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0260" windowHeight="7635" activeTab="1"/>
  </bookViews>
  <sheets>
    <sheet name="Summary" sheetId="17" r:id="rId1"/>
    <sheet name="Dashboard" sheetId="5" r:id="rId2"/>
    <sheet name="Cash Flow" sheetId="12" r:id="rId3"/>
    <sheet name="Results Local $" sheetId="3" r:id="rId4"/>
    <sheet name="Results US$" sheetId="8" r:id="rId5"/>
    <sheet name="BS" sheetId="14" r:id="rId6"/>
    <sheet name="Loan Worksheet" sheetId="6" r:id="rId7"/>
    <sheet name="External Capital Worksheet" sheetId="13" r:id="rId8"/>
  </sheets>
  <externalReferences>
    <externalReference r:id="rId9"/>
    <externalReference r:id="rId10"/>
    <externalReference r:id="rId11"/>
    <externalReference r:id="rId12"/>
  </externalReferences>
  <definedNames>
    <definedName name="CalculoRepago" localSheetId="7">#REF!</definedName>
    <definedName name="CalculoRepago">#REF!</definedName>
    <definedName name="CalculoRepago2" localSheetId="7">#REF!</definedName>
    <definedName name="CalculoRepago2">#REF!</definedName>
    <definedName name="CalculoRepagoOtros" localSheetId="7">#REF!</definedName>
    <definedName name="CalculoRepagoOtros">#REF!</definedName>
    <definedName name="Frequencia_de_Repago" localSheetId="5">#REF!</definedName>
    <definedName name="Frequencia_de_Repago" localSheetId="7">#REF!</definedName>
    <definedName name="Frequencia_de_Repago">#REF!</definedName>
    <definedName name="Interest1">'Loan Worksheet'!$S$4:$CA$16</definedName>
    <definedName name="Interest2">'Loan Worksheet'!$S$132:$CA$144</definedName>
    <definedName name="Interest3">'Loan Worksheet'!$S$260:$CA$272</definedName>
    <definedName name="Interest4">'Loan Worksheet'!$S$388:$CA$400</definedName>
    <definedName name="Interest5">'Loan Worksheet'!$S$516:$CA$528</definedName>
    <definedName name="Periodo_de_Gracia" localSheetId="5">#REF!</definedName>
    <definedName name="Periodo_de_Gracia" localSheetId="7">#REF!</definedName>
    <definedName name="Periodo_de_Gracia">#REF!</definedName>
    <definedName name="Plan_Index" localSheetId="7">#REF!</definedName>
    <definedName name="Plan_Index">#REF!</definedName>
    <definedName name="PlanIndex" localSheetId="7">#REF!</definedName>
    <definedName name="PlanIndex">#REF!</definedName>
    <definedName name="PlanIndex2" localSheetId="7">#REF!</definedName>
    <definedName name="PlanIndex2">#REF!</definedName>
    <definedName name="Plazo_de_Repago" localSheetId="5">#REF!</definedName>
    <definedName name="Plazo_de_Repago" localSheetId="7">#REF!</definedName>
    <definedName name="Plazo_de_Repago">#REF!</definedName>
    <definedName name="Principal1">'Loan Worksheet'!$S$20:$CA$32</definedName>
    <definedName name="Principal2">'Loan Worksheet'!$S$148:$CA$160</definedName>
    <definedName name="Principal3">'Loan Worksheet'!$S$276:$CA$288</definedName>
    <definedName name="Principal4">'Loan Worksheet'!$S$404:$CA$416</definedName>
    <definedName name="Principal5">'Loan Worksheet'!$S$532:$CA$544</definedName>
    <definedName name="TablaCalculoRepago" localSheetId="7">#REF!</definedName>
    <definedName name="TablaCalculoRepago">#REF!</definedName>
    <definedName name="TablaCalculoRepagoOtros" localSheetId="7">#REF!</definedName>
    <definedName name="TablaCalculoRepagoOtros">#REF!</definedName>
    <definedName name="TB_CounNames">[2]Parametros!$A$5:$B$26</definedName>
    <definedName name="TB_Countries">[2]Parametros!$A$5:$A$26</definedName>
    <definedName name="Volumen" localSheetId="5">#REF!</definedName>
    <definedName name="Volumen">#REF!</definedName>
    <definedName name="VolumenB" localSheetId="5">#REF!</definedName>
    <definedName name="VolumenB">#REF!</definedName>
  </definedNames>
  <calcPr calcId="125725"/>
</workbook>
</file>

<file path=xl/calcChain.xml><?xml version="1.0" encoding="utf-8"?>
<calcChain xmlns="http://schemas.openxmlformats.org/spreadsheetml/2006/main">
  <c r="D74" i="8"/>
  <c r="D69"/>
  <c r="D61"/>
  <c r="D59"/>
  <c r="D58"/>
  <c r="D57"/>
  <c r="D55"/>
  <c r="D54"/>
  <c r="D53"/>
  <c r="D52"/>
  <c r="D55" i="3"/>
  <c r="D54"/>
  <c r="D53"/>
  <c r="D52"/>
  <c r="D74"/>
  <c r="D69"/>
  <c r="D61"/>
  <c r="D59"/>
  <c r="D58"/>
  <c r="D57"/>
  <c r="I11" i="5"/>
  <c r="C19" i="17"/>
  <c r="C17"/>
  <c r="C16"/>
  <c r="C5"/>
  <c r="G27"/>
  <c r="G28" s="1"/>
  <c r="F27"/>
  <c r="F28" s="1"/>
  <c r="E27"/>
  <c r="E28" s="1"/>
  <c r="D27"/>
  <c r="D28" s="1"/>
  <c r="C27"/>
  <c r="H27" s="1"/>
  <c r="E24"/>
  <c r="D24"/>
  <c r="C24"/>
  <c r="C15"/>
  <c r="G12"/>
  <c r="F12"/>
  <c r="E12"/>
  <c r="D12"/>
  <c r="C12"/>
  <c r="K84" i="5"/>
  <c r="G11" i="17"/>
  <c r="F11"/>
  <c r="E11"/>
  <c r="D11"/>
  <c r="C11"/>
  <c r="C6"/>
  <c r="I83" i="5"/>
  <c r="I82"/>
  <c r="H83"/>
  <c r="H82"/>
  <c r="BA34" i="12"/>
  <c r="G83" i="5"/>
  <c r="AO35" i="12"/>
  <c r="G82" i="5"/>
  <c r="F83"/>
  <c r="F82"/>
  <c r="E83"/>
  <c r="E82"/>
  <c r="E75"/>
  <c r="E14"/>
  <c r="F32" i="3"/>
  <c r="F71" s="1"/>
  <c r="E78" i="5"/>
  <c r="E76"/>
  <c r="E74"/>
  <c r="E73"/>
  <c r="E5" i="13"/>
  <c r="I17" i="5"/>
  <c r="H17"/>
  <c r="G17"/>
  <c r="F17"/>
  <c r="E17"/>
  <c r="E9"/>
  <c r="F33" i="3"/>
  <c r="F72" s="1"/>
  <c r="F31"/>
  <c r="F70" s="1"/>
  <c r="F19"/>
  <c r="F11"/>
  <c r="BA41" i="5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Q38"/>
  <c r="P38"/>
  <c r="O38"/>
  <c r="N38"/>
  <c r="M38"/>
  <c r="L38"/>
  <c r="K38"/>
  <c r="J38"/>
  <c r="I38"/>
  <c r="H38"/>
  <c r="G38"/>
  <c r="F38"/>
  <c r="E41"/>
  <c r="E40"/>
  <c r="E39"/>
  <c r="E38"/>
  <c r="E37"/>
  <c r="E29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Q30"/>
  <c r="P30"/>
  <c r="O30"/>
  <c r="N30"/>
  <c r="M30"/>
  <c r="L30"/>
  <c r="K30"/>
  <c r="J30"/>
  <c r="I30"/>
  <c r="H30"/>
  <c r="G30"/>
  <c r="F30"/>
  <c r="E33"/>
  <c r="E32"/>
  <c r="E31"/>
  <c r="E30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P57"/>
  <c r="O57"/>
  <c r="E8" i="13"/>
  <c r="F53" i="5"/>
  <c r="K5" i="13"/>
  <c r="E16" i="5"/>
  <c r="G511" i="6"/>
  <c r="G385"/>
  <c r="G259"/>
  <c r="G133"/>
  <c r="G7"/>
  <c r="S27"/>
  <c r="S11"/>
  <c r="H89" i="5"/>
  <c r="H91"/>
  <c r="F99"/>
  <c r="C100"/>
  <c r="C99"/>
  <c r="C98"/>
  <c r="C97"/>
  <c r="C96"/>
  <c r="C95"/>
  <c r="C41" i="8"/>
  <c r="D80" s="1"/>
  <c r="C40"/>
  <c r="D79" s="1"/>
  <c r="C39"/>
  <c r="D78" s="1"/>
  <c r="C38"/>
  <c r="D77" s="1"/>
  <c r="C37"/>
  <c r="D76" s="1"/>
  <c r="C36"/>
  <c r="D75" s="1"/>
  <c r="C33"/>
  <c r="D72" s="1"/>
  <c r="C32"/>
  <c r="D71" s="1"/>
  <c r="C31"/>
  <c r="D70" s="1"/>
  <c r="BM36" i="12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N35"/>
  <c r="AL35"/>
  <c r="AJ35"/>
  <c r="AH35"/>
  <c r="AF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BM34"/>
  <c r="BL34"/>
  <c r="BK34"/>
  <c r="BJ34"/>
  <c r="BI34"/>
  <c r="BH34"/>
  <c r="BG34"/>
  <c r="BF34"/>
  <c r="BE34"/>
  <c r="BD34"/>
  <c r="BC34"/>
  <c r="BB34"/>
  <c r="AZ34"/>
  <c r="AX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BM33" i="3"/>
  <c r="BL33"/>
  <c r="BK33"/>
  <c r="BK33" i="8"/>
  <c r="BJ33" i="3"/>
  <c r="BI33"/>
  <c r="BH33"/>
  <c r="BG33"/>
  <c r="BF33"/>
  <c r="BE33"/>
  <c r="BD33"/>
  <c r="BC33"/>
  <c r="BM32"/>
  <c r="BL32"/>
  <c r="BK32"/>
  <c r="BJ32"/>
  <c r="BI32"/>
  <c r="BH32"/>
  <c r="BG32"/>
  <c r="BF32"/>
  <c r="BE32"/>
  <c r="BD32"/>
  <c r="BC32"/>
  <c r="BM31"/>
  <c r="BL31"/>
  <c r="BK31"/>
  <c r="BJ31"/>
  <c r="BI31"/>
  <c r="BH31"/>
  <c r="BG31"/>
  <c r="BF31"/>
  <c r="BE31"/>
  <c r="BD31"/>
  <c r="BC31"/>
  <c r="BB33"/>
  <c r="J72"/>
  <c r="BB32"/>
  <c r="J71" s="1"/>
  <c r="BB31"/>
  <c r="J70" s="1"/>
  <c r="BA33"/>
  <c r="BA33" i="8"/>
  <c r="AZ33" i="3"/>
  <c r="AZ33" i="8"/>
  <c r="AY33" i="3"/>
  <c r="AY33" i="8"/>
  <c r="AX33" i="3"/>
  <c r="AX33" i="8"/>
  <c r="AW33" i="3"/>
  <c r="AW33" i="8"/>
  <c r="AV33" i="3"/>
  <c r="AV33" i="8"/>
  <c r="AU33" i="3"/>
  <c r="AU33" i="8"/>
  <c r="AT33" i="3"/>
  <c r="AT33" i="8"/>
  <c r="AS33" i="3"/>
  <c r="AS33" i="8"/>
  <c r="AR33" i="3"/>
  <c r="AR33" i="8"/>
  <c r="AQ33" i="3"/>
  <c r="AQ33" i="8"/>
  <c r="BA32" i="3"/>
  <c r="BA32" i="8"/>
  <c r="AZ32" i="3"/>
  <c r="AZ32" i="8"/>
  <c r="AY32" i="3"/>
  <c r="AY32" i="8"/>
  <c r="AX32" i="3"/>
  <c r="AX32" i="8"/>
  <c r="AW32" i="3"/>
  <c r="AW32" i="8"/>
  <c r="AV32" i="3"/>
  <c r="AV32" i="8"/>
  <c r="AU32" i="3"/>
  <c r="AU32" i="8"/>
  <c r="AT32" i="3"/>
  <c r="AT32" i="8"/>
  <c r="AS32" i="3"/>
  <c r="AS32" i="8"/>
  <c r="AR32" i="3"/>
  <c r="AR32" i="8"/>
  <c r="AQ32" i="3"/>
  <c r="AQ32" i="8"/>
  <c r="BA31" i="3"/>
  <c r="BA31" i="8"/>
  <c r="AZ31" i="3"/>
  <c r="AZ31" i="8"/>
  <c r="AY31" i="3"/>
  <c r="AY31" i="8"/>
  <c r="AX31" i="3"/>
  <c r="AX31" i="8"/>
  <c r="AW31" i="3"/>
  <c r="AW31" i="8"/>
  <c r="AV31" i="3"/>
  <c r="AV31" i="8"/>
  <c r="AU31" i="3"/>
  <c r="AU31" i="8"/>
  <c r="AT31" i="3"/>
  <c r="AT31" i="8"/>
  <c r="AS31" i="3"/>
  <c r="AS31" i="8"/>
  <c r="AR31" i="3"/>
  <c r="AR31" i="8"/>
  <c r="AQ31" i="3"/>
  <c r="AQ31" i="8"/>
  <c r="AP33" i="3"/>
  <c r="I72"/>
  <c r="AP33" i="8"/>
  <c r="I72"/>
  <c r="AP32" i="3"/>
  <c r="I71" s="1"/>
  <c r="AP32" i="8"/>
  <c r="I71" s="1"/>
  <c r="AP31" i="3"/>
  <c r="AP31" i="8" s="1"/>
  <c r="I70" s="1"/>
  <c r="AO33" i="3"/>
  <c r="AN33"/>
  <c r="AM33"/>
  <c r="AM33" i="8"/>
  <c r="AL33" i="3"/>
  <c r="AL33" i="8" s="1"/>
  <c r="AK33" i="3"/>
  <c r="AJ33"/>
  <c r="AI33"/>
  <c r="AI33" i="8" s="1"/>
  <c r="AH33" i="3"/>
  <c r="AG33"/>
  <c r="AF33"/>
  <c r="AE33"/>
  <c r="AE33" i="8"/>
  <c r="AO32" i="3"/>
  <c r="AM32"/>
  <c r="AM32" i="8" s="1"/>
  <c r="AK32" i="3"/>
  <c r="AK32" i="8" s="1"/>
  <c r="AI32" i="3"/>
  <c r="AG32"/>
  <c r="AE32"/>
  <c r="AE32" i="8" s="1"/>
  <c r="AO31" i="3"/>
  <c r="AN31"/>
  <c r="AN31" i="8"/>
  <c r="AM31" i="3"/>
  <c r="AL31"/>
  <c r="AK31"/>
  <c r="AJ31"/>
  <c r="AI31"/>
  <c r="AH31"/>
  <c r="AH31" i="8" s="1"/>
  <c r="AG31" i="3"/>
  <c r="AF31"/>
  <c r="AF31" i="8"/>
  <c r="AE31" i="3"/>
  <c r="AD33"/>
  <c r="H72" s="1"/>
  <c r="AD31"/>
  <c r="H70" s="1"/>
  <c r="AC33"/>
  <c r="AC33" i="8"/>
  <c r="AB33" i="3"/>
  <c r="AB33" i="8"/>
  <c r="AA33" i="3"/>
  <c r="AA33" i="8"/>
  <c r="Z33" i="3"/>
  <c r="Z33" i="8"/>
  <c r="Y33" i="3"/>
  <c r="Y33" i="8"/>
  <c r="X33" i="3"/>
  <c r="X33" i="8"/>
  <c r="W33" i="3"/>
  <c r="W33" i="8"/>
  <c r="V33" i="3"/>
  <c r="V33" i="8"/>
  <c r="U33" i="3"/>
  <c r="U33" i="8"/>
  <c r="T33" i="3"/>
  <c r="T33" i="8"/>
  <c r="S33" i="3"/>
  <c r="S33" i="8"/>
  <c r="AC32" i="3"/>
  <c r="AC32" i="8"/>
  <c r="AB32" i="3"/>
  <c r="AB32" i="8"/>
  <c r="AA32" i="3"/>
  <c r="AA32" i="8"/>
  <c r="Z32" i="3"/>
  <c r="Z32" i="8"/>
  <c r="Y32" i="3"/>
  <c r="Y32" i="8"/>
  <c r="X32" i="3"/>
  <c r="X32" i="8"/>
  <c r="W32" i="3"/>
  <c r="W32" i="8"/>
  <c r="V32" i="3"/>
  <c r="V32" i="8"/>
  <c r="U32" i="3"/>
  <c r="U32" i="8"/>
  <c r="T32" i="3"/>
  <c r="T32" i="8"/>
  <c r="S32" i="3"/>
  <c r="S32" i="8"/>
  <c r="AC31" i="3"/>
  <c r="AC31" i="8"/>
  <c r="AB31" i="3"/>
  <c r="AB31" i="8"/>
  <c r="AA31" i="3"/>
  <c r="AA31" i="8"/>
  <c r="Z31" i="3"/>
  <c r="Z31" i="8"/>
  <c r="Y31" i="3"/>
  <c r="Y31" i="8"/>
  <c r="X31" i="3"/>
  <c r="X31" i="8"/>
  <c r="W31" i="3"/>
  <c r="W31" i="8"/>
  <c r="V31" i="3"/>
  <c r="V31" i="8"/>
  <c r="U31" i="3"/>
  <c r="U31" i="8"/>
  <c r="T31" i="3"/>
  <c r="T31" i="8"/>
  <c r="S31" i="3"/>
  <c r="S31" i="8"/>
  <c r="R33" i="3"/>
  <c r="G72"/>
  <c r="R33" i="8"/>
  <c r="G72"/>
  <c r="R32" i="3"/>
  <c r="G71" s="1"/>
  <c r="R32" i="8"/>
  <c r="G71" s="1"/>
  <c r="R31" i="3"/>
  <c r="R31" i="8" s="1"/>
  <c r="G70" s="1"/>
  <c r="Q33" i="3"/>
  <c r="P33"/>
  <c r="O33"/>
  <c r="N33"/>
  <c r="M33"/>
  <c r="L33"/>
  <c r="K33"/>
  <c r="J33"/>
  <c r="I33"/>
  <c r="H33"/>
  <c r="G33"/>
  <c r="Q32"/>
  <c r="Q32" i="8" s="1"/>
  <c r="P32" i="3"/>
  <c r="O32"/>
  <c r="N32"/>
  <c r="M32"/>
  <c r="M32" i="8"/>
  <c r="L32" i="3"/>
  <c r="K32"/>
  <c r="J32"/>
  <c r="I32"/>
  <c r="I32" i="8" s="1"/>
  <c r="H32" i="3"/>
  <c r="G32"/>
  <c r="Q31"/>
  <c r="Q31" i="8" s="1"/>
  <c r="P31" i="3"/>
  <c r="O31"/>
  <c r="N31"/>
  <c r="M31"/>
  <c r="L31"/>
  <c r="K31"/>
  <c r="K31" i="8"/>
  <c r="J31" i="3"/>
  <c r="I31"/>
  <c r="I31" i="8" s="1"/>
  <c r="H31" i="3"/>
  <c r="G31"/>
  <c r="C41"/>
  <c r="D80" s="1"/>
  <c r="C40"/>
  <c r="D79"/>
  <c r="C39"/>
  <c r="D78"/>
  <c r="C38"/>
  <c r="D77" s="1"/>
  <c r="C37"/>
  <c r="D76" s="1"/>
  <c r="C36"/>
  <c r="D75" s="1"/>
  <c r="C33"/>
  <c r="D72"/>
  <c r="C32"/>
  <c r="D71" s="1"/>
  <c r="C31"/>
  <c r="D70" s="1"/>
  <c r="C44" i="12"/>
  <c r="C43"/>
  <c r="C42"/>
  <c r="C41"/>
  <c r="C40"/>
  <c r="C39"/>
  <c r="C36"/>
  <c r="C35"/>
  <c r="C34"/>
  <c r="H92" i="5"/>
  <c r="H90"/>
  <c r="F98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BJ95"/>
  <c r="BK95"/>
  <c r="BL95"/>
  <c r="G92"/>
  <c r="H88"/>
  <c r="G91"/>
  <c r="G90"/>
  <c r="G89"/>
  <c r="G88"/>
  <c r="G87"/>
  <c r="R36" i="3"/>
  <c r="G75" s="1"/>
  <c r="F12" i="12"/>
  <c r="N57" i="5"/>
  <c r="M57"/>
  <c r="L57"/>
  <c r="K57"/>
  <c r="J57"/>
  <c r="I57"/>
  <c r="H57"/>
  <c r="G57"/>
  <c r="F57"/>
  <c r="E57"/>
  <c r="AC4" i="13"/>
  <c r="AD13" s="1"/>
  <c r="W4"/>
  <c r="X13" s="1"/>
  <c r="Q4"/>
  <c r="K4"/>
  <c r="L13"/>
  <c r="E4"/>
  <c r="F10"/>
  <c r="AC8"/>
  <c r="AC7"/>
  <c r="Z14" s="1"/>
  <c r="AC6"/>
  <c r="W8"/>
  <c r="W7"/>
  <c r="T14" s="1"/>
  <c r="T15" s="1"/>
  <c r="T16" s="1"/>
  <c r="W6"/>
  <c r="Q8"/>
  <c r="Q7"/>
  <c r="N14" s="1"/>
  <c r="N15" s="1"/>
  <c r="N16" s="1"/>
  <c r="Q6"/>
  <c r="K8"/>
  <c r="K7"/>
  <c r="H14" s="1"/>
  <c r="H15" s="1"/>
  <c r="H16" s="1"/>
  <c r="K6"/>
  <c r="E7"/>
  <c r="B14" s="1"/>
  <c r="E6"/>
  <c r="AA13"/>
  <c r="Z13"/>
  <c r="U13"/>
  <c r="T13"/>
  <c r="O13"/>
  <c r="N13"/>
  <c r="I13"/>
  <c r="H13"/>
  <c r="C13"/>
  <c r="B13"/>
  <c r="BE12"/>
  <c r="AB60" i="5"/>
  <c r="AS11" i="13"/>
  <c r="P59" i="5"/>
  <c r="CC7" i="13"/>
  <c r="BQ6"/>
  <c r="BE5"/>
  <c r="AS4"/>
  <c r="C28" i="8"/>
  <c r="D67"/>
  <c r="C27"/>
  <c r="D66" s="1"/>
  <c r="C26"/>
  <c r="D65" s="1"/>
  <c r="C25"/>
  <c r="D64" s="1"/>
  <c r="C24"/>
  <c r="D63" s="1"/>
  <c r="C23"/>
  <c r="D62" s="1"/>
  <c r="C28" i="3"/>
  <c r="D67" s="1"/>
  <c r="C27"/>
  <c r="D66" s="1"/>
  <c r="C26"/>
  <c r="D65"/>
  <c r="C25"/>
  <c r="D64"/>
  <c r="C24"/>
  <c r="D63"/>
  <c r="C23"/>
  <c r="D62"/>
  <c r="C30" i="12"/>
  <c r="C29"/>
  <c r="C28"/>
  <c r="C27"/>
  <c r="C26"/>
  <c r="C25"/>
  <c r="F21"/>
  <c r="E24" i="5"/>
  <c r="E26"/>
  <c r="F26"/>
  <c r="K25"/>
  <c r="F24"/>
  <c r="G25" i="3"/>
  <c r="G25" i="8"/>
  <c r="G24" i="5"/>
  <c r="H24"/>
  <c r="I11" i="12"/>
  <c r="I24" i="5"/>
  <c r="J29" i="12"/>
  <c r="J24" i="5"/>
  <c r="K27" i="3"/>
  <c r="K24" i="5"/>
  <c r="L24"/>
  <c r="M29" i="12"/>
  <c r="L25" i="5"/>
  <c r="M24"/>
  <c r="N27" i="3"/>
  <c r="N27" i="8"/>
  <c r="N24" i="5"/>
  <c r="N25"/>
  <c r="O24"/>
  <c r="P27" i="3"/>
  <c r="P27" i="8" s="1"/>
  <c r="P24" i="5"/>
  <c r="Q23" i="3"/>
  <c r="Q23" i="8"/>
  <c r="F23" i="5"/>
  <c r="G23"/>
  <c r="H23"/>
  <c r="I23"/>
  <c r="BE19" i="13"/>
  <c r="AB65" i="5"/>
  <c r="CC21" i="13"/>
  <c r="AZ67" i="5"/>
  <c r="CC14" i="13"/>
  <c r="AZ62" i="5"/>
  <c r="BQ13" i="13"/>
  <c r="AN61" i="5"/>
  <c r="AS18" i="13"/>
  <c r="P64" i="5"/>
  <c r="BQ20" i="13"/>
  <c r="AN66" i="5"/>
  <c r="Q25"/>
  <c r="L29" i="12"/>
  <c r="M25" i="5"/>
  <c r="G36" i="3"/>
  <c r="I36"/>
  <c r="K36"/>
  <c r="M36"/>
  <c r="O36"/>
  <c r="Q36"/>
  <c r="H36"/>
  <c r="J36"/>
  <c r="L36"/>
  <c r="N36"/>
  <c r="P36"/>
  <c r="G29" i="12"/>
  <c r="K9" i="5"/>
  <c r="K10"/>
  <c r="I12"/>
  <c r="E11"/>
  <c r="F77"/>
  <c r="G77"/>
  <c r="H77"/>
  <c r="R13" i="13"/>
  <c r="O30" i="12"/>
  <c r="G26"/>
  <c r="L24" i="3"/>
  <c r="F13" i="13"/>
  <c r="E14"/>
  <c r="H26" i="12"/>
  <c r="J26" i="3"/>
  <c r="J26" i="8" s="1"/>
  <c r="T25" i="5"/>
  <c r="U25"/>
  <c r="L26" i="3"/>
  <c r="L26" i="8" s="1"/>
  <c r="L25" i="3"/>
  <c r="L25" i="8" s="1"/>
  <c r="L27" i="3"/>
  <c r="O26"/>
  <c r="O29" i="12"/>
  <c r="O27" i="3"/>
  <c r="P25" i="5"/>
  <c r="R25"/>
  <c r="O25"/>
  <c r="P29" i="12"/>
  <c r="P24" i="3"/>
  <c r="F26" i="12"/>
  <c r="P10" i="3"/>
  <c r="J28" i="12"/>
  <c r="J27" i="3"/>
  <c r="J27" i="8" s="1"/>
  <c r="P26" i="3"/>
  <c r="P26" i="8" s="1"/>
  <c r="P27" i="12"/>
  <c r="F29"/>
  <c r="AO37" i="5"/>
  <c r="AO29"/>
  <c r="AP29"/>
  <c r="AP37"/>
  <c r="AQ29"/>
  <c r="AQ37"/>
  <c r="AR29"/>
  <c r="AR37"/>
  <c r="AS29"/>
  <c r="AS37"/>
  <c r="AT37"/>
  <c r="AT29"/>
  <c r="AU29"/>
  <c r="AU37"/>
  <c r="AV29"/>
  <c r="AV37"/>
  <c r="AW37"/>
  <c r="AW29"/>
  <c r="AX29"/>
  <c r="AX37"/>
  <c r="AY29"/>
  <c r="AY37"/>
  <c r="AZ37"/>
  <c r="AZ29"/>
  <c r="BA29"/>
  <c r="BA37"/>
  <c r="BB37"/>
  <c r="BB29"/>
  <c r="BC37"/>
  <c r="BC29"/>
  <c r="BD37"/>
  <c r="BD29"/>
  <c r="BE37"/>
  <c r="BE29"/>
  <c r="BF29"/>
  <c r="BF37"/>
  <c r="BG29"/>
  <c r="BG37"/>
  <c r="BH37"/>
  <c r="BH29"/>
  <c r="BI29"/>
  <c r="BI37"/>
  <c r="BJ29"/>
  <c r="BJ37"/>
  <c r="BK29"/>
  <c r="BK37"/>
  <c r="BL37"/>
  <c r="BL29"/>
  <c r="W25"/>
  <c r="Y25"/>
  <c r="Z25"/>
  <c r="BA38"/>
  <c r="BA30"/>
  <c r="BB38"/>
  <c r="BB30"/>
  <c r="BC38"/>
  <c r="BC30"/>
  <c r="BD38"/>
  <c r="BD30"/>
  <c r="BE38"/>
  <c r="BE30"/>
  <c r="BF38"/>
  <c r="BF30"/>
  <c r="BG38"/>
  <c r="BG30"/>
  <c r="BH38"/>
  <c r="BH30"/>
  <c r="BI38"/>
  <c r="BI30"/>
  <c r="BJ38"/>
  <c r="BJ30"/>
  <c r="BK38"/>
  <c r="BK30"/>
  <c r="BL38"/>
  <c r="BL30"/>
  <c r="J28" i="3"/>
  <c r="J28" i="8"/>
  <c r="O28" i="3"/>
  <c r="J23"/>
  <c r="J23" i="8" s="1"/>
  <c r="F76" i="5"/>
  <c r="F11" i="8"/>
  <c r="U36" i="3"/>
  <c r="W36"/>
  <c r="X36"/>
  <c r="Z36"/>
  <c r="AB36"/>
  <c r="AD36"/>
  <c r="H75" s="1"/>
  <c r="AF36"/>
  <c r="AH36"/>
  <c r="AJ36"/>
  <c r="AL36"/>
  <c r="AN36"/>
  <c r="AP36"/>
  <c r="I75" s="1"/>
  <c r="AR36"/>
  <c r="AS36"/>
  <c r="AT36"/>
  <c r="AV36"/>
  <c r="AW36"/>
  <c r="AX36"/>
  <c r="AZ36"/>
  <c r="BB36"/>
  <c r="J75" s="1"/>
  <c r="BD36"/>
  <c r="BF36"/>
  <c r="BF36" i="8" s="1"/>
  <c r="BH36" i="3"/>
  <c r="BJ36"/>
  <c r="BL36"/>
  <c r="Q39" i="12"/>
  <c r="O39"/>
  <c r="M39"/>
  <c r="K39"/>
  <c r="I39"/>
  <c r="G39"/>
  <c r="R39"/>
  <c r="T39"/>
  <c r="V39"/>
  <c r="X39"/>
  <c r="Z39"/>
  <c r="AB39"/>
  <c r="AD39"/>
  <c r="AF39"/>
  <c r="AH39"/>
  <c r="AJ39"/>
  <c r="AL39"/>
  <c r="AN39"/>
  <c r="AP39"/>
  <c r="AR39"/>
  <c r="AT39"/>
  <c r="AV39"/>
  <c r="AX39"/>
  <c r="AZ39"/>
  <c r="BB39"/>
  <c r="BD39"/>
  <c r="BF39"/>
  <c r="BH39"/>
  <c r="BJ39"/>
  <c r="BL39"/>
  <c r="F36" i="3"/>
  <c r="F75" s="1"/>
  <c r="S36"/>
  <c r="T36"/>
  <c r="V36"/>
  <c r="Y36"/>
  <c r="AA36"/>
  <c r="AC36"/>
  <c r="AE36"/>
  <c r="AG36"/>
  <c r="AI36"/>
  <c r="AK36"/>
  <c r="AK36" i="8"/>
  <c r="AM36" i="3"/>
  <c r="AO36"/>
  <c r="AQ36"/>
  <c r="AQ36" i="8" s="1"/>
  <c r="AU36" i="3"/>
  <c r="AY36"/>
  <c r="BA36"/>
  <c r="BC36"/>
  <c r="BC36" i="8"/>
  <c r="BE36" i="3"/>
  <c r="BG36"/>
  <c r="BG36" i="8" s="1"/>
  <c r="BI36" i="3"/>
  <c r="BI36" i="8" s="1"/>
  <c r="BK36" i="3"/>
  <c r="BK36" i="8"/>
  <c r="BM36" i="3"/>
  <c r="P39" i="12"/>
  <c r="N39"/>
  <c r="L39"/>
  <c r="J39"/>
  <c r="H39"/>
  <c r="F39"/>
  <c r="S39"/>
  <c r="U39"/>
  <c r="W39"/>
  <c r="Y39"/>
  <c r="AA39"/>
  <c r="AC39"/>
  <c r="AE39"/>
  <c r="AG39"/>
  <c r="AI39"/>
  <c r="AK39"/>
  <c r="AM39"/>
  <c r="AO39"/>
  <c r="AQ39"/>
  <c r="AS39"/>
  <c r="AU39"/>
  <c r="AW39"/>
  <c r="AY39"/>
  <c r="BA39"/>
  <c r="BC39"/>
  <c r="BE39"/>
  <c r="BG39"/>
  <c r="BI39"/>
  <c r="BK39"/>
  <c r="BM39"/>
  <c r="O33" i="8"/>
  <c r="K33"/>
  <c r="G33"/>
  <c r="N32"/>
  <c r="J32"/>
  <c r="M31"/>
  <c r="G36"/>
  <c r="O36"/>
  <c r="J36"/>
  <c r="AN33"/>
  <c r="AJ33"/>
  <c r="AF33"/>
  <c r="AI32"/>
  <c r="AL31"/>
  <c r="AD33"/>
  <c r="BM33"/>
  <c r="BI33"/>
  <c r="BE33"/>
  <c r="BL32"/>
  <c r="BH32"/>
  <c r="BD32"/>
  <c r="BK31"/>
  <c r="BG31"/>
  <c r="BC31"/>
  <c r="BB36"/>
  <c r="F27" i="3"/>
  <c r="F25"/>
  <c r="F4" i="6"/>
  <c r="O3" s="1"/>
  <c r="F256"/>
  <c r="O255" s="1"/>
  <c r="F508"/>
  <c r="O507" s="1"/>
  <c r="K77" i="5"/>
  <c r="K76"/>
  <c r="K75"/>
  <c r="L11" i="12"/>
  <c r="N28" i="5"/>
  <c r="O20" i="12"/>
  <c r="K11"/>
  <c r="F10" i="3"/>
  <c r="K73" i="5"/>
  <c r="F382" i="6"/>
  <c r="G389"/>
  <c r="O10" i="3"/>
  <c r="I28" i="5"/>
  <c r="J20" i="12"/>
  <c r="P11"/>
  <c r="G263" i="6"/>
  <c r="T17" i="13"/>
  <c r="T18" s="1"/>
  <c r="N17"/>
  <c r="N18"/>
  <c r="H17"/>
  <c r="H18"/>
  <c r="H19" s="1"/>
  <c r="B15"/>
  <c r="B16"/>
  <c r="B17" s="1"/>
  <c r="BE17"/>
  <c r="AB63" i="5"/>
  <c r="AB36" i="8"/>
  <c r="X36"/>
  <c r="U36"/>
  <c r="F27"/>
  <c r="AO36"/>
  <c r="BB32"/>
  <c r="BE31"/>
  <c r="BI31"/>
  <c r="BM31"/>
  <c r="BF32"/>
  <c r="BJ32"/>
  <c r="BC33"/>
  <c r="BG33"/>
  <c r="AD31"/>
  <c r="AJ31"/>
  <c r="AG32"/>
  <c r="AO32"/>
  <c r="AH33"/>
  <c r="N36"/>
  <c r="F36"/>
  <c r="F75" s="1"/>
  <c r="K36"/>
  <c r="G31"/>
  <c r="O31"/>
  <c r="H32"/>
  <c r="L32"/>
  <c r="P32"/>
  <c r="I33"/>
  <c r="M33"/>
  <c r="Q33"/>
  <c r="AF36"/>
  <c r="P10"/>
  <c r="P24"/>
  <c r="O26"/>
  <c r="L24"/>
  <c r="F97" i="5"/>
  <c r="G38" i="3"/>
  <c r="J28" i="5"/>
  <c r="K20" i="12"/>
  <c r="E28" i="5"/>
  <c r="F20" i="12"/>
  <c r="F11"/>
  <c r="K10" i="3"/>
  <c r="K10" i="8" s="1"/>
  <c r="N11" i="12"/>
  <c r="F24" i="3"/>
  <c r="F24" i="8"/>
  <c r="K29" i="12"/>
  <c r="G10" i="3"/>
  <c r="G10" i="8"/>
  <c r="G26" i="3"/>
  <c r="G26" i="8"/>
  <c r="K28" i="5"/>
  <c r="L20" i="12"/>
  <c r="O381" i="6"/>
  <c r="O28" i="5"/>
  <c r="P20" i="12"/>
  <c r="L10" i="3"/>
  <c r="L10" i="8" s="1"/>
  <c r="F130" i="6"/>
  <c r="O11" i="12"/>
  <c r="L25"/>
  <c r="E97" i="5"/>
  <c r="F41" i="12"/>
  <c r="Q26"/>
  <c r="AB25" i="5"/>
  <c r="P28"/>
  <c r="Q20" i="12"/>
  <c r="H29"/>
  <c r="S25" i="5"/>
  <c r="H26" i="3"/>
  <c r="H26" i="8"/>
  <c r="G28" i="5"/>
  <c r="H20" i="12"/>
  <c r="H28"/>
  <c r="H28" i="3"/>
  <c r="H28" i="8" s="1"/>
  <c r="H11" i="12"/>
  <c r="N29"/>
  <c r="N28"/>
  <c r="X25" i="5"/>
  <c r="V25"/>
  <c r="K24" i="3"/>
  <c r="K24" i="8"/>
  <c r="I26" i="3"/>
  <c r="I26" i="8"/>
  <c r="I28" i="12"/>
  <c r="H10" i="3"/>
  <c r="H10" i="8" s="1"/>
  <c r="E100" i="5"/>
  <c r="F41" i="3"/>
  <c r="H27"/>
  <c r="H27" i="8" s="1"/>
  <c r="K27" i="12"/>
  <c r="N28" i="3"/>
  <c r="N28" i="8"/>
  <c r="F28" i="3"/>
  <c r="F28" i="8" s="1"/>
  <c r="BA36"/>
  <c r="AY36"/>
  <c r="AU36"/>
  <c r="AC36"/>
  <c r="Y36"/>
  <c r="T36"/>
  <c r="I28" i="3"/>
  <c r="I28" i="8" s="1"/>
  <c r="Q25" i="12"/>
  <c r="H25"/>
  <c r="K25" i="3"/>
  <c r="K25" i="8" s="1"/>
  <c r="P25" i="12"/>
  <c r="K25"/>
  <c r="M28" i="3"/>
  <c r="K30" i="12"/>
  <c r="G25"/>
  <c r="I25" i="3"/>
  <c r="I25" i="8"/>
  <c r="F27" i="12"/>
  <c r="F33" i="8"/>
  <c r="F72" s="1"/>
  <c r="K27"/>
  <c r="F12"/>
  <c r="F19"/>
  <c r="P33"/>
  <c r="N33"/>
  <c r="L33"/>
  <c r="J33"/>
  <c r="H33"/>
  <c r="O32"/>
  <c r="K32"/>
  <c r="G32"/>
  <c r="P31"/>
  <c r="N31"/>
  <c r="L31"/>
  <c r="J31"/>
  <c r="H31"/>
  <c r="F32"/>
  <c r="F71" s="1"/>
  <c r="I36"/>
  <c r="M36"/>
  <c r="Q36"/>
  <c r="H36"/>
  <c r="L36"/>
  <c r="P36"/>
  <c r="L27"/>
  <c r="O27"/>
  <c r="F10"/>
  <c r="AJ36"/>
  <c r="AL36"/>
  <c r="AN36"/>
  <c r="AO33"/>
  <c r="AK33"/>
  <c r="AG33"/>
  <c r="AO31"/>
  <c r="AM31"/>
  <c r="AK31"/>
  <c r="AI31"/>
  <c r="AG31"/>
  <c r="AE31"/>
  <c r="H70" s="1"/>
  <c r="AM36"/>
  <c r="AG36"/>
  <c r="BJ36"/>
  <c r="BL36"/>
  <c r="BL33"/>
  <c r="BJ33"/>
  <c r="BH33"/>
  <c r="BF33"/>
  <c r="BD33"/>
  <c r="BM32"/>
  <c r="BK32"/>
  <c r="BI32"/>
  <c r="BG32"/>
  <c r="BE32"/>
  <c r="BC32"/>
  <c r="J71"/>
  <c r="BL31"/>
  <c r="BJ31"/>
  <c r="BH31"/>
  <c r="BF31"/>
  <c r="BD31"/>
  <c r="BB33"/>
  <c r="J72" s="1"/>
  <c r="BB31"/>
  <c r="J70" s="1"/>
  <c r="BH36"/>
  <c r="BE36"/>
  <c r="M26" i="12"/>
  <c r="F74" i="5"/>
  <c r="M24" i="3"/>
  <c r="M24" i="8" s="1"/>
  <c r="L26" i="12"/>
  <c r="O24" i="3"/>
  <c r="O24" i="8"/>
  <c r="O26" i="12"/>
  <c r="J26"/>
  <c r="K26"/>
  <c r="P26"/>
  <c r="J24" i="3"/>
  <c r="J24" i="8"/>
  <c r="H24" i="3"/>
  <c r="H24" i="8"/>
  <c r="K74" i="5"/>
  <c r="Q26" i="3"/>
  <c r="Q26" i="8" s="1"/>
  <c r="M28" i="12"/>
  <c r="G28"/>
  <c r="O28"/>
  <c r="M26" i="3"/>
  <c r="M26" i="8"/>
  <c r="P28" i="12"/>
  <c r="K28"/>
  <c r="K26" i="3"/>
  <c r="K26" i="8"/>
  <c r="F28" i="12"/>
  <c r="L28"/>
  <c r="F26" i="3"/>
  <c r="F26" i="8"/>
  <c r="O10"/>
  <c r="F25"/>
  <c r="BM36"/>
  <c r="AI36"/>
  <c r="AE36"/>
  <c r="BD36"/>
  <c r="J75"/>
  <c r="AH36"/>
  <c r="AD36"/>
  <c r="H75" s="1"/>
  <c r="O28"/>
  <c r="M28"/>
  <c r="G76" i="5"/>
  <c r="R36" i="8"/>
  <c r="AP36"/>
  <c r="I75" s="1"/>
  <c r="AR36"/>
  <c r="AS36"/>
  <c r="AT36"/>
  <c r="AV36"/>
  <c r="AW36"/>
  <c r="AX36"/>
  <c r="AZ36"/>
  <c r="F19" i="5"/>
  <c r="F73"/>
  <c r="L23" i="3"/>
  <c r="L23" i="8"/>
  <c r="K23" i="3"/>
  <c r="K23" i="8"/>
  <c r="O23" i="3"/>
  <c r="O23" i="8"/>
  <c r="I23" i="3"/>
  <c r="I23" i="8"/>
  <c r="M25" i="12"/>
  <c r="H23" i="3"/>
  <c r="H23" i="8" s="1"/>
  <c r="P23" i="3"/>
  <c r="P23" i="8" s="1"/>
  <c r="I25" i="12"/>
  <c r="F25"/>
  <c r="O25"/>
  <c r="N23" i="3"/>
  <c r="N23" i="8"/>
  <c r="F23" i="3"/>
  <c r="F23" i="8"/>
  <c r="O25" i="3"/>
  <c r="O25" i="8"/>
  <c r="L27" i="12"/>
  <c r="M27"/>
  <c r="J25" i="3"/>
  <c r="J25" i="8"/>
  <c r="H27" i="12"/>
  <c r="L28" i="3"/>
  <c r="L28" i="8" s="1"/>
  <c r="L30" i="12"/>
  <c r="G28" i="3"/>
  <c r="G28" i="8"/>
  <c r="P30" i="12"/>
  <c r="P28" i="3"/>
  <c r="P28" i="8"/>
  <c r="K28" i="3"/>
  <c r="K28" i="8"/>
  <c r="M30" i="12"/>
  <c r="F30"/>
  <c r="H30"/>
  <c r="F78" i="5"/>
  <c r="G30" i="12"/>
  <c r="Q30"/>
  <c r="Q28" i="3"/>
  <c r="Q28" i="8"/>
  <c r="K78" i="5"/>
  <c r="AA36" i="8"/>
  <c r="V36"/>
  <c r="S36"/>
  <c r="Z36"/>
  <c r="W36"/>
  <c r="H76" i="5"/>
  <c r="G78"/>
  <c r="G73"/>
  <c r="I76"/>
  <c r="G515" i="6"/>
  <c r="G74" i="5"/>
  <c r="I77"/>
  <c r="K79"/>
  <c r="G19"/>
  <c r="F96"/>
  <c r="G37" i="3"/>
  <c r="G37" i="8" s="1"/>
  <c r="G137" i="6"/>
  <c r="O129"/>
  <c r="F44" i="12"/>
  <c r="G40"/>
  <c r="F38" i="3"/>
  <c r="G11"/>
  <c r="G11" i="8"/>
  <c r="G12" i="12"/>
  <c r="H74" i="5"/>
  <c r="H78"/>
  <c r="H73"/>
  <c r="I73"/>
  <c r="I78"/>
  <c r="I74"/>
  <c r="AC25"/>
  <c r="AD25"/>
  <c r="AE25"/>
  <c r="AF25"/>
  <c r="AG25"/>
  <c r="AH25"/>
  <c r="AY38"/>
  <c r="AV30"/>
  <c r="AZ30"/>
  <c r="AV38"/>
  <c r="AW38"/>
  <c r="AZ38"/>
  <c r="AX38"/>
  <c r="AU38"/>
  <c r="AX30"/>
  <c r="AU30"/>
  <c r="AW30"/>
  <c r="AY30"/>
  <c r="AM29"/>
  <c r="AM37"/>
  <c r="AJ37"/>
  <c r="AN29"/>
  <c r="AL29"/>
  <c r="AK29"/>
  <c r="AI29"/>
  <c r="AJ29"/>
  <c r="AL37"/>
  <c r="AN37"/>
  <c r="AI37"/>
  <c r="AK37"/>
  <c r="BL31"/>
  <c r="BK31"/>
  <c r="BJ31"/>
  <c r="BI31"/>
  <c r="BG31"/>
  <c r="BH31"/>
  <c r="BL39"/>
  <c r="BG39"/>
  <c r="BJ39"/>
  <c r="BK39"/>
  <c r="BI39"/>
  <c r="BH39"/>
  <c r="L10" i="13"/>
  <c r="H25" i="3"/>
  <c r="H25" i="8" s="1"/>
  <c r="O27" i="12"/>
  <c r="P25" i="3"/>
  <c r="P25" i="8"/>
  <c r="Q27" i="12"/>
  <c r="N25" i="3"/>
  <c r="N25" i="8" s="1"/>
  <c r="F75" i="5"/>
  <c r="J27" i="12"/>
  <c r="Q25" i="3"/>
  <c r="Q25" i="8"/>
  <c r="G27" i="12"/>
  <c r="N27"/>
  <c r="G75" i="5"/>
  <c r="H75"/>
  <c r="I75"/>
  <c r="K14" i="13"/>
  <c r="K9"/>
  <c r="I14"/>
  <c r="BQ4" s="1"/>
  <c r="AW34" i="12"/>
  <c r="AY34"/>
  <c r="AD32" i="3"/>
  <c r="AD32" i="8"/>
  <c r="AF32" i="3"/>
  <c r="AF32" i="8"/>
  <c r="AH32" i="3"/>
  <c r="AH32" i="8" s="1"/>
  <c r="AJ32" i="3"/>
  <c r="AJ32" i="8" s="1"/>
  <c r="AL32" i="3"/>
  <c r="AL32" i="8" s="1"/>
  <c r="AN32" i="3"/>
  <c r="AN32" i="8" s="1"/>
  <c r="AE35" i="12"/>
  <c r="AG35"/>
  <c r="AI35"/>
  <c r="AK35"/>
  <c r="AM35"/>
  <c r="G53" i="5"/>
  <c r="H53"/>
  <c r="BQ18" i="13"/>
  <c r="AN64" i="5" s="1"/>
  <c r="E9" i="13"/>
  <c r="C14" s="1"/>
  <c r="E42" i="5"/>
  <c r="F10" i="12" s="1"/>
  <c r="F15" s="1"/>
  <c r="E34" i="5"/>
  <c r="E35"/>
  <c r="F10" i="14"/>
  <c r="H11" i="3"/>
  <c r="H11" i="8"/>
  <c r="H12" i="12"/>
  <c r="G26" i="5"/>
  <c r="F100"/>
  <c r="G41" i="3"/>
  <c r="G41" i="8" s="1"/>
  <c r="Q28" i="12"/>
  <c r="N26" i="3"/>
  <c r="N26" i="8"/>
  <c r="N26" i="12"/>
  <c r="N24" i="3"/>
  <c r="N24" i="8" s="1"/>
  <c r="Q24" i="3"/>
  <c r="Q24" i="8" s="1"/>
  <c r="G24" i="3"/>
  <c r="G24" i="8" s="1"/>
  <c r="I26" i="12"/>
  <c r="I27"/>
  <c r="M25" i="3"/>
  <c r="M25" i="8" s="1"/>
  <c r="I30" i="12"/>
  <c r="G23" i="3"/>
  <c r="G23" i="8"/>
  <c r="F62" s="1"/>
  <c r="Q10" i="3"/>
  <c r="Q10" i="8" s="1"/>
  <c r="Q27" i="3"/>
  <c r="Q27" i="8" s="1"/>
  <c r="E96" i="5"/>
  <c r="F40" i="12"/>
  <c r="H28" i="5"/>
  <c r="I10" i="3"/>
  <c r="I10" i="8"/>
  <c r="I27" i="3"/>
  <c r="I27" i="8"/>
  <c r="I29" i="12"/>
  <c r="M11"/>
  <c r="M27" i="3"/>
  <c r="M27" i="8"/>
  <c r="M23" i="3"/>
  <c r="M23" i="8"/>
  <c r="M10" i="3"/>
  <c r="M10" i="8"/>
  <c r="N10" i="3"/>
  <c r="N10" i="8"/>
  <c r="N25" i="12"/>
  <c r="Q11"/>
  <c r="Q29"/>
  <c r="E98" i="5"/>
  <c r="F39" i="3"/>
  <c r="F28" i="5"/>
  <c r="L28"/>
  <c r="M28"/>
  <c r="J11" i="12"/>
  <c r="J10" i="3"/>
  <c r="J10" i="8" s="1"/>
  <c r="G11" i="12"/>
  <c r="AA25" i="5"/>
  <c r="J30" i="12"/>
  <c r="J25"/>
  <c r="N30"/>
  <c r="I24" i="3"/>
  <c r="I24" i="8"/>
  <c r="G27" i="3"/>
  <c r="G27" i="8"/>
  <c r="F66" s="1"/>
  <c r="J14" i="13"/>
  <c r="BQ11" s="1"/>
  <c r="AN59" i="5" s="1"/>
  <c r="Q5" i="13"/>
  <c r="W5"/>
  <c r="W9" s="1"/>
  <c r="I53" i="5"/>
  <c r="AC5" i="13"/>
  <c r="AD10" s="1"/>
  <c r="F9" i="3"/>
  <c r="F14"/>
  <c r="Q9" i="13"/>
  <c r="R10"/>
  <c r="Q14" s="1"/>
  <c r="CC19" s="1"/>
  <c r="AZ65" i="5" s="1"/>
  <c r="M20" i="12"/>
  <c r="F42"/>
  <c r="F37" i="3"/>
  <c r="N20" i="12"/>
  <c r="G20"/>
  <c r="I20"/>
  <c r="G97" i="5"/>
  <c r="H38" i="3"/>
  <c r="H38" i="8"/>
  <c r="G96" i="5"/>
  <c r="G98"/>
  <c r="H39" i="3"/>
  <c r="H39" i="8"/>
  <c r="G100" i="5"/>
  <c r="H41" i="3"/>
  <c r="H41" i="8" s="1"/>
  <c r="H19" i="5"/>
  <c r="H26"/>
  <c r="AC9" i="13"/>
  <c r="X10"/>
  <c r="O14"/>
  <c r="CC5" s="1"/>
  <c r="F9" i="8"/>
  <c r="I12" i="12"/>
  <c r="I11" i="3"/>
  <c r="I11" i="8" s="1"/>
  <c r="H40" i="12"/>
  <c r="H37" i="3"/>
  <c r="H37" i="8"/>
  <c r="H100" i="5"/>
  <c r="I26"/>
  <c r="H97"/>
  <c r="H96"/>
  <c r="I40" i="12"/>
  <c r="H99" i="5"/>
  <c r="I19"/>
  <c r="H44" i="12"/>
  <c r="H41"/>
  <c r="J12"/>
  <c r="J11" i="3"/>
  <c r="J11" i="8" s="1"/>
  <c r="I41" i="12"/>
  <c r="I38" i="3"/>
  <c r="I38" i="8"/>
  <c r="I44" i="12"/>
  <c r="I41" i="3"/>
  <c r="I41" i="8" s="1"/>
  <c r="I40" i="3"/>
  <c r="I40" i="8" s="1"/>
  <c r="I43" i="12"/>
  <c r="I37" i="3"/>
  <c r="I37" i="8"/>
  <c r="I99" i="5"/>
  <c r="J40" i="3"/>
  <c r="J40" i="8" s="1"/>
  <c r="I96" i="5"/>
  <c r="J26"/>
  <c r="I100"/>
  <c r="I97"/>
  <c r="J19"/>
  <c r="K11" i="3"/>
  <c r="K11" i="8"/>
  <c r="K12" i="12"/>
  <c r="J41" i="3"/>
  <c r="J41" i="8" s="1"/>
  <c r="J44" i="12"/>
  <c r="J96" i="5"/>
  <c r="K40" i="12"/>
  <c r="K26" i="5"/>
  <c r="K19"/>
  <c r="J97"/>
  <c r="J98"/>
  <c r="K39" i="3"/>
  <c r="K39" i="8"/>
  <c r="J100" i="5"/>
  <c r="J43" i="12"/>
  <c r="J41"/>
  <c r="J38" i="3"/>
  <c r="J38" i="8" s="1"/>
  <c r="J37" i="3"/>
  <c r="J37" i="8" s="1"/>
  <c r="J40" i="12"/>
  <c r="K44"/>
  <c r="K41" i="3"/>
  <c r="K41" i="8" s="1"/>
  <c r="K41" i="12"/>
  <c r="K38" i="3"/>
  <c r="K38" i="8"/>
  <c r="K97" i="5"/>
  <c r="L41" i="12"/>
  <c r="L26" i="5"/>
  <c r="K99"/>
  <c r="L40" i="3"/>
  <c r="L40" i="8"/>
  <c r="L19" i="5"/>
  <c r="K100"/>
  <c r="L41" i="3"/>
  <c r="L41" i="8"/>
  <c r="K96" i="5"/>
  <c r="L11" i="3"/>
  <c r="L11" i="8" s="1"/>
  <c r="L12" i="12"/>
  <c r="K37" i="3"/>
  <c r="K37" i="8"/>
  <c r="L40" i="12"/>
  <c r="L37" i="3"/>
  <c r="L37" i="8" s="1"/>
  <c r="M11" i="3"/>
  <c r="M11" i="8" s="1"/>
  <c r="M12" i="12"/>
  <c r="L97" i="5"/>
  <c r="M38" i="3"/>
  <c r="M38" i="8" s="1"/>
  <c r="L100" i="5"/>
  <c r="L99"/>
  <c r="M40" i="3"/>
  <c r="M40" i="8" s="1"/>
  <c r="M26" i="5"/>
  <c r="M19"/>
  <c r="L96"/>
  <c r="L43" i="12"/>
  <c r="L38" i="3"/>
  <c r="L38" i="8" s="1"/>
  <c r="M40" i="12"/>
  <c r="M37" i="3"/>
  <c r="M37" i="8"/>
  <c r="M96" i="5"/>
  <c r="N40" i="12"/>
  <c r="N19" i="5"/>
  <c r="N26"/>
  <c r="M97"/>
  <c r="N41" i="12"/>
  <c r="M100" i="5"/>
  <c r="M98"/>
  <c r="M41" i="3"/>
  <c r="M41" i="8"/>
  <c r="M44" i="12"/>
  <c r="N12"/>
  <c r="N11" i="3"/>
  <c r="N11" i="8"/>
  <c r="M41" i="12"/>
  <c r="N39" i="3"/>
  <c r="N39" i="8" s="1"/>
  <c r="N42" i="12"/>
  <c r="N38" i="3"/>
  <c r="N38" i="8"/>
  <c r="N100" i="5"/>
  <c r="O44" i="12"/>
  <c r="N97" i="5"/>
  <c r="N96"/>
  <c r="O26"/>
  <c r="N99"/>
  <c r="O43" i="12"/>
  <c r="O19" i="5"/>
  <c r="N98"/>
  <c r="O39" i="3"/>
  <c r="O39" i="8" s="1"/>
  <c r="N37" i="3"/>
  <c r="N37" i="8" s="1"/>
  <c r="N41" i="3"/>
  <c r="N41" i="8" s="1"/>
  <c r="N44" i="12"/>
  <c r="O11" i="3"/>
  <c r="O11" i="8"/>
  <c r="O12" i="12"/>
  <c r="O42"/>
  <c r="O40" i="3"/>
  <c r="O40" i="8"/>
  <c r="O37" i="3"/>
  <c r="O37" i="8"/>
  <c r="O40" i="12"/>
  <c r="O41" i="3"/>
  <c r="O41" i="8" s="1"/>
  <c r="P11" i="3"/>
  <c r="P11" i="8" s="1"/>
  <c r="P12" i="12"/>
  <c r="O97" i="5"/>
  <c r="O98"/>
  <c r="P42" i="12"/>
  <c r="P19" i="5"/>
  <c r="P26"/>
  <c r="O100"/>
  <c r="O96"/>
  <c r="P40" i="12"/>
  <c r="O41"/>
  <c r="O38" i="3"/>
  <c r="O38" i="8" s="1"/>
  <c r="P41" i="3"/>
  <c r="P41" i="8" s="1"/>
  <c r="P44" i="12"/>
  <c r="Q12"/>
  <c r="Q11" i="3"/>
  <c r="Q11" i="8" s="1"/>
  <c r="P41" i="12"/>
  <c r="P38" i="3"/>
  <c r="P38" i="8"/>
  <c r="P37" i="3"/>
  <c r="P37" i="8"/>
  <c r="P98" i="5"/>
  <c r="P96"/>
  <c r="P97"/>
  <c r="P100"/>
  <c r="P99"/>
  <c r="Q40" i="3"/>
  <c r="Q19" i="5"/>
  <c r="Q24"/>
  <c r="P39" i="3"/>
  <c r="P39" i="8"/>
  <c r="R12" i="12"/>
  <c r="R11" i="3"/>
  <c r="R11" i="8" s="1"/>
  <c r="Q44" i="12"/>
  <c r="Q41" i="3"/>
  <c r="Q41" i="8" s="1"/>
  <c r="Q38" i="3"/>
  <c r="Q38" i="8" s="1"/>
  <c r="Q41" i="12"/>
  <c r="R29"/>
  <c r="Q28" i="5"/>
  <c r="R10" i="3"/>
  <c r="R10" i="8"/>
  <c r="R25" i="12"/>
  <c r="R26" i="3"/>
  <c r="R26" i="8"/>
  <c r="R28" i="12"/>
  <c r="R24" i="3"/>
  <c r="R24" i="8"/>
  <c r="R28" i="3"/>
  <c r="R28" i="8" s="1"/>
  <c r="R23" i="3"/>
  <c r="R23" i="8" s="1"/>
  <c r="R24" i="5"/>
  <c r="R11" i="12"/>
  <c r="R26"/>
  <c r="R30"/>
  <c r="AI25" i="5"/>
  <c r="R25" i="3"/>
  <c r="R25" i="8"/>
  <c r="R27" i="3"/>
  <c r="R27" i="8"/>
  <c r="R27" i="12"/>
  <c r="Q43"/>
  <c r="Q40" i="8"/>
  <c r="Q40" i="12"/>
  <c r="Q37" i="3"/>
  <c r="Q26" i="5"/>
  <c r="Q99"/>
  <c r="R40" i="3"/>
  <c r="Q97" i="5"/>
  <c r="Q96"/>
  <c r="R40" i="12"/>
  <c r="R19" i="5"/>
  <c r="R26"/>
  <c r="Q100"/>
  <c r="R41" i="3"/>
  <c r="S10"/>
  <c r="S10" i="8"/>
  <c r="S29" i="12"/>
  <c r="S27" i="3"/>
  <c r="S27" i="8" s="1"/>
  <c r="R28" i="5"/>
  <c r="S26" i="3"/>
  <c r="S26" i="8"/>
  <c r="S30" i="12"/>
  <c r="S26"/>
  <c r="S23" i="3"/>
  <c r="S23" i="8"/>
  <c r="S24" i="3"/>
  <c r="S24" i="8" s="1"/>
  <c r="S28" i="3"/>
  <c r="S28" i="8" s="1"/>
  <c r="S11" i="12"/>
  <c r="S24" i="5"/>
  <c r="S25" i="12"/>
  <c r="AJ25" i="5"/>
  <c r="S27" i="12"/>
  <c r="S25" i="3"/>
  <c r="S25" i="8" s="1"/>
  <c r="S28" i="12"/>
  <c r="R20"/>
  <c r="T10" i="3"/>
  <c r="T10" i="8"/>
  <c r="T11" i="12"/>
  <c r="T24" i="5"/>
  <c r="T25" i="12"/>
  <c r="T28" i="3"/>
  <c r="T28" i="8" s="1"/>
  <c r="T23" i="3"/>
  <c r="T23" i="8" s="1"/>
  <c r="T24" i="3"/>
  <c r="T24" i="8" s="1"/>
  <c r="T26" i="12"/>
  <c r="S28" i="5"/>
  <c r="T26" i="3"/>
  <c r="T26" i="8" s="1"/>
  <c r="T28" i="12"/>
  <c r="T29"/>
  <c r="T30"/>
  <c r="AK25" i="5"/>
  <c r="T25" i="3"/>
  <c r="T25" i="8" s="1"/>
  <c r="T27" i="3"/>
  <c r="T27" i="8" s="1"/>
  <c r="T27" i="12"/>
  <c r="S20"/>
  <c r="R41" i="8"/>
  <c r="R44" i="12"/>
  <c r="S12"/>
  <c r="S11" i="3"/>
  <c r="S11" i="8"/>
  <c r="R37" i="3"/>
  <c r="R43" i="12"/>
  <c r="R40" i="8"/>
  <c r="R97" i="5"/>
  <c r="R99"/>
  <c r="R100"/>
  <c r="S44" i="12"/>
  <c r="S19" i="5"/>
  <c r="R96"/>
  <c r="S26"/>
  <c r="R98"/>
  <c r="S42" i="12"/>
  <c r="R38" i="3"/>
  <c r="R38" i="8"/>
  <c r="R41" i="12"/>
  <c r="S39" i="3"/>
  <c r="S39" i="8" s="1"/>
  <c r="S37" i="3"/>
  <c r="S40" i="12"/>
  <c r="S41" i="3"/>
  <c r="S41" i="8" s="1"/>
  <c r="S38" i="3"/>
  <c r="S38" i="8" s="1"/>
  <c r="S41" i="12"/>
  <c r="T20"/>
  <c r="U11"/>
  <c r="U10" i="3"/>
  <c r="U10" i="8"/>
  <c r="U27" i="3"/>
  <c r="U27" i="8"/>
  <c r="T28" i="5"/>
  <c r="U29" i="12"/>
  <c r="U30"/>
  <c r="U28" i="3"/>
  <c r="U28" i="8" s="1"/>
  <c r="U25" i="12"/>
  <c r="U28"/>
  <c r="U23" i="3"/>
  <c r="U23" i="8" s="1"/>
  <c r="U26" i="12"/>
  <c r="AL25" i="5"/>
  <c r="U25" i="3"/>
  <c r="U25" i="8" s="1"/>
  <c r="U27" i="12"/>
  <c r="U26" i="3"/>
  <c r="U26" i="8"/>
  <c r="U24" i="5"/>
  <c r="U24" i="3"/>
  <c r="U24" i="8" s="1"/>
  <c r="S100" i="5"/>
  <c r="S98"/>
  <c r="S97"/>
  <c r="S99"/>
  <c r="T19"/>
  <c r="S96"/>
  <c r="T37" i="3"/>
  <c r="T37" i="8" s="1"/>
  <c r="T26" i="5"/>
  <c r="T12" i="12"/>
  <c r="T11" i="3"/>
  <c r="T11" i="8" s="1"/>
  <c r="S40" i="3"/>
  <c r="S40" i="8" s="1"/>
  <c r="S43" i="12"/>
  <c r="T40"/>
  <c r="T39" i="3"/>
  <c r="T39" i="8" s="1"/>
  <c r="T42" i="12"/>
  <c r="T98" i="5"/>
  <c r="T96"/>
  <c r="T97"/>
  <c r="U41" i="12"/>
  <c r="U26" i="5"/>
  <c r="T100"/>
  <c r="U41" i="3"/>
  <c r="U19" i="5"/>
  <c r="T99"/>
  <c r="U11" i="3"/>
  <c r="U11" i="8" s="1"/>
  <c r="U12" i="12"/>
  <c r="T38" i="3"/>
  <c r="T38" i="8"/>
  <c r="T41" i="12"/>
  <c r="T41" i="3"/>
  <c r="T41" i="8" s="1"/>
  <c r="T44" i="12"/>
  <c r="U28" i="5"/>
  <c r="V27" i="3"/>
  <c r="V27" i="8" s="1"/>
  <c r="V10" i="3"/>
  <c r="V10" i="8" s="1"/>
  <c r="V29" i="12"/>
  <c r="V26" i="3"/>
  <c r="V26" i="8"/>
  <c r="V30" i="12"/>
  <c r="V24" i="3"/>
  <c r="V24" i="8" s="1"/>
  <c r="V23" i="3"/>
  <c r="V23" i="8" s="1"/>
  <c r="V26" i="12"/>
  <c r="V24" i="5"/>
  <c r="V28" i="3"/>
  <c r="V28" i="8" s="1"/>
  <c r="V28" i="12"/>
  <c r="V25"/>
  <c r="AM25" i="5"/>
  <c r="V25" i="3"/>
  <c r="V25" i="8"/>
  <c r="V11" i="12"/>
  <c r="V27"/>
  <c r="U20"/>
  <c r="V28" i="5"/>
  <c r="W11" i="12"/>
  <c r="W29"/>
  <c r="W30"/>
  <c r="W25"/>
  <c r="W10" i="3"/>
  <c r="W10" i="8"/>
  <c r="W27" i="3"/>
  <c r="W27" i="8"/>
  <c r="W28" i="3"/>
  <c r="W28" i="8"/>
  <c r="W24" i="3"/>
  <c r="W24" i="8"/>
  <c r="W26" i="12"/>
  <c r="W24" i="5"/>
  <c r="W28" i="12"/>
  <c r="AN25" i="5"/>
  <c r="W27" i="12"/>
  <c r="W26" i="3"/>
  <c r="W26" i="8" s="1"/>
  <c r="W25" i="3"/>
  <c r="W25" i="8" s="1"/>
  <c r="W23" i="3"/>
  <c r="W23" i="8" s="1"/>
  <c r="U44" i="12"/>
  <c r="U41" i="8"/>
  <c r="U38" i="3"/>
  <c r="U38" i="8" s="1"/>
  <c r="U39" i="3"/>
  <c r="U39" i="8" s="1"/>
  <c r="U42" i="12"/>
  <c r="V20"/>
  <c r="V12"/>
  <c r="V11" i="3"/>
  <c r="V11" i="8"/>
  <c r="V26" i="5"/>
  <c r="U100"/>
  <c r="V41" i="3"/>
  <c r="U97" i="5"/>
  <c r="V19"/>
  <c r="U96"/>
  <c r="U99"/>
  <c r="U98"/>
  <c r="U37" i="3"/>
  <c r="U40" i="12"/>
  <c r="V42"/>
  <c r="V39" i="3"/>
  <c r="V39" i="8" s="1"/>
  <c r="V40" i="12"/>
  <c r="V37" i="3"/>
  <c r="V37" i="8"/>
  <c r="V38" i="3"/>
  <c r="V38" i="8"/>
  <c r="V41" i="12"/>
  <c r="W26" i="5"/>
  <c r="V99"/>
  <c r="W40" i="3"/>
  <c r="W40" i="8" s="1"/>
  <c r="V96" i="5"/>
  <c r="W19"/>
  <c r="V100"/>
  <c r="V98"/>
  <c r="W39" i="3"/>
  <c r="V97" i="5"/>
  <c r="V40" i="3"/>
  <c r="V40" i="8"/>
  <c r="V43" i="12"/>
  <c r="W12"/>
  <c r="W11" i="3"/>
  <c r="W11" i="8"/>
  <c r="V44" i="12"/>
  <c r="V41" i="8"/>
  <c r="X27" i="3"/>
  <c r="X27" i="8"/>
  <c r="X11" i="12"/>
  <c r="X26"/>
  <c r="X24" i="3"/>
  <c r="X24" i="8"/>
  <c r="X28" i="3"/>
  <c r="X28" i="8"/>
  <c r="X25" i="12"/>
  <c r="X24" i="5"/>
  <c r="X10" i="3"/>
  <c r="X10" i="8"/>
  <c r="W28" i="5"/>
  <c r="X26" i="3"/>
  <c r="X26" i="8" s="1"/>
  <c r="X23" i="3"/>
  <c r="X23" i="8" s="1"/>
  <c r="X28" i="12"/>
  <c r="X27"/>
  <c r="X29"/>
  <c r="AO25" i="5"/>
  <c r="X30" i="12"/>
  <c r="X25" i="3"/>
  <c r="X25" i="8"/>
  <c r="W20" i="12"/>
  <c r="X20"/>
  <c r="Y28"/>
  <c r="Y29"/>
  <c r="Y23" i="3"/>
  <c r="Y23" i="8"/>
  <c r="Y24" i="3"/>
  <c r="Y24" i="8"/>
  <c r="Y26" i="12"/>
  <c r="Y24" i="5"/>
  <c r="Y11" i="12"/>
  <c r="X28" i="5"/>
  <c r="Y28" i="3"/>
  <c r="Y28" i="8"/>
  <c r="Y25" i="12"/>
  <c r="Y10" i="3"/>
  <c r="Y10" i="8" s="1"/>
  <c r="Y26" i="3"/>
  <c r="Y26" i="8" s="1"/>
  <c r="Y27" i="3"/>
  <c r="Y27" i="8" s="1"/>
  <c r="Y25" i="3"/>
  <c r="Y25" i="8" s="1"/>
  <c r="Y27" i="12"/>
  <c r="Y30"/>
  <c r="AP25" i="5"/>
  <c r="W42" i="12"/>
  <c r="W39" i="8"/>
  <c r="X11" i="3"/>
  <c r="X11" i="8"/>
  <c r="X12" i="12"/>
  <c r="W43"/>
  <c r="W41"/>
  <c r="W38" i="3"/>
  <c r="W38" i="8"/>
  <c r="W41" i="3"/>
  <c r="W41" i="8"/>
  <c r="W44" i="12"/>
  <c r="W37" i="3"/>
  <c r="W37" i="8" s="1"/>
  <c r="W40" i="12"/>
  <c r="W97" i="5"/>
  <c r="W98"/>
  <c r="X26"/>
  <c r="W100"/>
  <c r="W96"/>
  <c r="W99"/>
  <c r="X19"/>
  <c r="X43" i="12"/>
  <c r="X40" i="3"/>
  <c r="X40" i="8"/>
  <c r="X41" i="3"/>
  <c r="X41" i="8"/>
  <c r="X44" i="12"/>
  <c r="X39" i="3"/>
  <c r="X39" i="8" s="1"/>
  <c r="X42" i="12"/>
  <c r="Y11" i="3"/>
  <c r="Y11" i="8"/>
  <c r="Y12" i="12"/>
  <c r="X96" i="5"/>
  <c r="Y40" i="12"/>
  <c r="X100" i="5"/>
  <c r="Y26"/>
  <c r="X98"/>
  <c r="Y19"/>
  <c r="X99"/>
  <c r="X97"/>
  <c r="Y20" i="12"/>
  <c r="Z29"/>
  <c r="Z27" i="3"/>
  <c r="Z27" i="8" s="1"/>
  <c r="Z24" i="5"/>
  <c r="Z26" i="3"/>
  <c r="Z26" i="8"/>
  <c r="Z25" i="12"/>
  <c r="Z28" i="3"/>
  <c r="Z28" i="8" s="1"/>
  <c r="Z30" i="12"/>
  <c r="Z11"/>
  <c r="Z10" i="3"/>
  <c r="Z10" i="8" s="1"/>
  <c r="Z28" i="12"/>
  <c r="Z24" i="3"/>
  <c r="Z24" i="8"/>
  <c r="Y28" i="5"/>
  <c r="Z23" i="3"/>
  <c r="Z23" i="8" s="1"/>
  <c r="Z26" i="12"/>
  <c r="Z25" i="3"/>
  <c r="Z25" i="8"/>
  <c r="AQ25" i="5"/>
  <c r="Z27" i="12"/>
  <c r="AA29"/>
  <c r="AA10" i="3"/>
  <c r="AA10" i="8" s="1"/>
  <c r="AA24" i="5"/>
  <c r="AA30" i="12"/>
  <c r="AA24" i="3"/>
  <c r="AA24" i="8" s="1"/>
  <c r="AA23" i="3"/>
  <c r="AA23" i="8" s="1"/>
  <c r="AA26" i="12"/>
  <c r="AA27" i="3"/>
  <c r="AA27" i="8"/>
  <c r="Z28" i="5"/>
  <c r="AA28" i="12"/>
  <c r="AA28" i="3"/>
  <c r="AA28" i="8"/>
  <c r="AR25" i="5"/>
  <c r="AA25" i="12"/>
  <c r="AA27"/>
  <c r="AA11"/>
  <c r="AA26" i="3"/>
  <c r="AA26" i="8"/>
  <c r="AA25" i="3"/>
  <c r="AA25" i="8"/>
  <c r="Y40" i="3"/>
  <c r="Y40" i="8"/>
  <c r="Y43" i="12"/>
  <c r="Y39" i="3"/>
  <c r="Y39" i="8" s="1"/>
  <c r="Y42" i="12"/>
  <c r="Y44"/>
  <c r="Y41" i="3"/>
  <c r="Y41" i="8" s="1"/>
  <c r="Z20" i="12"/>
  <c r="Z12"/>
  <c r="Z11" i="3"/>
  <c r="Z11" i="8" s="1"/>
  <c r="Y96" i="5"/>
  <c r="Y99"/>
  <c r="Z43" i="12"/>
  <c r="Z26" i="5"/>
  <c r="Y98"/>
  <c r="Z42" i="12"/>
  <c r="Y97" i="5"/>
  <c r="Z19"/>
  <c r="Y100"/>
  <c r="Y37" i="3"/>
  <c r="Y37" i="8"/>
  <c r="AA11" i="3"/>
  <c r="AA11" i="8"/>
  <c r="AA12" i="12"/>
  <c r="Z40" i="3"/>
  <c r="Z40" i="8" s="1"/>
  <c r="Z41" i="3"/>
  <c r="Z41" i="8" s="1"/>
  <c r="Z44" i="12"/>
  <c r="Z38" i="3"/>
  <c r="Z38" i="8"/>
  <c r="Z41" i="12"/>
  <c r="Z97" i="5"/>
  <c r="AA41" i="12"/>
  <c r="Z98" i="5"/>
  <c r="Z99"/>
  <c r="AA19"/>
  <c r="Z96"/>
  <c r="AA37" i="3"/>
  <c r="Z100" i="5"/>
  <c r="AA26"/>
  <c r="Z40" i="12"/>
  <c r="Z37" i="3"/>
  <c r="AA20" i="12"/>
  <c r="AA28" i="5"/>
  <c r="AB27" i="3"/>
  <c r="AB27" i="8"/>
  <c r="AB29" i="12"/>
  <c r="AB24" i="5"/>
  <c r="AB26" i="3"/>
  <c r="AB26" i="8"/>
  <c r="AB30" i="12"/>
  <c r="AB28" i="3"/>
  <c r="AB28" i="8" s="1"/>
  <c r="AB25" i="12"/>
  <c r="AB23" i="3"/>
  <c r="AB23" i="8"/>
  <c r="AB24" i="3"/>
  <c r="AB24" i="8"/>
  <c r="AS25" i="5"/>
  <c r="AB27" i="12"/>
  <c r="AB10" i="3"/>
  <c r="AB10" i="8"/>
  <c r="AB28" i="12"/>
  <c r="AB11"/>
  <c r="AB26"/>
  <c r="AB25" i="3"/>
  <c r="AB25" i="8" s="1"/>
  <c r="AC29" i="12"/>
  <c r="AC10" i="3"/>
  <c r="AC10" i="8"/>
  <c r="AC28" i="12"/>
  <c r="AC23" i="3"/>
  <c r="AC23" i="8" s="1"/>
  <c r="AC24" i="3"/>
  <c r="AC24" i="8" s="1"/>
  <c r="AC26" i="3"/>
  <c r="AC26" i="8" s="1"/>
  <c r="AC28" i="3"/>
  <c r="AC28" i="8" s="1"/>
  <c r="AC25" i="12"/>
  <c r="AT25" i="5"/>
  <c r="AC27" i="3"/>
  <c r="AC27" i="8" s="1"/>
  <c r="AC26" i="12"/>
  <c r="AC11"/>
  <c r="AC25" i="3"/>
  <c r="AC25" i="8" s="1"/>
  <c r="AB28" i="5"/>
  <c r="AC30" i="12"/>
  <c r="AC27"/>
  <c r="AB20"/>
  <c r="AA44"/>
  <c r="AA41" i="3"/>
  <c r="AA41" i="8"/>
  <c r="AB11" i="3"/>
  <c r="AB11" i="8"/>
  <c r="AB12" i="12"/>
  <c r="AA39" i="3"/>
  <c r="AA39" i="8" s="1"/>
  <c r="AA42" i="12"/>
  <c r="AA100" i="5"/>
  <c r="AA99"/>
  <c r="AB43" i="12"/>
  <c r="AA97" i="5"/>
  <c r="AB26"/>
  <c r="AB19"/>
  <c r="AA98"/>
  <c r="AB39" i="3"/>
  <c r="AA96" i="5"/>
  <c r="AA37" i="8"/>
  <c r="AA38" i="3"/>
  <c r="AA38" i="8"/>
  <c r="AB42" i="12"/>
  <c r="AB39" i="8"/>
  <c r="AB97" i="5"/>
  <c r="AB99"/>
  <c r="AC40" i="3"/>
  <c r="AB98" i="5"/>
  <c r="AC24"/>
  <c r="AC26"/>
  <c r="AC19"/>
  <c r="AB100"/>
  <c r="AB96"/>
  <c r="AB40" i="12"/>
  <c r="AB37" i="3"/>
  <c r="AC11"/>
  <c r="AC11" i="8" s="1"/>
  <c r="AC12" i="12"/>
  <c r="AB38" i="3"/>
  <c r="AB38" i="8"/>
  <c r="AB41" i="12"/>
  <c r="AB44"/>
  <c r="AB41" i="3"/>
  <c r="AB41" i="8"/>
  <c r="AC20" i="12"/>
  <c r="AB40" i="3"/>
  <c r="AB40" i="8" s="1"/>
  <c r="AC99" i="5"/>
  <c r="AC98"/>
  <c r="AD42" i="12"/>
  <c r="AC96" i="5"/>
  <c r="AC100"/>
  <c r="AD41" i="3"/>
  <c r="AC97" i="5"/>
  <c r="AD19"/>
  <c r="AC41" i="3"/>
  <c r="AC41" i="8" s="1"/>
  <c r="AC44" i="12"/>
  <c r="AC37" i="3"/>
  <c r="AC40" i="12"/>
  <c r="AD12"/>
  <c r="AD11" i="3"/>
  <c r="AD11" i="8" s="1"/>
  <c r="AC39" i="3"/>
  <c r="AC39" i="8" s="1"/>
  <c r="AC42" i="12"/>
  <c r="AC43"/>
  <c r="AC40" i="8"/>
  <c r="AC28" i="5"/>
  <c r="AD29" i="12"/>
  <c r="AD26" i="3"/>
  <c r="AD26" i="8"/>
  <c r="AD28" i="12"/>
  <c r="AD28" i="3"/>
  <c r="AD28" i="8" s="1"/>
  <c r="AD23" i="3"/>
  <c r="AD23" i="8"/>
  <c r="AD24" i="3"/>
  <c r="AD24" i="8" s="1"/>
  <c r="AD30" i="12"/>
  <c r="AD10" i="3"/>
  <c r="AD10" i="8"/>
  <c r="AD27" i="3"/>
  <c r="AD27" i="8" s="1"/>
  <c r="AD27" i="12"/>
  <c r="AD25" i="3"/>
  <c r="AD25" i="8" s="1"/>
  <c r="AD26" i="12"/>
  <c r="AD25"/>
  <c r="AD24" i="5"/>
  <c r="AD11" i="12"/>
  <c r="AU25" i="5"/>
  <c r="AC41" i="12"/>
  <c r="AC38" i="3"/>
  <c r="AC38" i="8"/>
  <c r="AE24" i="5"/>
  <c r="AE27" i="3"/>
  <c r="AE27" i="8" s="1"/>
  <c r="AE10" i="3"/>
  <c r="AE10" i="8" s="1"/>
  <c r="AE11" i="12"/>
  <c r="AE26" i="3"/>
  <c r="AE26" i="8"/>
  <c r="AE26" i="12"/>
  <c r="AE25"/>
  <c r="AV25" i="5"/>
  <c r="AD28"/>
  <c r="AE28" i="12"/>
  <c r="AE28" i="3"/>
  <c r="AE28" i="8"/>
  <c r="AE24" i="3"/>
  <c r="AE24" i="8"/>
  <c r="AE25" i="3"/>
  <c r="AE25" i="8"/>
  <c r="AE29" i="12"/>
  <c r="AE23" i="3"/>
  <c r="AE23" i="8" s="1"/>
  <c r="AE30" i="12"/>
  <c r="AE27"/>
  <c r="AD20"/>
  <c r="AE12"/>
  <c r="AE11" i="3"/>
  <c r="AE11" i="8" s="1"/>
  <c r="AD41"/>
  <c r="AD44" i="12"/>
  <c r="AD37" i="3"/>
  <c r="AD37" i="8" s="1"/>
  <c r="AD40" i="12"/>
  <c r="AD40" i="3"/>
  <c r="AD40" i="8" s="1"/>
  <c r="AD43" i="12"/>
  <c r="AD38" i="3"/>
  <c r="AD41" i="12"/>
  <c r="AD39" i="3"/>
  <c r="AD26" i="5"/>
  <c r="AD98"/>
  <c r="AD96"/>
  <c r="AE19"/>
  <c r="AE26"/>
  <c r="AD97"/>
  <c r="AD99"/>
  <c r="AD100"/>
  <c r="AE20" i="12"/>
  <c r="AE28" i="5"/>
  <c r="AF24"/>
  <c r="AF27" i="3"/>
  <c r="AF27" i="8"/>
  <c r="AF10" i="3"/>
  <c r="AF10" i="8"/>
  <c r="AF29" i="12"/>
  <c r="AF28"/>
  <c r="AF28" i="3"/>
  <c r="AF28" i="8"/>
  <c r="AF23" i="3"/>
  <c r="AF23" i="8"/>
  <c r="AF24" i="3"/>
  <c r="AF24" i="8"/>
  <c r="AF30" i="12"/>
  <c r="AW25" i="5"/>
  <c r="AF11" i="12"/>
  <c r="AF26"/>
  <c r="AF25"/>
  <c r="AF25" i="3"/>
  <c r="AF25" i="8"/>
  <c r="AF27" i="12"/>
  <c r="AF26" i="3"/>
  <c r="AF26" i="8" s="1"/>
  <c r="AF28" i="5"/>
  <c r="AG10" i="3"/>
  <c r="AG10" i="8"/>
  <c r="AG27" i="3"/>
  <c r="AG27" i="8"/>
  <c r="AG24" i="5"/>
  <c r="AG28" i="12"/>
  <c r="AG30"/>
  <c r="AG29"/>
  <c r="AG11"/>
  <c r="AG26"/>
  <c r="AG24" i="3"/>
  <c r="AG24" i="8"/>
  <c r="AG25" i="12"/>
  <c r="AX25" i="5"/>
  <c r="AG25" i="3"/>
  <c r="AG25" i="8"/>
  <c r="AG26" i="3"/>
  <c r="AG26" i="8"/>
  <c r="AG28" i="3"/>
  <c r="AG28" i="8"/>
  <c r="AG23" i="3"/>
  <c r="AG23" i="8"/>
  <c r="AG27" i="12"/>
  <c r="AE38" i="3"/>
  <c r="AE38" i="8" s="1"/>
  <c r="AE41" i="12"/>
  <c r="AF11" i="3"/>
  <c r="AF11" i="8"/>
  <c r="AF12" i="12"/>
  <c r="AE39" i="3"/>
  <c r="AE39" i="8" s="1"/>
  <c r="AE42" i="12"/>
  <c r="AF20"/>
  <c r="AE40" i="3"/>
  <c r="AE40" i="8" s="1"/>
  <c r="AE43" i="12"/>
  <c r="AE99" i="5"/>
  <c r="AE98"/>
  <c r="AF26"/>
  <c r="AE100"/>
  <c r="AE96"/>
  <c r="AE97"/>
  <c r="AF19"/>
  <c r="AE37" i="3"/>
  <c r="AE37" i="8"/>
  <c r="AE40" i="12"/>
  <c r="AF41" i="3"/>
  <c r="AF41" i="8" s="1"/>
  <c r="AF44" i="12"/>
  <c r="AF39" i="3"/>
  <c r="AF39" i="8"/>
  <c r="AF42" i="12"/>
  <c r="AG12"/>
  <c r="AG11" i="3"/>
  <c r="AG11" i="8"/>
  <c r="AF37" i="3"/>
  <c r="AF37" i="8" s="1"/>
  <c r="AF40" i="12"/>
  <c r="AG26" i="5"/>
  <c r="AF96"/>
  <c r="AF98"/>
  <c r="AG19"/>
  <c r="AF97"/>
  <c r="AF100"/>
  <c r="AG44" i="12"/>
  <c r="AF99" i="5"/>
  <c r="AF40" i="3"/>
  <c r="AF40" i="8"/>
  <c r="AF43" i="12"/>
  <c r="AG20"/>
  <c r="AF41"/>
  <c r="AF38" i="3"/>
  <c r="AF38" i="8" s="1"/>
  <c r="AH27" i="3"/>
  <c r="AH27" i="8" s="1"/>
  <c r="AH29" i="12"/>
  <c r="AG28" i="5"/>
  <c r="AH24"/>
  <c r="AH26" i="3"/>
  <c r="AH26" i="8"/>
  <c r="AH24" i="3"/>
  <c r="AH24" i="8"/>
  <c r="AH30" i="12"/>
  <c r="AH28" i="3"/>
  <c r="AH28" i="8" s="1"/>
  <c r="AH25" i="12"/>
  <c r="AH28"/>
  <c r="AH26"/>
  <c r="AH25" i="3"/>
  <c r="AH25" i="8"/>
  <c r="AH27" i="12"/>
  <c r="AH11"/>
  <c r="AH23" i="3"/>
  <c r="AH23" i="8"/>
  <c r="AH10" i="3"/>
  <c r="AH10" i="8"/>
  <c r="AY25" i="5"/>
  <c r="AH20" i="12"/>
  <c r="AG40" i="3"/>
  <c r="AG40" i="8"/>
  <c r="AG43" i="12"/>
  <c r="AG38" i="3"/>
  <c r="AG38" i="8" s="1"/>
  <c r="AG41" i="12"/>
  <c r="AG39" i="3"/>
  <c r="AG39" i="8"/>
  <c r="AG42" i="12"/>
  <c r="AG97" i="5"/>
  <c r="AH26"/>
  <c r="AG99"/>
  <c r="AG96"/>
  <c r="AH19"/>
  <c r="AG100"/>
  <c r="AG98"/>
  <c r="AH28"/>
  <c r="AI24"/>
  <c r="AI28" i="12"/>
  <c r="AI26"/>
  <c r="AI23" i="3"/>
  <c r="AI23" i="8"/>
  <c r="AI27" i="3"/>
  <c r="AI27" i="8"/>
  <c r="AI11" i="12"/>
  <c r="AI29"/>
  <c r="AI25"/>
  <c r="AI28" i="3"/>
  <c r="AI28" i="8" s="1"/>
  <c r="AI25" i="3"/>
  <c r="AI25" i="8" s="1"/>
  <c r="AI24" i="3"/>
  <c r="AI24" i="8" s="1"/>
  <c r="AI10" i="3"/>
  <c r="AI10" i="8" s="1"/>
  <c r="AI26" i="3"/>
  <c r="AI26" i="8" s="1"/>
  <c r="AI30" i="12"/>
  <c r="AZ25" i="5"/>
  <c r="AI27" i="12"/>
  <c r="AG41" i="3"/>
  <c r="AG41" i="8"/>
  <c r="AH11" i="3"/>
  <c r="AH11" i="8"/>
  <c r="AH12" i="12"/>
  <c r="AJ10" i="3"/>
  <c r="AJ10" i="8" s="1"/>
  <c r="AJ11" i="12"/>
  <c r="AJ24" i="5"/>
  <c r="AJ24" i="3"/>
  <c r="AJ24" i="8" s="1"/>
  <c r="AJ30" i="12"/>
  <c r="AJ26"/>
  <c r="BA25" i="5"/>
  <c r="AJ27" i="3"/>
  <c r="AJ27" i="8"/>
  <c r="AJ26" i="3"/>
  <c r="AJ26" i="8"/>
  <c r="AJ25" i="12"/>
  <c r="AJ25" i="3"/>
  <c r="AJ25" i="8" s="1"/>
  <c r="AJ27" i="12"/>
  <c r="AJ29"/>
  <c r="AI28" i="5"/>
  <c r="AJ28" i="3"/>
  <c r="AJ28" i="8"/>
  <c r="AJ28" i="12"/>
  <c r="AJ23" i="3"/>
  <c r="AJ23" i="8" s="1"/>
  <c r="AH44" i="12"/>
  <c r="AH41" i="3"/>
  <c r="AH41" i="8"/>
  <c r="AH37" i="3"/>
  <c r="AH40" i="12"/>
  <c r="AH99" i="5"/>
  <c r="AH98"/>
  <c r="AI39" i="3"/>
  <c r="AH97" i="5"/>
  <c r="AI19"/>
  <c r="AH96"/>
  <c r="AH100"/>
  <c r="AI44" i="12"/>
  <c r="AI26" i="5"/>
  <c r="AI20" i="12"/>
  <c r="AH39" i="3"/>
  <c r="AH39" i="8"/>
  <c r="AH42" i="12"/>
  <c r="AI11" i="3"/>
  <c r="AI11" i="8" s="1"/>
  <c r="AI12" i="12"/>
  <c r="AH40" i="3"/>
  <c r="AH40" i="8"/>
  <c r="AH43" i="12"/>
  <c r="AI41" i="3"/>
  <c r="AI41" i="8" s="1"/>
  <c r="AJ11" i="3"/>
  <c r="AJ11" i="8" s="1"/>
  <c r="AJ12" i="12"/>
  <c r="AI42"/>
  <c r="AI39" i="8"/>
  <c r="AK10" i="3"/>
  <c r="AK10" i="8"/>
  <c r="AK27" i="3"/>
  <c r="AK27" i="8"/>
  <c r="AK11" i="12"/>
  <c r="AK26"/>
  <c r="AK24" i="3"/>
  <c r="AK24" i="8"/>
  <c r="AK30" i="12"/>
  <c r="AJ28" i="5"/>
  <c r="AK28" i="12"/>
  <c r="AK25"/>
  <c r="AK23" i="3"/>
  <c r="AK23" i="8"/>
  <c r="AK25" i="3"/>
  <c r="AK25" i="8"/>
  <c r="AK29" i="12"/>
  <c r="AK28" i="3"/>
  <c r="AK28" i="8" s="1"/>
  <c r="BB25" i="5"/>
  <c r="AK24"/>
  <c r="AK26" i="3"/>
  <c r="AK26" i="8" s="1"/>
  <c r="AK27" i="12"/>
  <c r="AJ26" i="5"/>
  <c r="AI97"/>
  <c r="AJ38" i="3"/>
  <c r="AJ38" i="8"/>
  <c r="AJ19" i="5"/>
  <c r="AI96"/>
  <c r="AJ37" i="3"/>
  <c r="AI100" i="5"/>
  <c r="AI99"/>
  <c r="AI98"/>
  <c r="AI40" i="12"/>
  <c r="AI37" i="3"/>
  <c r="AI37" i="8" s="1"/>
  <c r="AI38" i="3"/>
  <c r="AI38" i="8" s="1"/>
  <c r="AI41" i="12"/>
  <c r="AI40" i="3"/>
  <c r="AI40" i="8"/>
  <c r="AI43" i="12"/>
  <c r="AJ20"/>
  <c r="AJ41"/>
  <c r="AJ42"/>
  <c r="AJ39" i="3"/>
  <c r="AJ39" i="8"/>
  <c r="AJ41" i="3"/>
  <c r="AJ41" i="8"/>
  <c r="AJ44" i="12"/>
  <c r="AK11" i="3"/>
  <c r="AK11" i="8" s="1"/>
  <c r="AK12" i="12"/>
  <c r="AJ96" i="5"/>
  <c r="AK37" i="3"/>
  <c r="AK37" i="8" s="1"/>
  <c r="AJ99" i="5"/>
  <c r="AJ98"/>
  <c r="AJ100"/>
  <c r="AK19"/>
  <c r="AK26"/>
  <c r="AJ97"/>
  <c r="AK41" i="12"/>
  <c r="AL11"/>
  <c r="AK28" i="5"/>
  <c r="AL28" i="12"/>
  <c r="AL26"/>
  <c r="AL23" i="3"/>
  <c r="AL23" i="8" s="1"/>
  <c r="AL10" i="3"/>
  <c r="AL10" i="8" s="1"/>
  <c r="AL29" i="12"/>
  <c r="AL26" i="3"/>
  <c r="AL26" i="8"/>
  <c r="AL25" i="12"/>
  <c r="AL30"/>
  <c r="BC25" i="5"/>
  <c r="AL27" i="12"/>
  <c r="AL25" i="3"/>
  <c r="AL25" i="8"/>
  <c r="AL24" i="5"/>
  <c r="AL24" i="3"/>
  <c r="AL24" i="8" s="1"/>
  <c r="AL27" i="3"/>
  <c r="AL27" i="8" s="1"/>
  <c r="AL28" i="3"/>
  <c r="AL28" i="8" s="1"/>
  <c r="AK20" i="12"/>
  <c r="AJ37" i="8"/>
  <c r="AM11" i="12"/>
  <c r="AM24" i="5"/>
  <c r="AM26" i="3"/>
  <c r="AM26" i="8" s="1"/>
  <c r="AM24" i="3"/>
  <c r="AM24" i="8" s="1"/>
  <c r="AM26" i="12"/>
  <c r="AM25"/>
  <c r="AL28" i="5"/>
  <c r="AM27" i="3"/>
  <c r="AM27" i="8"/>
  <c r="AM28" i="3"/>
  <c r="AM28" i="8"/>
  <c r="AM23" i="3"/>
  <c r="AM23" i="8"/>
  <c r="AM25" i="3"/>
  <c r="AM25" i="8"/>
  <c r="AM29" i="12"/>
  <c r="AM28"/>
  <c r="AM30"/>
  <c r="BD25" i="5"/>
  <c r="AM10" i="3"/>
  <c r="AM10" i="8"/>
  <c r="AM27" i="12"/>
  <c r="AK96" i="5"/>
  <c r="AK97"/>
  <c r="AL26"/>
  <c r="AK99"/>
  <c r="AL19"/>
  <c r="AK100"/>
  <c r="AK98"/>
  <c r="AL39" i="3"/>
  <c r="AL39" i="8"/>
  <c r="AK44" i="12"/>
  <c r="AK41" i="3"/>
  <c r="AK41" i="8" s="1"/>
  <c r="AK43" i="12"/>
  <c r="AK40" i="3"/>
  <c r="AK40" i="8"/>
  <c r="AL20" i="12"/>
  <c r="AK38" i="3"/>
  <c r="AK38" i="8" s="1"/>
  <c r="AL12" i="12"/>
  <c r="AL11" i="3"/>
  <c r="AL11" i="8"/>
  <c r="AL42" i="12"/>
  <c r="AM12"/>
  <c r="AM11" i="3"/>
  <c r="AM11" i="8" s="1"/>
  <c r="AL96" i="5"/>
  <c r="AM37" i="3"/>
  <c r="AL99" i="5"/>
  <c r="AL97"/>
  <c r="AM19"/>
  <c r="AM26"/>
  <c r="AL98"/>
  <c r="AL100"/>
  <c r="AM44" i="12"/>
  <c r="AN11"/>
  <c r="AN27" i="3"/>
  <c r="AN27" i="8" s="1"/>
  <c r="AN10" i="3"/>
  <c r="AN10" i="8" s="1"/>
  <c r="AN24" i="5"/>
  <c r="AN26" i="3"/>
  <c r="AN26" i="8"/>
  <c r="AN26" i="12"/>
  <c r="AN28" i="3"/>
  <c r="AN28" i="8" s="1"/>
  <c r="AN25" i="12"/>
  <c r="AN29"/>
  <c r="AN28"/>
  <c r="AN23" i="3"/>
  <c r="AN23" i="8"/>
  <c r="AN30" i="12"/>
  <c r="BE25" i="5"/>
  <c r="AN27" i="12"/>
  <c r="AN25" i="3"/>
  <c r="AN25" i="8" s="1"/>
  <c r="AM28" i="5"/>
  <c r="AN24" i="3"/>
  <c r="AN24" i="8"/>
  <c r="AL44" i="12"/>
  <c r="AL41" i="3"/>
  <c r="AL41" i="8" s="1"/>
  <c r="AL40" i="3"/>
  <c r="AL40" i="8" s="1"/>
  <c r="AL43" i="12"/>
  <c r="AL38" i="3"/>
  <c r="AL38" i="8"/>
  <c r="AL41" i="12"/>
  <c r="AM20"/>
  <c r="AM42"/>
  <c r="AM39" i="3"/>
  <c r="AM39" i="8" s="1"/>
  <c r="AN12" i="12"/>
  <c r="AN11" i="3"/>
  <c r="AN11" i="8"/>
  <c r="AM40" i="3"/>
  <c r="AM40" i="8"/>
  <c r="AM43" i="12"/>
  <c r="AN20"/>
  <c r="AN28" i="5"/>
  <c r="AO29" i="12"/>
  <c r="AO10" i="3"/>
  <c r="AO10" i="8"/>
  <c r="AO28" i="12"/>
  <c r="AO26"/>
  <c r="AO23" i="3"/>
  <c r="AO23" i="8"/>
  <c r="AO11" i="12"/>
  <c r="AO26" i="3"/>
  <c r="AO26" i="8" s="1"/>
  <c r="AO28" i="3"/>
  <c r="AO28" i="8" s="1"/>
  <c r="AO30" i="12"/>
  <c r="AO25" i="3"/>
  <c r="AO25" i="8"/>
  <c r="AO27" i="3"/>
  <c r="AO27" i="8"/>
  <c r="AO24" i="3"/>
  <c r="AO24" i="8"/>
  <c r="BF25" i="5"/>
  <c r="AO27" i="12"/>
  <c r="AO25"/>
  <c r="AM41" i="3"/>
  <c r="AM41" i="8" s="1"/>
  <c r="AM99" i="5"/>
  <c r="AM97"/>
  <c r="AM96"/>
  <c r="AN26"/>
  <c r="AN19"/>
  <c r="AM98"/>
  <c r="AM100"/>
  <c r="AN41" i="3"/>
  <c r="AN41" i="8"/>
  <c r="AN44" i="12"/>
  <c r="AO11" i="3"/>
  <c r="AO11" i="8" s="1"/>
  <c r="AO12" i="12"/>
  <c r="AN40" i="3"/>
  <c r="AN40" i="8"/>
  <c r="AN43" i="12"/>
  <c r="AN39" i="3"/>
  <c r="AN39" i="8" s="1"/>
  <c r="AN42" i="12"/>
  <c r="AO24" i="5"/>
  <c r="AN100"/>
  <c r="AO41" i="3"/>
  <c r="AO41" i="8"/>
  <c r="AN96" i="5"/>
  <c r="AO19"/>
  <c r="AN97"/>
  <c r="AN99"/>
  <c r="AN98"/>
  <c r="AN41" i="12"/>
  <c r="AN38" i="3"/>
  <c r="AN38" i="8"/>
  <c r="AN37" i="3"/>
  <c r="AN37" i="8"/>
  <c r="AN40" i="12"/>
  <c r="AO20"/>
  <c r="AO39" i="3"/>
  <c r="AO39" i="8"/>
  <c r="AO42" i="12"/>
  <c r="AO38" i="3"/>
  <c r="AO38" i="8" s="1"/>
  <c r="AO41" i="12"/>
  <c r="AO28" i="5"/>
  <c r="AP24"/>
  <c r="AP27" i="3"/>
  <c r="AP27" i="8"/>
  <c r="AP28" i="12"/>
  <c r="AP26" i="3"/>
  <c r="AP26" i="8" s="1"/>
  <c r="AP25" i="12"/>
  <c r="AP26"/>
  <c r="AP11"/>
  <c r="AP29"/>
  <c r="AP30"/>
  <c r="AP28" i="3"/>
  <c r="AP28" i="8"/>
  <c r="AP25" i="3"/>
  <c r="AP25" i="8"/>
  <c r="AP24" i="3"/>
  <c r="AP24" i="8"/>
  <c r="BG25" i="5"/>
  <c r="AP27" i="12"/>
  <c r="AP10" i="3"/>
  <c r="AP10" i="8" s="1"/>
  <c r="AP23" i="3"/>
  <c r="AP23" i="8" s="1"/>
  <c r="AO40" i="3"/>
  <c r="AO40" i="8" s="1"/>
  <c r="AO43" i="12"/>
  <c r="AP12"/>
  <c r="AP11" i="3"/>
  <c r="AP11" i="8" s="1"/>
  <c r="AO26" i="5"/>
  <c r="AO37" i="3"/>
  <c r="AO37" i="8" s="1"/>
  <c r="AO40" i="12"/>
  <c r="AO98" i="5"/>
  <c r="AO100"/>
  <c r="AO97"/>
  <c r="AO99"/>
  <c r="AP19"/>
  <c r="AP26"/>
  <c r="AO96"/>
  <c r="AQ11" i="12"/>
  <c r="AQ29"/>
  <c r="AQ10" i="3"/>
  <c r="AQ10" i="8" s="1"/>
  <c r="AQ28" i="12"/>
  <c r="AQ30"/>
  <c r="AQ27" i="3"/>
  <c r="AQ27" i="8"/>
  <c r="AQ24" i="5"/>
  <c r="AQ26" i="3"/>
  <c r="AQ26" i="8"/>
  <c r="AQ24" i="3"/>
  <c r="AQ24" i="8"/>
  <c r="AQ28" i="3"/>
  <c r="AQ28" i="8"/>
  <c r="BH25" i="5"/>
  <c r="AQ27" i="12"/>
  <c r="AQ25" i="3"/>
  <c r="AQ25" i="8"/>
  <c r="AQ23" i="3"/>
  <c r="AQ23" i="8"/>
  <c r="AP28" i="5"/>
  <c r="AQ25" i="12"/>
  <c r="AQ26"/>
  <c r="AP20"/>
  <c r="AP37" i="3"/>
  <c r="AP40" i="12"/>
  <c r="AQ11" i="3"/>
  <c r="AQ11" i="8" s="1"/>
  <c r="AQ12" i="12"/>
  <c r="AP38" i="3"/>
  <c r="AP38" i="8"/>
  <c r="AP41" i="12"/>
  <c r="AP42"/>
  <c r="AP39" i="3"/>
  <c r="AQ20" i="12"/>
  <c r="AR10" i="3"/>
  <c r="AR10" i="8"/>
  <c r="AR11" i="12"/>
  <c r="AR24" i="5"/>
  <c r="AR29" i="12"/>
  <c r="AQ28" i="5"/>
  <c r="AR26" i="3"/>
  <c r="AR26" i="8"/>
  <c r="AR28" i="3"/>
  <c r="AR28" i="8"/>
  <c r="AR23" i="3"/>
  <c r="AR23" i="8"/>
  <c r="AR30" i="12"/>
  <c r="AR24" i="3"/>
  <c r="AR24" i="8" s="1"/>
  <c r="BI25" i="5"/>
  <c r="AR25" i="3"/>
  <c r="AR25" i="8"/>
  <c r="AR27" i="3"/>
  <c r="AR27" i="8"/>
  <c r="AR27" i="12"/>
  <c r="AR28"/>
  <c r="AR25"/>
  <c r="AR26"/>
  <c r="AP98" i="5"/>
  <c r="AP97"/>
  <c r="AQ38" i="3"/>
  <c r="AQ38" i="8"/>
  <c r="AQ19" i="5"/>
  <c r="AP99"/>
  <c r="AP100"/>
  <c r="AQ26"/>
  <c r="AP96"/>
  <c r="AP40" i="3"/>
  <c r="AP43" i="12"/>
  <c r="AP41" i="3"/>
  <c r="AP44" i="12"/>
  <c r="AQ99" i="5"/>
  <c r="AQ100"/>
  <c r="AR41" i="3"/>
  <c r="AR41" i="8" s="1"/>
  <c r="AQ97" i="5"/>
  <c r="AR19"/>
  <c r="AR26"/>
  <c r="AQ96"/>
  <c r="AR37" i="3"/>
  <c r="AQ98" i="5"/>
  <c r="AQ40" i="3"/>
  <c r="AQ40" i="8" s="1"/>
  <c r="AQ43" i="12"/>
  <c r="AR20"/>
  <c r="AS27" i="3"/>
  <c r="AS27" i="8" s="1"/>
  <c r="AS10" i="3"/>
  <c r="AS10" i="8" s="1"/>
  <c r="AS11" i="12"/>
  <c r="AS29"/>
  <c r="AS28"/>
  <c r="AS30"/>
  <c r="AS25" i="3"/>
  <c r="AS25" i="8" s="1"/>
  <c r="AS27" i="12"/>
  <c r="AS24" i="5"/>
  <c r="AS23" i="3"/>
  <c r="AS23" i="8"/>
  <c r="AS25" i="12"/>
  <c r="AS26"/>
  <c r="AR28" i="5"/>
  <c r="AS26" i="3"/>
  <c r="AS26" i="8" s="1"/>
  <c r="AS24" i="3"/>
  <c r="AS24" i="8" s="1"/>
  <c r="AS28" i="3"/>
  <c r="AS28" i="8" s="1"/>
  <c r="BJ25" i="5"/>
  <c r="AQ37" i="3"/>
  <c r="AQ37" i="8"/>
  <c r="AQ40" i="12"/>
  <c r="AQ44"/>
  <c r="AQ41" i="3"/>
  <c r="AQ41" i="8"/>
  <c r="AR12" i="12"/>
  <c r="AR11" i="3"/>
  <c r="AR11" i="8" s="1"/>
  <c r="AQ42" i="12"/>
  <c r="AQ39" i="3"/>
  <c r="AQ39" i="8"/>
  <c r="AS20" i="12"/>
  <c r="AT11"/>
  <c r="AT28"/>
  <c r="AT26"/>
  <c r="AT28" i="3"/>
  <c r="AT28" i="8"/>
  <c r="AT24" i="3"/>
  <c r="AT24" i="8" s="1"/>
  <c r="AT27" i="12"/>
  <c r="AT29"/>
  <c r="AT27" i="3"/>
  <c r="AT27" i="8" s="1"/>
  <c r="AT24" i="5"/>
  <c r="AT23" i="3"/>
  <c r="AT23" i="8"/>
  <c r="AT25" i="12"/>
  <c r="BK25" i="5"/>
  <c r="AT25" i="3"/>
  <c r="AT25" i="8"/>
  <c r="AS28" i="5"/>
  <c r="AT10" i="3"/>
  <c r="AT10" i="8" s="1"/>
  <c r="AT26" i="3"/>
  <c r="AT26" i="8" s="1"/>
  <c r="AT30" i="12"/>
  <c r="AR40"/>
  <c r="AS11" i="3"/>
  <c r="AS11" i="8"/>
  <c r="AS12" i="12"/>
  <c r="AR44"/>
  <c r="AR39" i="3"/>
  <c r="AR39" i="8"/>
  <c r="AR42" i="12"/>
  <c r="AR100" i="5"/>
  <c r="AS26"/>
  <c r="AR98"/>
  <c r="AR96"/>
  <c r="AS37" i="3"/>
  <c r="AR97" i="5"/>
  <c r="AR99"/>
  <c r="AS40" i="3"/>
  <c r="AS40" i="8"/>
  <c r="AS19" i="5"/>
  <c r="AR41" i="12"/>
  <c r="AR38" i="3"/>
  <c r="AR38" i="8"/>
  <c r="AR40" i="3"/>
  <c r="AR40" i="8" s="1"/>
  <c r="AR43" i="12"/>
  <c r="AT12"/>
  <c r="AT11" i="3"/>
  <c r="AT11" i="8" s="1"/>
  <c r="AS38" i="3"/>
  <c r="AS38" i="8" s="1"/>
  <c r="AS41" i="12"/>
  <c r="AS42"/>
  <c r="AS39" i="3"/>
  <c r="AS39" i="8" s="1"/>
  <c r="AS41" i="3"/>
  <c r="AS41" i="8" s="1"/>
  <c r="AS44" i="12"/>
  <c r="AT20"/>
  <c r="AS40"/>
  <c r="AS97" i="5"/>
  <c r="AT26"/>
  <c r="AS99"/>
  <c r="AS96"/>
  <c r="AT19"/>
  <c r="AS100"/>
  <c r="AT41" i="3"/>
  <c r="AT41" i="8"/>
  <c r="AS98" i="5"/>
  <c r="AU11" i="12"/>
  <c r="AU24" i="5"/>
  <c r="AU29" i="12"/>
  <c r="AU23" i="3"/>
  <c r="AU23" i="8"/>
  <c r="AU28" i="3"/>
  <c r="AU28" i="8"/>
  <c r="AU26" i="12"/>
  <c r="BL25" i="5"/>
  <c r="AU10" i="3"/>
  <c r="AU10" i="8"/>
  <c r="AU26" i="3"/>
  <c r="AU26" i="8"/>
  <c r="AU25" i="12"/>
  <c r="AU30"/>
  <c r="AT28" i="5"/>
  <c r="AU27" i="3"/>
  <c r="AU27" i="8" s="1"/>
  <c r="AU28" i="12"/>
  <c r="AU24" i="3"/>
  <c r="AU24" i="8"/>
  <c r="AU25" i="3"/>
  <c r="AU25" i="8"/>
  <c r="AU27" i="12"/>
  <c r="AT42"/>
  <c r="AT39" i="3"/>
  <c r="AT39" i="8"/>
  <c r="AT37" i="3"/>
  <c r="AT37" i="8"/>
  <c r="AT40" i="12"/>
  <c r="AU26" i="5"/>
  <c r="AT97"/>
  <c r="AT96"/>
  <c r="AT100"/>
  <c r="AU44" i="12"/>
  <c r="AT98" i="5"/>
  <c r="AT99"/>
  <c r="AU40" i="3"/>
  <c r="AU19" i="5"/>
  <c r="AU20" i="12"/>
  <c r="AV11"/>
  <c r="AU28" i="5"/>
  <c r="AV10" i="3"/>
  <c r="AV10" i="8" s="1"/>
  <c r="AV24" i="5"/>
  <c r="AV26" i="3"/>
  <c r="AV26" i="8"/>
  <c r="AV30" i="12"/>
  <c r="AV25"/>
  <c r="AV25" i="3"/>
  <c r="AV25" i="8"/>
  <c r="AV27" i="3"/>
  <c r="AV27" i="8"/>
  <c r="AV23" i="3"/>
  <c r="AV23" i="8"/>
  <c r="AV24" i="3"/>
  <c r="AV24" i="8"/>
  <c r="AV27" i="12"/>
  <c r="AV29"/>
  <c r="AV28"/>
  <c r="AV26"/>
  <c r="AV28" i="3"/>
  <c r="AV28" i="8"/>
  <c r="AU12" i="12"/>
  <c r="AU11" i="3"/>
  <c r="AU11" i="8" s="1"/>
  <c r="AT40" i="3"/>
  <c r="AT40" i="8" s="1"/>
  <c r="AT43" i="12"/>
  <c r="AT38" i="3"/>
  <c r="AT38" i="8"/>
  <c r="AT41" i="12"/>
  <c r="AW27" i="3"/>
  <c r="AW27" i="8" s="1"/>
  <c r="AW11" i="12"/>
  <c r="AW10" i="3"/>
  <c r="AW10" i="8"/>
  <c r="AV28" i="5"/>
  <c r="AW26" i="3"/>
  <c r="AW26" i="8" s="1"/>
  <c r="AW23" i="3"/>
  <c r="AW23" i="8" s="1"/>
  <c r="AW30" i="12"/>
  <c r="AW25"/>
  <c r="AW27"/>
  <c r="AW25" i="3"/>
  <c r="AW25" i="8"/>
  <c r="AW28" i="3"/>
  <c r="AW28" i="8"/>
  <c r="AW24" i="3"/>
  <c r="AW24" i="8"/>
  <c r="AW24" i="5"/>
  <c r="AW29" i="12"/>
  <c r="AW28"/>
  <c r="AW26"/>
  <c r="AV20"/>
  <c r="AV11" i="3"/>
  <c r="AV11" i="8" s="1"/>
  <c r="AV12" i="12"/>
  <c r="AU39" i="3"/>
  <c r="AU39" i="8"/>
  <c r="AU42" i="12"/>
  <c r="AU37" i="3"/>
  <c r="AU37" i="8" s="1"/>
  <c r="AU40" i="12"/>
  <c r="AU98" i="5"/>
  <c r="AV19"/>
  <c r="AU100"/>
  <c r="AU99"/>
  <c r="AV40" i="3"/>
  <c r="AV40" i="8"/>
  <c r="AU97" i="5"/>
  <c r="AV26"/>
  <c r="AU96"/>
  <c r="AU43" i="12"/>
  <c r="AU41" i="3"/>
  <c r="AU41" i="8"/>
  <c r="AU38" i="3"/>
  <c r="AU38" i="8"/>
  <c r="AU41" i="12"/>
  <c r="AV38" i="3"/>
  <c r="AV38" i="8" s="1"/>
  <c r="AV41" i="12"/>
  <c r="AV96" i="5"/>
  <c r="AV97"/>
  <c r="AV99"/>
  <c r="AW19"/>
  <c r="AV100"/>
  <c r="AW41" i="3"/>
  <c r="AW26" i="5"/>
  <c r="AV98"/>
  <c r="AW11" i="3"/>
  <c r="AW11" i="8"/>
  <c r="AW12" i="12"/>
  <c r="AX10" i="3"/>
  <c r="AX10" i="8" s="1"/>
  <c r="AW28" i="5"/>
  <c r="AX29" i="12"/>
  <c r="AX27" i="3"/>
  <c r="AX27" i="8" s="1"/>
  <c r="AX26" i="3"/>
  <c r="AX26" i="8" s="1"/>
  <c r="AX23" i="3"/>
  <c r="AX23" i="8" s="1"/>
  <c r="AX28" i="3"/>
  <c r="AX28" i="8" s="1"/>
  <c r="AX24" i="3"/>
  <c r="AX24" i="8" s="1"/>
  <c r="AX25" i="12"/>
  <c r="AX26"/>
  <c r="AX25" i="3"/>
  <c r="AX25" i="8" s="1"/>
  <c r="AX11" i="12"/>
  <c r="AX24" i="5"/>
  <c r="AX28" i="12"/>
  <c r="AX30"/>
  <c r="AX27"/>
  <c r="AV37" i="3"/>
  <c r="AV37" i="8"/>
  <c r="AV40" i="12"/>
  <c r="AV41" i="3"/>
  <c r="AV41" i="8" s="1"/>
  <c r="AV44" i="12"/>
  <c r="AV39" i="3"/>
  <c r="AV39" i="8"/>
  <c r="AV42" i="12"/>
  <c r="AW20"/>
  <c r="AY29"/>
  <c r="AY11"/>
  <c r="AY28"/>
  <c r="AY30"/>
  <c r="AY24" i="3"/>
  <c r="AY24" i="8"/>
  <c r="AY25" i="3"/>
  <c r="AY25" i="8"/>
  <c r="AY27" i="12"/>
  <c r="AY10" i="3"/>
  <c r="AY10" i="8" s="1"/>
  <c r="AY27" i="3"/>
  <c r="AY27" i="8" s="1"/>
  <c r="AY24" i="5"/>
  <c r="AY23" i="3"/>
  <c r="AY23" i="8"/>
  <c r="AY28" i="3"/>
  <c r="AY28" i="8"/>
  <c r="AX28" i="5"/>
  <c r="AY26" i="3"/>
  <c r="AY26" i="8" s="1"/>
  <c r="AY25" i="12"/>
  <c r="AY26"/>
  <c r="AX26" i="5"/>
  <c r="AW98"/>
  <c r="AW97"/>
  <c r="AX19"/>
  <c r="AW96"/>
  <c r="AW99"/>
  <c r="AW100"/>
  <c r="AX11" i="3"/>
  <c r="AX11" i="8"/>
  <c r="AX12" i="12"/>
  <c r="AW41"/>
  <c r="AW38" i="3"/>
  <c r="AW38" i="8"/>
  <c r="AX20" i="12"/>
  <c r="AW39" i="3"/>
  <c r="AW39" i="8" s="1"/>
  <c r="AW42" i="12"/>
  <c r="AW40" i="3"/>
  <c r="AW40" i="8"/>
  <c r="AW43" i="12"/>
  <c r="AW37" i="3"/>
  <c r="AW37" i="8" s="1"/>
  <c r="AW40" i="12"/>
  <c r="AX40" i="3"/>
  <c r="AX40" i="8"/>
  <c r="AX43" i="12"/>
  <c r="AY12"/>
  <c r="AY11" i="3"/>
  <c r="AY11" i="8"/>
  <c r="AX44" i="12"/>
  <c r="AX41" i="3"/>
  <c r="AX41" i="8" s="1"/>
  <c r="AX37" i="3"/>
  <c r="AX37" i="8" s="1"/>
  <c r="AX40" i="12"/>
  <c r="AX38" i="3"/>
  <c r="AX38" i="8"/>
  <c r="AX41" i="12"/>
  <c r="AY26" i="5"/>
  <c r="AX96"/>
  <c r="AY19"/>
  <c r="AX98"/>
  <c r="AX99"/>
  <c r="AX97"/>
  <c r="AX100"/>
  <c r="AY41" i="3"/>
  <c r="AY28" i="5"/>
  <c r="AZ11" i="12"/>
  <c r="AZ29"/>
  <c r="AZ26" i="3"/>
  <c r="AZ26" i="8"/>
  <c r="AZ25" i="12"/>
  <c r="AZ26"/>
  <c r="AZ24" i="5"/>
  <c r="AZ28" i="12"/>
  <c r="AZ28" i="3"/>
  <c r="AZ28" i="8"/>
  <c r="AZ23" i="3"/>
  <c r="AZ23" i="8"/>
  <c r="AZ25" i="3"/>
  <c r="AZ25" i="8"/>
  <c r="AZ27" i="3"/>
  <c r="AZ27" i="8"/>
  <c r="AZ10" i="3"/>
  <c r="AZ10" i="8"/>
  <c r="AZ24" i="3"/>
  <c r="AZ24" i="8"/>
  <c r="AZ30" i="12"/>
  <c r="AZ27"/>
  <c r="AX39" i="3"/>
  <c r="AX39" i="8"/>
  <c r="AX42" i="12"/>
  <c r="AY20"/>
  <c r="BA29"/>
  <c r="BA27" i="3"/>
  <c r="BA27" i="8" s="1"/>
  <c r="BA10" i="3"/>
  <c r="BA10" i="8" s="1"/>
  <c r="BA26" i="3"/>
  <c r="BA26" i="8" s="1"/>
  <c r="BA28" i="12"/>
  <c r="BA23" i="3"/>
  <c r="BA23" i="8"/>
  <c r="BA28" i="3"/>
  <c r="BA28" i="8"/>
  <c r="BA26" i="12"/>
  <c r="BA27"/>
  <c r="BA25" i="3"/>
  <c r="BA25" i="8"/>
  <c r="AZ28" i="5"/>
  <c r="BA24" i="3"/>
  <c r="BA24" i="8" s="1"/>
  <c r="BA11" i="12"/>
  <c r="BA25"/>
  <c r="BA30"/>
  <c r="AZ20"/>
  <c r="AY38" i="3"/>
  <c r="AY38" i="8" s="1"/>
  <c r="AY41" i="12"/>
  <c r="AY42"/>
  <c r="AY39" i="3"/>
  <c r="AY39" i="8" s="1"/>
  <c r="AY37" i="3"/>
  <c r="AY37" i="8" s="1"/>
  <c r="AY40" i="12"/>
  <c r="AY40" i="3"/>
  <c r="AY40" i="8"/>
  <c r="AY43" i="12"/>
  <c r="AZ12"/>
  <c r="AZ11" i="3"/>
  <c r="AZ11" i="8"/>
  <c r="AY98" i="5"/>
  <c r="AZ42" i="12"/>
  <c r="AY96" i="5"/>
  <c r="AY100"/>
  <c r="AY97"/>
  <c r="AZ19"/>
  <c r="AZ26"/>
  <c r="AY99"/>
  <c r="AZ40" i="3"/>
  <c r="AZ40" i="8"/>
  <c r="AZ43" i="12"/>
  <c r="BA11" i="3"/>
  <c r="BA11" i="8" s="1"/>
  <c r="BA12" i="12"/>
  <c r="AZ41" i="3"/>
  <c r="AZ41" i="8"/>
  <c r="AZ44" i="12"/>
  <c r="AZ39" i="3"/>
  <c r="AZ39" i="8" s="1"/>
  <c r="AZ97" i="5"/>
  <c r="AZ98"/>
  <c r="AZ96"/>
  <c r="AZ100"/>
  <c r="BA41" i="3"/>
  <c r="BA19" i="5"/>
  <c r="BA24"/>
  <c r="AZ99"/>
  <c r="AZ41" i="12"/>
  <c r="AZ38" i="3"/>
  <c r="AZ38" i="8"/>
  <c r="AZ37" i="3"/>
  <c r="AZ37" i="8"/>
  <c r="AZ40" i="12"/>
  <c r="BA20"/>
  <c r="BA40" i="3"/>
  <c r="BA40" i="8"/>
  <c r="BA43" i="12"/>
  <c r="BB11" i="3"/>
  <c r="BB11" i="8" s="1"/>
  <c r="BB12" i="12"/>
  <c r="BA39" i="3"/>
  <c r="BA39" i="8"/>
  <c r="BA42" i="12"/>
  <c r="BB10" i="3"/>
  <c r="BB10" i="8" s="1"/>
  <c r="BB24" i="5"/>
  <c r="BB11" i="12"/>
  <c r="BB28"/>
  <c r="BB24" i="3"/>
  <c r="BB24" i="8"/>
  <c r="BB28" i="3"/>
  <c r="BB28" i="8"/>
  <c r="BB23" i="3"/>
  <c r="BB23" i="8" s="1"/>
  <c r="BB25" i="12"/>
  <c r="BB27"/>
  <c r="BB26" i="3"/>
  <c r="BB26" i="8" s="1"/>
  <c r="BB27" i="3"/>
  <c r="BB27" i="8" s="1"/>
  <c r="BB25" i="3"/>
  <c r="BB25" i="8"/>
  <c r="BA28" i="5"/>
  <c r="BB29" i="12"/>
  <c r="BB26"/>
  <c r="BB30"/>
  <c r="BA40"/>
  <c r="BA37" i="3"/>
  <c r="BA37" i="8"/>
  <c r="BA38" i="3"/>
  <c r="BA38" i="8"/>
  <c r="BA41" i="12"/>
  <c r="BA26" i="5"/>
  <c r="BB19"/>
  <c r="BA96"/>
  <c r="BA100"/>
  <c r="BA98"/>
  <c r="BA97"/>
  <c r="BA99"/>
  <c r="BB26"/>
  <c r="BB20" i="12"/>
  <c r="BC11"/>
  <c r="BC24" i="5"/>
  <c r="BC28" i="12"/>
  <c r="BC23" i="3"/>
  <c r="BC23" i="8" s="1"/>
  <c r="BC24" i="3"/>
  <c r="BC24" i="8" s="1"/>
  <c r="BC26" i="12"/>
  <c r="BB28" i="5"/>
  <c r="BC26" i="3"/>
  <c r="BC26" i="8" s="1"/>
  <c r="BC27" i="3"/>
  <c r="BC27" i="8" s="1"/>
  <c r="BC28" i="3"/>
  <c r="BC28" i="8" s="1"/>
  <c r="BC25" i="3"/>
  <c r="BC25" i="8" s="1"/>
  <c r="BC10" i="3"/>
  <c r="BC10" i="8" s="1"/>
  <c r="BC29" i="12"/>
  <c r="BC30"/>
  <c r="BC25"/>
  <c r="BC27"/>
  <c r="BD24" i="5"/>
  <c r="BD11" i="12"/>
  <c r="BD10" i="3"/>
  <c r="BD10" i="8" s="1"/>
  <c r="BD28" i="12"/>
  <c r="BD26"/>
  <c r="BD28" i="3"/>
  <c r="BD28" i="8" s="1"/>
  <c r="BD23" i="3"/>
  <c r="BD23" i="8" s="1"/>
  <c r="BD25" i="12"/>
  <c r="BD27"/>
  <c r="BD26" i="3"/>
  <c r="BD26" i="8"/>
  <c r="BD24" i="3"/>
  <c r="BD24" i="8"/>
  <c r="BC28" i="5"/>
  <c r="BD27" i="3"/>
  <c r="BD27" i="8" s="1"/>
  <c r="BD29" i="12"/>
  <c r="BD30"/>
  <c r="BD25" i="3"/>
  <c r="BD25" i="8" s="1"/>
  <c r="BB99" i="5"/>
  <c r="BB98"/>
  <c r="BB96"/>
  <c r="BC19"/>
  <c r="BC26"/>
  <c r="BB97"/>
  <c r="BB100"/>
  <c r="BB41" i="12"/>
  <c r="BB38" i="3"/>
  <c r="BB38" i="8" s="1"/>
  <c r="BB41" i="3"/>
  <c r="J80" s="1"/>
  <c r="BB44" i="12"/>
  <c r="BC12"/>
  <c r="BC11" i="3"/>
  <c r="BC11" i="8"/>
  <c r="BC20" i="12"/>
  <c r="BB40" i="3"/>
  <c r="BB43" i="12"/>
  <c r="BB39" i="3"/>
  <c r="BB42" i="12"/>
  <c r="BB37" i="3"/>
  <c r="BB40" i="12"/>
  <c r="BC44"/>
  <c r="BC41" i="3"/>
  <c r="BC41" i="8" s="1"/>
  <c r="BC97" i="5"/>
  <c r="BC98"/>
  <c r="BC99"/>
  <c r="BC100"/>
  <c r="BD26"/>
  <c r="BD19"/>
  <c r="BC96"/>
  <c r="BC37" i="3"/>
  <c r="BC37" i="8"/>
  <c r="BC40" i="12"/>
  <c r="BC43"/>
  <c r="BC40" i="3"/>
  <c r="BC40" i="8"/>
  <c r="BD28" i="5"/>
  <c r="BE29" i="12"/>
  <c r="BE24" i="3"/>
  <c r="BE24" i="8"/>
  <c r="BE26" i="12"/>
  <c r="BE23" i="3"/>
  <c r="BE23" i="8"/>
  <c r="BE10" i="3"/>
  <c r="BE10" i="8"/>
  <c r="BE24" i="5"/>
  <c r="BE27" i="3"/>
  <c r="BE27" i="8" s="1"/>
  <c r="BE28" i="3"/>
  <c r="BE28" i="8" s="1"/>
  <c r="BE25" i="3"/>
  <c r="BE25" i="8" s="1"/>
  <c r="BE11" i="12"/>
  <c r="BE26" i="3"/>
  <c r="BE26" i="8"/>
  <c r="BE28" i="12"/>
  <c r="BE25"/>
  <c r="BE30"/>
  <c r="BE27"/>
  <c r="BC41"/>
  <c r="BC38" i="3"/>
  <c r="BC38" i="8" s="1"/>
  <c r="BD11" i="3"/>
  <c r="BD11" i="8" s="1"/>
  <c r="BD12" i="12"/>
  <c r="BC39" i="3"/>
  <c r="BC39" i="8"/>
  <c r="BC42" i="12"/>
  <c r="BD20"/>
  <c r="BD37" i="3"/>
  <c r="BD37" i="8"/>
  <c r="BD40" i="12"/>
  <c r="BD97" i="5"/>
  <c r="BE38" i="3"/>
  <c r="BD100" i="5"/>
  <c r="BE19"/>
  <c r="BE26"/>
  <c r="BD98"/>
  <c r="BD99"/>
  <c r="BD96"/>
  <c r="BE40" i="12"/>
  <c r="BD43"/>
  <c r="BD40" i="3"/>
  <c r="BD40" i="8" s="1"/>
  <c r="BD38" i="3"/>
  <c r="BD38" i="8" s="1"/>
  <c r="BD41" i="12"/>
  <c r="BF24" i="5"/>
  <c r="BF10" i="3"/>
  <c r="BF10" i="8" s="1"/>
  <c r="BE28" i="5"/>
  <c r="BF28" i="12"/>
  <c r="BF26"/>
  <c r="BF27"/>
  <c r="BF11"/>
  <c r="BF29"/>
  <c r="BF27" i="3"/>
  <c r="BF27" i="8"/>
  <c r="BF28" i="3"/>
  <c r="BF28" i="8"/>
  <c r="BF25" i="12"/>
  <c r="BF25" i="3"/>
  <c r="BF25" i="8" s="1"/>
  <c r="BF26" i="3"/>
  <c r="BF26" i="8" s="1"/>
  <c r="BF24" i="3"/>
  <c r="BF24" i="8" s="1"/>
  <c r="BF23" i="3"/>
  <c r="BF23" i="8" s="1"/>
  <c r="BF30" i="12"/>
  <c r="BE20"/>
  <c r="BE11" i="3"/>
  <c r="BE11" i="8" s="1"/>
  <c r="BE12" i="12"/>
  <c r="BD41" i="3"/>
  <c r="BD41" i="8"/>
  <c r="BD44" i="12"/>
  <c r="BD39" i="3"/>
  <c r="BD39" i="8" s="1"/>
  <c r="BD42" i="12"/>
  <c r="BE37" i="3"/>
  <c r="BE37" i="8"/>
  <c r="BE39" i="3"/>
  <c r="BE39" i="8"/>
  <c r="BE42" i="12"/>
  <c r="BF11" i="3"/>
  <c r="BF11" i="8" s="1"/>
  <c r="BF12" i="12"/>
  <c r="BE41"/>
  <c r="BF20"/>
  <c r="BG11"/>
  <c r="BG10" i="3"/>
  <c r="BG10" i="8" s="1"/>
  <c r="BG26" i="3"/>
  <c r="BG26" i="8" s="1"/>
  <c r="BG29" i="12"/>
  <c r="BG27" i="3"/>
  <c r="BG27" i="8"/>
  <c r="BG24" i="3"/>
  <c r="BG24" i="8"/>
  <c r="BG28" i="3"/>
  <c r="BG28" i="8"/>
  <c r="BG26" i="12"/>
  <c r="BG23" i="3"/>
  <c r="BG23" i="8" s="1"/>
  <c r="BG25" i="12"/>
  <c r="BG24" i="5"/>
  <c r="BG28" i="12"/>
  <c r="BG30"/>
  <c r="BG25" i="3"/>
  <c r="BG25" i="8" s="1"/>
  <c r="BF28" i="5"/>
  <c r="BG27" i="12"/>
  <c r="BE40" i="3"/>
  <c r="BE40" i="8" s="1"/>
  <c r="BE43" i="12"/>
  <c r="BE98" i="5"/>
  <c r="BF39" i="3"/>
  <c r="BF39" i="8" s="1"/>
  <c r="BE99" i="5"/>
  <c r="BF19"/>
  <c r="BE100"/>
  <c r="BE96"/>
  <c r="BE97"/>
  <c r="BF26"/>
  <c r="BE44" i="12"/>
  <c r="BE41" i="3"/>
  <c r="BE41" i="8"/>
  <c r="BF96" i="5"/>
  <c r="BF99"/>
  <c r="BG19"/>
  <c r="BG26"/>
  <c r="BF98"/>
  <c r="BF97"/>
  <c r="BF100"/>
  <c r="BF37" i="3"/>
  <c r="BF37" i="8" s="1"/>
  <c r="BF40" i="12"/>
  <c r="BG11" i="3"/>
  <c r="BG11" i="8"/>
  <c r="BG12" i="12"/>
  <c r="BF42"/>
  <c r="BG20"/>
  <c r="BH10" i="3"/>
  <c r="BH10" i="8" s="1"/>
  <c r="BH24" i="5"/>
  <c r="BH11" i="12"/>
  <c r="BH29"/>
  <c r="BH28" i="3"/>
  <c r="BH28" i="8"/>
  <c r="BH23" i="3"/>
  <c r="BH23" i="8"/>
  <c r="BH24" i="3"/>
  <c r="BH24" i="8"/>
  <c r="BH30" i="12"/>
  <c r="BH25" i="3"/>
  <c r="BH25" i="8" s="1"/>
  <c r="BH26" i="3"/>
  <c r="BH26" i="8" s="1"/>
  <c r="BH28" i="12"/>
  <c r="BG28" i="5"/>
  <c r="BH27" i="3"/>
  <c r="BH27" i="8"/>
  <c r="BH26" i="12"/>
  <c r="BH25"/>
  <c r="BH27"/>
  <c r="BF41"/>
  <c r="BF38" i="3"/>
  <c r="BF38" i="8"/>
  <c r="BF44" i="12"/>
  <c r="BF41" i="3"/>
  <c r="BF41" i="8" s="1"/>
  <c r="BF43" i="12"/>
  <c r="BF40" i="3"/>
  <c r="BF40" i="8"/>
  <c r="BG38" i="3"/>
  <c r="BG38" i="8"/>
  <c r="BG41" i="12"/>
  <c r="BG100" i="5"/>
  <c r="BG99"/>
  <c r="BH40" i="3"/>
  <c r="BH40" i="8" s="1"/>
  <c r="BH26" i="5"/>
  <c r="BH19"/>
  <c r="BG98"/>
  <c r="BG96"/>
  <c r="BH37" i="3"/>
  <c r="BH37" i="8" s="1"/>
  <c r="BG97" i="5"/>
  <c r="BG40" i="3"/>
  <c r="BG40" i="8" s="1"/>
  <c r="BG43" i="12"/>
  <c r="BH20"/>
  <c r="BH28" i="5"/>
  <c r="BI10" i="3"/>
  <c r="BI10" i="8"/>
  <c r="BI11" i="12"/>
  <c r="BI29"/>
  <c r="BI25"/>
  <c r="BI28" i="3"/>
  <c r="BI28" i="8" s="1"/>
  <c r="BI25" i="3"/>
  <c r="BI25" i="8" s="1"/>
  <c r="BI27" i="12"/>
  <c r="BI24" i="5"/>
  <c r="BI26" i="3"/>
  <c r="BI26" i="8" s="1"/>
  <c r="BI27" i="3"/>
  <c r="BI27" i="8" s="1"/>
  <c r="BI26" i="12"/>
  <c r="BI30"/>
  <c r="BI28"/>
  <c r="BI24" i="3"/>
  <c r="BI24" i="8"/>
  <c r="BI23" i="3"/>
  <c r="BI23" i="8"/>
  <c r="BG41" i="3"/>
  <c r="BG41" i="8"/>
  <c r="BG44" i="12"/>
  <c r="BG39" i="3"/>
  <c r="BG39" i="8" s="1"/>
  <c r="BG42" i="12"/>
  <c r="BH11" i="3"/>
  <c r="BH11" i="8"/>
  <c r="BH12" i="12"/>
  <c r="BG37" i="3"/>
  <c r="BG37" i="8" s="1"/>
  <c r="BG40" i="12"/>
  <c r="BJ10" i="3"/>
  <c r="BJ10" i="8"/>
  <c r="BJ24" i="5"/>
  <c r="BI28"/>
  <c r="BJ29" i="12"/>
  <c r="BJ26"/>
  <c r="BJ11"/>
  <c r="BJ26" i="3"/>
  <c r="BJ26" i="8" s="1"/>
  <c r="BJ28" i="3"/>
  <c r="BJ28" i="8" s="1"/>
  <c r="BJ24" i="3"/>
  <c r="BJ24" i="8" s="1"/>
  <c r="BJ25" i="12"/>
  <c r="BJ27"/>
  <c r="BJ28"/>
  <c r="BJ27" i="3"/>
  <c r="BJ27" i="8"/>
  <c r="BJ30" i="12"/>
  <c r="BJ23" i="3"/>
  <c r="BJ23" i="8" s="1"/>
  <c r="BJ25" i="3"/>
  <c r="BJ25" i="8" s="1"/>
  <c r="BI20" i="12"/>
  <c r="BI11" i="3"/>
  <c r="BI11" i="8"/>
  <c r="BI12" i="12"/>
  <c r="BH38" i="3"/>
  <c r="BH38" i="8" s="1"/>
  <c r="BH41" i="12"/>
  <c r="BH42"/>
  <c r="BH39" i="3"/>
  <c r="BH39" i="8" s="1"/>
  <c r="BH96" i="5"/>
  <c r="BI37" i="3"/>
  <c r="BI19" i="5"/>
  <c r="BI26"/>
  <c r="BH98"/>
  <c r="BH100"/>
  <c r="BH97"/>
  <c r="BH99"/>
  <c r="BI43" i="12"/>
  <c r="BH44"/>
  <c r="BH41" i="3"/>
  <c r="BH41" i="8" s="1"/>
  <c r="BI38" i="3"/>
  <c r="BI38" i="8" s="1"/>
  <c r="BI41" i="12"/>
  <c r="BI39" i="3"/>
  <c r="BI39" i="8"/>
  <c r="BI42" i="12"/>
  <c r="BJ11" i="3"/>
  <c r="BJ11" i="8" s="1"/>
  <c r="BJ12" i="12"/>
  <c r="BK10" i="3"/>
  <c r="BK10" i="8"/>
  <c r="BJ28" i="5"/>
  <c r="BK24"/>
  <c r="BK29" i="12"/>
  <c r="BK25"/>
  <c r="BK28" i="3"/>
  <c r="BK28" i="8"/>
  <c r="BK27" i="12"/>
  <c r="BK25" i="3"/>
  <c r="BK25" i="8" s="1"/>
  <c r="BK28" i="12"/>
  <c r="BK27" i="3"/>
  <c r="BK27" i="8"/>
  <c r="BK30" i="12"/>
  <c r="BK26"/>
  <c r="BK11"/>
  <c r="BK26" i="3"/>
  <c r="BK26" i="8" s="1"/>
  <c r="BK24" i="3"/>
  <c r="BK24" i="8" s="1"/>
  <c r="BK23" i="3"/>
  <c r="BK23" i="8" s="1"/>
  <c r="BI40" i="3"/>
  <c r="BI40" i="8" s="1"/>
  <c r="BI41" i="3"/>
  <c r="BI41" i="8" s="1"/>
  <c r="BI44" i="12"/>
  <c r="BJ26" i="5"/>
  <c r="BI98"/>
  <c r="BI100"/>
  <c r="BI97"/>
  <c r="BJ38" i="3"/>
  <c r="BI99" i="5"/>
  <c r="BI96"/>
  <c r="BJ19"/>
  <c r="BI40" i="12"/>
  <c r="BJ20"/>
  <c r="BK12"/>
  <c r="BK11" i="3"/>
  <c r="BK11" i="8" s="1"/>
  <c r="BJ40" i="3"/>
  <c r="BJ40" i="8" s="1"/>
  <c r="BJ43" i="12"/>
  <c r="BJ44"/>
  <c r="BJ41" i="3"/>
  <c r="BJ41" i="8" s="1"/>
  <c r="BK26" i="5"/>
  <c r="BJ96"/>
  <c r="BJ99"/>
  <c r="BK19"/>
  <c r="BJ97"/>
  <c r="BK41" i="12"/>
  <c r="BJ98" i="5"/>
  <c r="BJ100"/>
  <c r="BL24"/>
  <c r="BK28"/>
  <c r="BL26" i="3"/>
  <c r="BL26" i="8" s="1"/>
  <c r="BL27" i="3"/>
  <c r="BL27" i="8" s="1"/>
  <c r="BL29" i="12"/>
  <c r="BL28" i="3"/>
  <c r="BL28" i="8"/>
  <c r="BL25" i="12"/>
  <c r="BL23" i="3"/>
  <c r="BL23" i="8" s="1"/>
  <c r="BL25" i="3"/>
  <c r="BL25" i="8" s="1"/>
  <c r="BL27" i="12"/>
  <c r="BL11"/>
  <c r="BL28"/>
  <c r="BL30"/>
  <c r="BL10" i="3"/>
  <c r="BL10" i="8" s="1"/>
  <c r="BL26" i="12"/>
  <c r="BL24" i="3"/>
  <c r="BL24" i="8"/>
  <c r="BJ37" i="3"/>
  <c r="BJ37" i="8"/>
  <c r="BJ40" i="12"/>
  <c r="BJ39" i="3"/>
  <c r="BJ39" i="8" s="1"/>
  <c r="BJ42" i="12"/>
  <c r="BK20"/>
  <c r="BL20"/>
  <c r="BK41" i="3"/>
  <c r="BK41" i="8"/>
  <c r="BK44" i="12"/>
  <c r="BK38" i="3"/>
  <c r="BK38" i="8" s="1"/>
  <c r="BK40" i="3"/>
  <c r="BK40" i="8" s="1"/>
  <c r="BK43" i="12"/>
  <c r="BK97" i="5"/>
  <c r="BK96"/>
  <c r="BL37" i="3"/>
  <c r="BK99" i="5"/>
  <c r="BK98"/>
  <c r="BL39" i="3"/>
  <c r="BL39" i="8" s="1"/>
  <c r="BL19" i="5"/>
  <c r="BK100"/>
  <c r="BL41" i="3"/>
  <c r="BL41" i="8" s="1"/>
  <c r="BL26" i="5"/>
  <c r="BM10" i="3"/>
  <c r="BM10" i="8"/>
  <c r="BL28" i="5"/>
  <c r="BM27" i="3"/>
  <c r="BM27" i="8" s="1"/>
  <c r="BM26" i="3"/>
  <c r="BM26" i="8" s="1"/>
  <c r="BM28" i="12"/>
  <c r="BM24" i="3"/>
  <c r="BM24" i="8"/>
  <c r="BM28" i="3"/>
  <c r="BM28" i="8"/>
  <c r="BM26" i="12"/>
  <c r="BM23" i="3"/>
  <c r="BM23" i="8" s="1"/>
  <c r="BM25" i="12"/>
  <c r="BM11"/>
  <c r="BM30"/>
  <c r="BM29"/>
  <c r="BM25" i="3"/>
  <c r="BM25" i="8" s="1"/>
  <c r="BM27" i="12"/>
  <c r="BK42"/>
  <c r="BK39" i="3"/>
  <c r="BK39" i="8" s="1"/>
  <c r="BL11" i="3"/>
  <c r="BL11" i="8" s="1"/>
  <c r="BL12" i="12"/>
  <c r="BK37" i="3"/>
  <c r="BK37" i="8"/>
  <c r="BK40" i="12"/>
  <c r="BM20"/>
  <c r="BL98" i="5"/>
  <c r="BL100"/>
  <c r="BM44" i="12"/>
  <c r="BL96" i="5"/>
  <c r="BL99"/>
  <c r="BM40" i="3"/>
  <c r="BM40" i="8" s="1"/>
  <c r="BL97" i="5"/>
  <c r="BM12" i="12"/>
  <c r="BM11" i="3"/>
  <c r="BM11" i="8" s="1"/>
  <c r="BL40" i="3"/>
  <c r="BL40" i="8" s="1"/>
  <c r="BL43" i="12"/>
  <c r="BL38" i="3"/>
  <c r="BL38" i="8"/>
  <c r="BL41" i="12"/>
  <c r="BL44"/>
  <c r="BL40"/>
  <c r="BM38" i="3"/>
  <c r="BM38" i="8" s="1"/>
  <c r="BM41" i="12"/>
  <c r="BM37" i="3"/>
  <c r="BM37" i="8"/>
  <c r="BM40" i="12"/>
  <c r="BM42"/>
  <c r="BM39" i="3"/>
  <c r="BM39" i="8"/>
  <c r="BM43" i="12"/>
  <c r="BM41" i="3"/>
  <c r="BM41" i="8" s="1"/>
  <c r="H72"/>
  <c r="BJ38"/>
  <c r="BI37"/>
  <c r="BE38"/>
  <c r="AU40"/>
  <c r="BL37"/>
  <c r="BA41"/>
  <c r="AY41"/>
  <c r="AW41"/>
  <c r="AS37"/>
  <c r="AR37"/>
  <c r="AM37"/>
  <c r="AM38" i="3"/>
  <c r="AM38" i="8" s="1"/>
  <c r="AM41" i="12"/>
  <c r="AL37" i="3"/>
  <c r="AL40" i="12"/>
  <c r="AK39" i="3"/>
  <c r="AK39" i="8"/>
  <c r="AK42" i="12"/>
  <c r="AJ40" i="3"/>
  <c r="AJ40" i="8" s="1"/>
  <c r="AJ43" i="12"/>
  <c r="AH38" i="3"/>
  <c r="AH38" i="8"/>
  <c r="AH41" i="12"/>
  <c r="AG37" i="3"/>
  <c r="AG37" i="8" s="1"/>
  <c r="AG40" i="12"/>
  <c r="AE41" i="3"/>
  <c r="AE41" i="8" s="1"/>
  <c r="H80" s="1"/>
  <c r="AE44" i="12"/>
  <c r="H78" i="3"/>
  <c r="AD39" i="8"/>
  <c r="AB37"/>
  <c r="U37"/>
  <c r="U40" i="3"/>
  <c r="U40" i="8"/>
  <c r="U43" i="12"/>
  <c r="S37" i="8"/>
  <c r="Q37"/>
  <c r="Q39" i="3"/>
  <c r="Q39" i="8"/>
  <c r="Q42" i="12"/>
  <c r="F39" i="8"/>
  <c r="F78" s="1"/>
  <c r="G40" i="3"/>
  <c r="G40" i="8"/>
  <c r="G43" i="12"/>
  <c r="J76" i="3"/>
  <c r="J79"/>
  <c r="I80"/>
  <c r="I79"/>
  <c r="I78"/>
  <c r="I76"/>
  <c r="H76"/>
  <c r="AA40" i="12"/>
  <c r="Z39" i="3"/>
  <c r="Z39" i="8" s="1"/>
  <c r="G80" i="3"/>
  <c r="F77"/>
  <c r="AH37" i="8"/>
  <c r="H77" i="3"/>
  <c r="AD38" i="8"/>
  <c r="AC37"/>
  <c r="Z37"/>
  <c r="AA40" i="3"/>
  <c r="AA40" i="8" s="1"/>
  <c r="AA43" i="12"/>
  <c r="Y38" i="3"/>
  <c r="Y41" i="12"/>
  <c r="X37" i="3"/>
  <c r="X40" i="12"/>
  <c r="X38" i="3"/>
  <c r="X38" i="8"/>
  <c r="X41" i="12"/>
  <c r="T40" i="3"/>
  <c r="T40" i="8" s="1"/>
  <c r="T43" i="12"/>
  <c r="G76" i="3"/>
  <c r="R37" i="8"/>
  <c r="G76" s="1"/>
  <c r="G38"/>
  <c r="G39" i="3"/>
  <c r="G39" i="8"/>
  <c r="G42" i="12"/>
  <c r="BL42"/>
  <c r="BJ41"/>
  <c r="BH43"/>
  <c r="BH40"/>
  <c r="BB37" i="8"/>
  <c r="J76" s="1"/>
  <c r="BB39"/>
  <c r="J78" s="1"/>
  <c r="BB40"/>
  <c r="J79" s="1"/>
  <c r="BB41"/>
  <c r="J80" s="1"/>
  <c r="J77" i="3"/>
  <c r="BA44" i="12"/>
  <c r="AY44"/>
  <c r="AW44"/>
  <c r="AV43"/>
  <c r="AT44"/>
  <c r="AS43"/>
  <c r="AQ41"/>
  <c r="AP41" i="8"/>
  <c r="I80" s="1"/>
  <c r="AP40"/>
  <c r="I79" s="1"/>
  <c r="AP39"/>
  <c r="I78" s="1"/>
  <c r="I77" i="3"/>
  <c r="AP37" i="8"/>
  <c r="AO44" i="12"/>
  <c r="AM40"/>
  <c r="AK40"/>
  <c r="AJ40"/>
  <c r="H80" i="3"/>
  <c r="F76"/>
  <c r="F80"/>
  <c r="Q98" i="5"/>
  <c r="O99"/>
  <c r="M43" i="12"/>
  <c r="M99" i="5"/>
  <c r="L44" i="12"/>
  <c r="L98" i="5"/>
  <c r="K42" i="12"/>
  <c r="K98" i="5"/>
  <c r="J99"/>
  <c r="I98"/>
  <c r="F37" i="8"/>
  <c r="H42" i="12"/>
  <c r="H98" i="5"/>
  <c r="G99"/>
  <c r="G44" i="12"/>
  <c r="E99" i="5"/>
  <c r="G41" i="12"/>
  <c r="F38" i="8"/>
  <c r="F41"/>
  <c r="F80" s="1"/>
  <c r="F43" i="12"/>
  <c r="F40" i="3"/>
  <c r="F40" i="8" s="1"/>
  <c r="J39" i="3"/>
  <c r="J42" i="12"/>
  <c r="M39" i="3"/>
  <c r="M42" i="12"/>
  <c r="N43"/>
  <c r="N40" i="3"/>
  <c r="N40" i="8" s="1"/>
  <c r="X37"/>
  <c r="Y38"/>
  <c r="AL37"/>
  <c r="G77" i="3"/>
  <c r="H40"/>
  <c r="H40" i="8" s="1"/>
  <c r="H43" i="12"/>
  <c r="I39" i="3"/>
  <c r="I42" i="12"/>
  <c r="K40" i="3"/>
  <c r="K43" i="12"/>
  <c r="L42"/>
  <c r="L39" i="3"/>
  <c r="P40"/>
  <c r="P43" i="12"/>
  <c r="R42"/>
  <c r="R39" i="3"/>
  <c r="R39" i="8" s="1"/>
  <c r="G78" s="1"/>
  <c r="P40"/>
  <c r="K40"/>
  <c r="I39"/>
  <c r="G78" i="3"/>
  <c r="L39" i="8"/>
  <c r="M39"/>
  <c r="J39"/>
  <c r="F78" i="3"/>
  <c r="H12" i="17"/>
  <c r="C7"/>
  <c r="F134" i="6"/>
  <c r="G134"/>
  <c r="L130" s="1"/>
  <c r="M130" s="1"/>
  <c r="O130" s="1"/>
  <c r="E15" i="5"/>
  <c r="C8" i="17"/>
  <c r="F386" i="6"/>
  <c r="G386"/>
  <c r="G388" s="1"/>
  <c r="F260"/>
  <c r="G260"/>
  <c r="L256" s="1"/>
  <c r="M256" s="1"/>
  <c r="O256" s="1"/>
  <c r="F512"/>
  <c r="G512"/>
  <c r="L508" s="1"/>
  <c r="M508" s="1"/>
  <c r="O508" s="1"/>
  <c r="F8"/>
  <c r="N256"/>
  <c r="G8"/>
  <c r="N4"/>
  <c r="M4" s="1"/>
  <c r="O4" s="1"/>
  <c r="N382"/>
  <c r="N130"/>
  <c r="N508"/>
  <c r="G262"/>
  <c r="G265" s="1"/>
  <c r="G514"/>
  <c r="G517" s="1"/>
  <c r="L382"/>
  <c r="G136"/>
  <c r="G138" s="1"/>
  <c r="G139"/>
  <c r="M382"/>
  <c r="G516"/>
  <c r="G264"/>
  <c r="G10"/>
  <c r="L4"/>
  <c r="G13"/>
  <c r="O382"/>
  <c r="L383" s="1"/>
  <c r="M383" s="1"/>
  <c r="O383" s="1"/>
  <c r="N383"/>
  <c r="R382"/>
  <c r="BE398" s="1"/>
  <c r="BE396"/>
  <c r="BE388"/>
  <c r="T387"/>
  <c r="BE397"/>
  <c r="BE391"/>
  <c r="AP40" i="5" s="1"/>
  <c r="BE390" i="6"/>
  <c r="BE394"/>
  <c r="BE393"/>
  <c r="F50" i="5"/>
  <c r="F14" i="8"/>
  <c r="D14" i="13"/>
  <c r="BE3"/>
  <c r="U14"/>
  <c r="P14"/>
  <c r="L14"/>
  <c r="C28" i="17"/>
  <c r="H28" s="1"/>
  <c r="G19" i="3"/>
  <c r="G21" i="12"/>
  <c r="CC12" i="13"/>
  <c r="AZ60" i="5"/>
  <c r="R14" i="13"/>
  <c r="K15"/>
  <c r="I15"/>
  <c r="CO6"/>
  <c r="BE10"/>
  <c r="F14"/>
  <c r="G19" i="8"/>
  <c r="AB58" i="5"/>
  <c r="J15" i="13"/>
  <c r="CC4"/>
  <c r="C15"/>
  <c r="E15"/>
  <c r="CC18"/>
  <c r="AZ64" i="5" s="1"/>
  <c r="O15" i="13"/>
  <c r="Q15"/>
  <c r="P15"/>
  <c r="CO5"/>
  <c r="BQ17"/>
  <c r="CC11"/>
  <c r="AZ59" i="5"/>
  <c r="L15" i="13"/>
  <c r="CO19"/>
  <c r="BL65" i="5"/>
  <c r="D15" i="13"/>
  <c r="BQ3"/>
  <c r="BQ10"/>
  <c r="F15"/>
  <c r="CO12"/>
  <c r="BL60" i="5" s="1"/>
  <c r="R15" i="13"/>
  <c r="I16"/>
  <c r="K16"/>
  <c r="AN63" i="5"/>
  <c r="J16" i="13"/>
  <c r="CO4"/>
  <c r="E16"/>
  <c r="C16"/>
  <c r="AN58" i="5"/>
  <c r="CO18" i="13"/>
  <c r="BL64" i="5"/>
  <c r="O16" i="13"/>
  <c r="Q16"/>
  <c r="CC3"/>
  <c r="D16"/>
  <c r="CC17"/>
  <c r="CO11"/>
  <c r="BL59" i="5" s="1"/>
  <c r="L16" i="13"/>
  <c r="P16"/>
  <c r="R16"/>
  <c r="I17"/>
  <c r="K17"/>
  <c r="AZ63" i="5"/>
  <c r="CC10" i="13"/>
  <c r="F16"/>
  <c r="E17" s="1"/>
  <c r="C17"/>
  <c r="AZ58" i="5"/>
  <c r="J17" i="13"/>
  <c r="Q17"/>
  <c r="P17" s="1"/>
  <c r="O17"/>
  <c r="L17"/>
  <c r="I18" s="1"/>
  <c r="CO3"/>
  <c r="K18"/>
  <c r="J18" l="1"/>
  <c r="R17"/>
  <c r="CO17"/>
  <c r="D17"/>
  <c r="L384" i="6"/>
  <c r="R383"/>
  <c r="N384"/>
  <c r="Q383"/>
  <c r="AC14" i="13"/>
  <c r="AA14"/>
  <c r="J77" i="8"/>
  <c r="J64"/>
  <c r="J66"/>
  <c r="J62"/>
  <c r="J53"/>
  <c r="I77"/>
  <c r="I54"/>
  <c r="I62"/>
  <c r="I63"/>
  <c r="I67"/>
  <c r="H78"/>
  <c r="H79"/>
  <c r="H76"/>
  <c r="H53"/>
  <c r="H62"/>
  <c r="H67"/>
  <c r="H65"/>
  <c r="H54"/>
  <c r="G79"/>
  <c r="G80"/>
  <c r="G62"/>
  <c r="G63"/>
  <c r="G53"/>
  <c r="G54"/>
  <c r="F77"/>
  <c r="F64"/>
  <c r="F76"/>
  <c r="Q4" i="6"/>
  <c r="R4"/>
  <c r="L5"/>
  <c r="N5"/>
  <c r="L509"/>
  <c r="Q508"/>
  <c r="N509"/>
  <c r="R508"/>
  <c r="N257"/>
  <c r="Q256"/>
  <c r="L257"/>
  <c r="R256"/>
  <c r="G390"/>
  <c r="G391"/>
  <c r="L131"/>
  <c r="Q130"/>
  <c r="N131"/>
  <c r="R130"/>
  <c r="F79" i="8"/>
  <c r="J65"/>
  <c r="J67"/>
  <c r="J63"/>
  <c r="J54"/>
  <c r="I76"/>
  <c r="I64"/>
  <c r="I53"/>
  <c r="I65"/>
  <c r="I66"/>
  <c r="H77"/>
  <c r="H64"/>
  <c r="H66"/>
  <c r="H63"/>
  <c r="G77"/>
  <c r="G64"/>
  <c r="G66"/>
  <c r="G67"/>
  <c r="G65"/>
  <c r="H71"/>
  <c r="B18" i="13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X3"/>
  <c r="BS3"/>
  <c r="AI10"/>
  <c r="CH10"/>
  <c r="BN17"/>
  <c r="AI3"/>
  <c r="AR10"/>
  <c r="AV17"/>
  <c r="AO10"/>
  <c r="BZ3"/>
  <c r="CA10"/>
  <c r="AQ17"/>
  <c r="BF3"/>
  <c r="BT10"/>
  <c r="AU10"/>
  <c r="BI3"/>
  <c r="CJ17"/>
  <c r="AK3"/>
  <c r="BR17"/>
  <c r="CH17"/>
  <c r="AT10"/>
  <c r="BP3"/>
  <c r="CB10"/>
  <c r="BP10"/>
  <c r="AQ3"/>
  <c r="AZ10"/>
  <c r="CL17"/>
  <c r="CL3"/>
  <c r="CL10"/>
  <c r="AL17"/>
  <c r="BJ3"/>
  <c r="AH3"/>
  <c r="BL10"/>
  <c r="CG3"/>
  <c r="AW17"/>
  <c r="BV3"/>
  <c r="BK10"/>
  <c r="AP17"/>
  <c r="AM10"/>
  <c r="BM17"/>
  <c r="BT3"/>
  <c r="AL3"/>
  <c r="AM3"/>
  <c r="BO17"/>
  <c r="AN17"/>
  <c r="BV10"/>
  <c r="AZ17"/>
  <c r="BG10"/>
  <c r="BH17"/>
  <c r="BX17"/>
  <c r="BG3"/>
  <c r="BS17"/>
  <c r="BU10"/>
  <c r="AJ3"/>
  <c r="CM10"/>
  <c r="BF10"/>
  <c r="CD17"/>
  <c r="AJ17"/>
  <c r="AU3"/>
  <c r="BA3"/>
  <c r="BY3"/>
  <c r="AP10"/>
  <c r="AN10"/>
  <c r="BO3"/>
  <c r="AX10"/>
  <c r="CD3"/>
  <c r="BN3"/>
  <c r="BC10"/>
  <c r="BH3"/>
  <c r="CK3"/>
  <c r="CA17"/>
  <c r="BK17"/>
  <c r="CI3"/>
  <c r="CK10"/>
  <c r="BR11"/>
  <c r="AO59" i="5" s="1"/>
  <c r="CM18" i="13"/>
  <c r="BJ64" i="5" s="1"/>
  <c r="BJ11" i="13"/>
  <c r="AG59" i="5" s="1"/>
  <c r="BG18" i="13"/>
  <c r="AD64" i="5" s="1"/>
  <c r="AO4" i="13"/>
  <c r="BU4"/>
  <c r="CB4"/>
  <c r="H20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CK11"/>
  <c r="BH59" i="5" s="1"/>
  <c r="CM11" i="13"/>
  <c r="BJ59" i="5" s="1"/>
  <c r="BM18" i="13"/>
  <c r="AJ64" i="5" s="1"/>
  <c r="BS18" i="13"/>
  <c r="AP64" i="5" s="1"/>
  <c r="AP11" i="13"/>
  <c r="M59" i="5" s="1"/>
  <c r="CG4" i="13"/>
  <c r="BC18"/>
  <c r="Z64" i="5" s="1"/>
  <c r="BF11" i="13"/>
  <c r="AC59" i="5" s="1"/>
  <c r="AQ11" i="13"/>
  <c r="N59" i="5" s="1"/>
  <c r="BA18" i="13"/>
  <c r="X64" i="5" s="1"/>
  <c r="BM11" i="13"/>
  <c r="AJ59" i="5" s="1"/>
  <c r="AN11" i="13"/>
  <c r="K59" i="5" s="1"/>
  <c r="BL4" i="13"/>
  <c r="BK11"/>
  <c r="AH59" i="5" s="1"/>
  <c r="BN11" i="13"/>
  <c r="AK59" i="5" s="1"/>
  <c r="BT11" i="13"/>
  <c r="AQ59" i="5" s="1"/>
  <c r="BW11" i="13"/>
  <c r="AT59" i="5" s="1"/>
  <c r="CF4" i="13"/>
  <c r="AI4"/>
  <c r="CA18"/>
  <c r="AX64" i="5" s="1"/>
  <c r="CA11" i="13"/>
  <c r="AX59" i="5" s="1"/>
  <c r="AU11" i="13"/>
  <c r="R59" i="5" s="1"/>
  <c r="AM11" i="13"/>
  <c r="J59" i="5" s="1"/>
  <c r="BA4" i="13"/>
  <c r="CJ11"/>
  <c r="BG59" i="5" s="1"/>
  <c r="BX4" i="13"/>
  <c r="BY18"/>
  <c r="AV64" i="5" s="1"/>
  <c r="AO18" i="13"/>
  <c r="L64" i="5" s="1"/>
  <c r="CE18" i="13"/>
  <c r="BB64" i="5" s="1"/>
  <c r="CD18" i="13"/>
  <c r="BA64" i="5" s="1"/>
  <c r="BF18" i="13"/>
  <c r="AC64" i="5" s="1"/>
  <c r="AX11" i="13"/>
  <c r="U59" i="5" s="1"/>
  <c r="AW18" i="13"/>
  <c r="T64" i="5" s="1"/>
  <c r="AT18" i="13"/>
  <c r="Q64" i="5" s="1"/>
  <c r="BR18" i="13"/>
  <c r="AO64" i="5" s="1"/>
  <c r="BO18" i="13"/>
  <c r="AL64" i="5" s="1"/>
  <c r="AP4" i="13"/>
  <c r="BY4"/>
  <c r="AQ18"/>
  <c r="N64" i="5" s="1"/>
  <c r="AT11" i="13"/>
  <c r="Q59" i="5" s="1"/>
  <c r="AN4" i="13"/>
  <c r="CL18"/>
  <c r="BI64" i="5" s="1"/>
  <c r="CI4" i="13"/>
  <c r="BC4"/>
  <c r="CI11"/>
  <c r="BF59" i="5" s="1"/>
  <c r="CF18" i="13"/>
  <c r="BC64" i="5" s="1"/>
  <c r="BW4" i="13"/>
  <c r="CH11"/>
  <c r="BE59" i="5" s="1"/>
  <c r="CJ18" i="13"/>
  <c r="BG64" i="5" s="1"/>
  <c r="AQ4" i="13"/>
  <c r="BP4"/>
  <c r="CN18"/>
  <c r="BK64" i="5" s="1"/>
  <c r="CN11" i="13"/>
  <c r="BK59" i="5" s="1"/>
  <c r="AK18" i="13"/>
  <c r="H64" i="5" s="1"/>
  <c r="AM4" i="13"/>
  <c r="BX18"/>
  <c r="AU64" i="5" s="1"/>
  <c r="CM4" i="13"/>
  <c r="BY11"/>
  <c r="AV59" i="5" s="1"/>
  <c r="AV11" i="13"/>
  <c r="S59" i="5" s="1"/>
  <c r="AY11" i="13"/>
  <c r="V59" i="5" s="1"/>
  <c r="BB4" i="13"/>
  <c r="BB18"/>
  <c r="Y64" i="5" s="1"/>
  <c r="AH11" i="13"/>
  <c r="E59" i="5" s="1"/>
  <c r="AU4" i="13"/>
  <c r="AR18"/>
  <c r="O64" i="5" s="1"/>
  <c r="AL18" i="13"/>
  <c r="I64" i="5" s="1"/>
  <c r="AK4" i="13"/>
  <c r="BU11"/>
  <c r="AR59" i="5" s="1"/>
  <c r="AR11" i="13"/>
  <c r="O59" i="5" s="1"/>
  <c r="AI18" i="13"/>
  <c r="F64" i="5" s="1"/>
  <c r="BA11" i="13"/>
  <c r="X59" i="5" s="1"/>
  <c r="AT4" i="13"/>
  <c r="AX4"/>
  <c r="BS11"/>
  <c r="AP59" i="5" s="1"/>
  <c r="BC11" i="13"/>
  <c r="Z59" i="5" s="1"/>
  <c r="AJ11" i="13"/>
  <c r="G59" i="5" s="1"/>
  <c r="AW11" i="13"/>
  <c r="T59" i="5" s="1"/>
  <c r="BD18" i="13"/>
  <c r="AA64" i="5" s="1"/>
  <c r="BL18" i="13"/>
  <c r="AI64" i="5" s="1"/>
  <c r="BO11" i="13"/>
  <c r="AL59" i="5" s="1"/>
  <c r="CH18" i="13"/>
  <c r="BE64" i="5" s="1"/>
  <c r="BX11" i="13"/>
  <c r="AU59" i="5" s="1"/>
  <c r="CJ4" i="13"/>
  <c r="BB11"/>
  <c r="Y59" i="5" s="1"/>
  <c r="BN18" i="13"/>
  <c r="AK64" i="5" s="1"/>
  <c r="BT4" i="13"/>
  <c r="BK18"/>
  <c r="AH64" i="5" s="1"/>
  <c r="BH4" i="13"/>
  <c r="BL11"/>
  <c r="AI59" i="5" s="1"/>
  <c r="BM4" i="13"/>
  <c r="BK4"/>
  <c r="AP18"/>
  <c r="M64" i="5" s="1"/>
  <c r="BP18" i="13"/>
  <c r="AM64" i="5" s="1"/>
  <c r="BP11" i="13"/>
  <c r="AM59" i="5" s="1"/>
  <c r="BE4" i="13"/>
  <c r="CB18"/>
  <c r="AY64" i="5" s="1"/>
  <c r="CB11" i="13"/>
  <c r="AY59" i="5" s="1"/>
  <c r="BF395" i="6"/>
  <c r="BF392"/>
  <c r="BF399"/>
  <c r="BF398"/>
  <c r="BF397"/>
  <c r="BF394"/>
  <c r="BF391"/>
  <c r="AQ40" i="5" s="1"/>
  <c r="BE392" i="6"/>
  <c r="BE399"/>
  <c r="BE400"/>
  <c r="BE389"/>
  <c r="BE395"/>
  <c r="Q382"/>
  <c r="F79" i="3"/>
  <c r="G79"/>
  <c r="H79"/>
  <c r="J78"/>
  <c r="J64"/>
  <c r="J67"/>
  <c r="J63"/>
  <c r="I63"/>
  <c r="I64"/>
  <c r="I67"/>
  <c r="I66"/>
  <c r="H53"/>
  <c r="H62"/>
  <c r="H65"/>
  <c r="G66"/>
  <c r="G64"/>
  <c r="G63"/>
  <c r="G65"/>
  <c r="G53"/>
  <c r="W14" i="13"/>
  <c r="E43" i="5"/>
  <c r="H71" i="3"/>
  <c r="F65" i="8"/>
  <c r="F53"/>
  <c r="J66" i="3"/>
  <c r="J65"/>
  <c r="J62"/>
  <c r="J53"/>
  <c r="J54"/>
  <c r="I54"/>
  <c r="I62"/>
  <c r="I53"/>
  <c r="I65"/>
  <c r="H64"/>
  <c r="H66"/>
  <c r="H63"/>
  <c r="H67"/>
  <c r="H54"/>
  <c r="G62"/>
  <c r="G67"/>
  <c r="G54"/>
  <c r="F54" i="8"/>
  <c r="G75"/>
  <c r="F67"/>
  <c r="F63"/>
  <c r="T19" i="13"/>
  <c r="F62" i="3"/>
  <c r="F65"/>
  <c r="F63"/>
  <c r="F67"/>
  <c r="BJ17" i="13"/>
  <c r="AV3"/>
  <c r="AT17"/>
  <c r="AM17"/>
  <c r="CN10"/>
  <c r="CB17"/>
  <c r="N19"/>
  <c r="F64" i="3"/>
  <c r="Z15" i="13"/>
  <c r="F53" i="3"/>
  <c r="F66"/>
  <c r="F54"/>
  <c r="G70"/>
  <c r="I70"/>
  <c r="L92" i="5"/>
  <c r="G11" i="6"/>
  <c r="G12" s="1"/>
  <c r="F31" i="8"/>
  <c r="F70" s="1"/>
  <c r="N92" i="5" l="1"/>
  <c r="C18" i="17"/>
  <c r="C20" s="1"/>
  <c r="N20" i="13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63" s="1"/>
  <c r="N64" s="1"/>
  <c r="N65" s="1"/>
  <c r="N66" s="1"/>
  <c r="N67" s="1"/>
  <c r="N68" s="1"/>
  <c r="N69" s="1"/>
  <c r="N70" s="1"/>
  <c r="N71" s="1"/>
  <c r="N72" s="1"/>
  <c r="N73" s="1"/>
  <c r="CD5"/>
  <c r="AI12"/>
  <c r="F60" i="5" s="1"/>
  <c r="BS12" i="13"/>
  <c r="AP60" i="5" s="1"/>
  <c r="AZ5" i="13"/>
  <c r="CA12"/>
  <c r="AX60" i="5" s="1"/>
  <c r="CK12" i="13"/>
  <c r="BH60" i="5" s="1"/>
  <c r="AI19" i="13"/>
  <c r="F65" i="5" s="1"/>
  <c r="AX5" i="13"/>
  <c r="CA19"/>
  <c r="AX65" i="5" s="1"/>
  <c r="CJ5" i="13"/>
  <c r="BN5"/>
  <c r="AZ19"/>
  <c r="W65" i="5" s="1"/>
  <c r="BA19" i="13"/>
  <c r="X65" i="5" s="1"/>
  <c r="BR19" i="13"/>
  <c r="AO65" i="5" s="1"/>
  <c r="AM5" i="13"/>
  <c r="AJ12"/>
  <c r="G60" i="5" s="1"/>
  <c r="AJ19" i="13"/>
  <c r="G65" i="5" s="1"/>
  <c r="BO12" i="13"/>
  <c r="AL60" i="5" s="1"/>
  <c r="AQ5" i="13"/>
  <c r="CH12"/>
  <c r="BE60" i="5" s="1"/>
  <c r="AR12" i="13"/>
  <c r="O60" i="5" s="1"/>
  <c r="BG19" i="13"/>
  <c r="AD65" i="5" s="1"/>
  <c r="BM19" i="13"/>
  <c r="AJ65" i="5" s="1"/>
  <c r="CA5" i="13"/>
  <c r="BI12"/>
  <c r="AF60" i="5" s="1"/>
  <c r="BF19" i="13"/>
  <c r="AC65" i="5" s="1"/>
  <c r="AU5" i="13"/>
  <c r="BI19"/>
  <c r="AF65" i="5" s="1"/>
  <c r="BZ5" i="13"/>
  <c r="AL12"/>
  <c r="I60" i="5" s="1"/>
  <c r="AV5" i="13"/>
  <c r="AK5"/>
  <c r="BV19"/>
  <c r="AS65" i="5" s="1"/>
  <c r="AL19" i="13"/>
  <c r="I65" i="5" s="1"/>
  <c r="BJ12" i="13"/>
  <c r="AG60" i="5" s="1"/>
  <c r="AP19" i="13"/>
  <c r="M65" i="5" s="1"/>
  <c r="CJ12" i="13"/>
  <c r="BG60" i="5" s="1"/>
  <c r="AO5" i="13"/>
  <c r="AV19"/>
  <c r="S65" i="5" s="1"/>
  <c r="AS19" i="13"/>
  <c r="P65" i="5" s="1"/>
  <c r="BD19" i="13"/>
  <c r="AA65" i="5" s="1"/>
  <c r="BY19" i="13"/>
  <c r="AV65" i="5" s="1"/>
  <c r="BY5" i="13"/>
  <c r="CN12"/>
  <c r="BK60" i="5" s="1"/>
  <c r="AH5" i="13"/>
  <c r="CE5"/>
  <c r="AS5"/>
  <c r="BO19"/>
  <c r="AL65" i="5" s="1"/>
  <c r="BD12" i="13"/>
  <c r="AA60" i="5" s="1"/>
  <c r="AP5" i="13"/>
  <c r="BB19"/>
  <c r="Y65" i="5" s="1"/>
  <c r="BF12" i="13"/>
  <c r="AC60" i="5" s="1"/>
  <c r="AW19" i="13"/>
  <c r="T65" i="5" s="1"/>
  <c r="AR19" i="13"/>
  <c r="O65" i="5" s="1"/>
  <c r="CJ19" i="13"/>
  <c r="BG65" i="5" s="1"/>
  <c r="AX19" i="13"/>
  <c r="U65" i="5" s="1"/>
  <c r="AK12" i="13"/>
  <c r="H60" i="5" s="1"/>
  <c r="AS12" i="13"/>
  <c r="P60" i="5" s="1"/>
  <c r="BM12" i="13"/>
  <c r="AJ60" i="5" s="1"/>
  <c r="AV12" i="13"/>
  <c r="S60" i="5" s="1"/>
  <c r="BR5" i="13"/>
  <c r="BC19"/>
  <c r="Z65" i="5" s="1"/>
  <c r="AZ12" i="13"/>
  <c r="W60" i="5" s="1"/>
  <c r="CK5" i="13"/>
  <c r="BM5"/>
  <c r="BF5"/>
  <c r="CL19"/>
  <c r="BI65" i="5" s="1"/>
  <c r="AJ5" i="13"/>
  <c r="CE12"/>
  <c r="BB60" i="5" s="1"/>
  <c r="BI5" i="13"/>
  <c r="BY12"/>
  <c r="AV60" i="5" s="1"/>
  <c r="BT12" i="13"/>
  <c r="AQ60" i="5" s="1"/>
  <c r="BH19" i="13"/>
  <c r="AE65" i="5" s="1"/>
  <c r="AO12" i="13"/>
  <c r="L60" i="5" s="1"/>
  <c r="CM12" i="13"/>
  <c r="BJ60" i="5" s="1"/>
  <c r="BC12" i="13"/>
  <c r="Z60" i="5" s="1"/>
  <c r="AX12" i="13"/>
  <c r="U60" i="5" s="1"/>
  <c r="AT12" i="13"/>
  <c r="Q60" i="5" s="1"/>
  <c r="BU5" i="13"/>
  <c r="AL5"/>
  <c r="AT5"/>
  <c r="BS5"/>
  <c r="BZ12"/>
  <c r="AW60" i="5" s="1"/>
  <c r="BC5" i="13"/>
  <c r="CE19"/>
  <c r="BB65" i="5" s="1"/>
  <c r="AU19" i="13"/>
  <c r="R65" i="5" s="1"/>
  <c r="AR5" i="13"/>
  <c r="AY19"/>
  <c r="V65" i="5" s="1"/>
  <c r="AO19" i="13"/>
  <c r="L65" i="5" s="1"/>
  <c r="BR12" i="13"/>
  <c r="AO60" i="5" s="1"/>
  <c r="BL5" i="13"/>
  <c r="BT19"/>
  <c r="AQ65" i="5" s="1"/>
  <c r="BZ19" i="13"/>
  <c r="AW65" i="5" s="1"/>
  <c r="CF5" i="13"/>
  <c r="AU12"/>
  <c r="R60" i="5" s="1"/>
  <c r="CM5" i="13"/>
  <c r="BK5"/>
  <c r="BP19"/>
  <c r="AM65" i="5" s="1"/>
  <c r="CG12" i="13"/>
  <c r="BD60" i="5" s="1"/>
  <c r="BX5" i="13"/>
  <c r="BJ19"/>
  <c r="AG65" i="5" s="1"/>
  <c r="BQ5" i="13"/>
  <c r="CL12"/>
  <c r="BI60" i="5" s="1"/>
  <c r="BK12" i="13"/>
  <c r="AH60" i="5" s="1"/>
  <c r="BH12" i="13"/>
  <c r="AE60" i="5" s="1"/>
  <c r="AH12" i="13"/>
  <c r="E60" i="5" s="1"/>
  <c r="BG12" i="13"/>
  <c r="AD60" i="5" s="1"/>
  <c r="AM19" i="13"/>
  <c r="J65" i="5" s="1"/>
  <c r="BP12" i="13"/>
  <c r="AM60" i="5" s="1"/>
  <c r="AM12" i="13"/>
  <c r="J60" i="5" s="1"/>
  <c r="AN12" i="13"/>
  <c r="K60" i="5" s="1"/>
  <c r="BU19" i="13"/>
  <c r="AR65" i="5" s="1"/>
  <c r="CM19" i="13"/>
  <c r="BJ65" i="5" s="1"/>
  <c r="AT19" i="13"/>
  <c r="Q65" i="5" s="1"/>
  <c r="CD19" i="13"/>
  <c r="BA65" i="5" s="1"/>
  <c r="BG5" i="13"/>
  <c r="CB19"/>
  <c r="AY65" i="5" s="1"/>
  <c r="CN19" i="13"/>
  <c r="BK65" i="5" s="1"/>
  <c r="CN5" i="13"/>
  <c r="BN19"/>
  <c r="AK65" i="5" s="1"/>
  <c r="BT5" i="13"/>
  <c r="BQ19"/>
  <c r="AQ19"/>
  <c r="N65" i="5" s="1"/>
  <c r="AN5" i="13"/>
  <c r="CK19"/>
  <c r="BH65" i="5" s="1"/>
  <c r="AW12" i="13"/>
  <c r="T60" i="5" s="1"/>
  <c r="BU12" i="13"/>
  <c r="AR60" i="5" s="1"/>
  <c r="BS19" i="13"/>
  <c r="AP65" i="5" s="1"/>
  <c r="BO5" i="13"/>
  <c r="BJ5"/>
  <c r="BW12"/>
  <c r="AT60" i="5" s="1"/>
  <c r="CF19" i="13"/>
  <c r="BC65" i="5" s="1"/>
  <c r="CF12" i="13"/>
  <c r="BC60" i="5" s="1"/>
  <c r="CI12" i="13"/>
  <c r="BF60" i="5" s="1"/>
  <c r="CL5" i="13"/>
  <c r="AH19"/>
  <c r="E65" i="5" s="1"/>
  <c r="AY5" i="13"/>
  <c r="AI5"/>
  <c r="BH5"/>
  <c r="BQ12"/>
  <c r="CI19"/>
  <c r="BF65" i="5" s="1"/>
  <c r="BW19" i="13"/>
  <c r="AT65" i="5" s="1"/>
  <c r="BN12" i="13"/>
  <c r="AK60" i="5" s="1"/>
  <c r="AK19" i="13"/>
  <c r="H65" i="5" s="1"/>
  <c r="AP12" i="13"/>
  <c r="M60" i="5" s="1"/>
  <c r="BV5" i="13"/>
  <c r="AW5"/>
  <c r="BV12"/>
  <c r="AS60" i="5" s="1"/>
  <c r="CH19" i="13"/>
  <c r="BE65" i="5" s="1"/>
  <c r="CH5" i="13"/>
  <c r="BX19"/>
  <c r="AU65" i="5" s="1"/>
  <c r="CG5" i="13"/>
  <c r="BW5"/>
  <c r="BD5"/>
  <c r="CB5"/>
  <c r="AY63" i="5"/>
  <c r="J63"/>
  <c r="CO20" i="13"/>
  <c r="BL66" i="5" s="1"/>
  <c r="V14" i="13"/>
  <c r="BE408" i="6"/>
  <c r="BE415"/>
  <c r="BE406"/>
  <c r="BE412"/>
  <c r="BE411"/>
  <c r="BE407"/>
  <c r="AP32" i="5" s="1"/>
  <c r="BE410" i="6"/>
  <c r="BE416"/>
  <c r="BE404"/>
  <c r="BE414"/>
  <c r="BE413"/>
  <c r="T403"/>
  <c r="BE409"/>
  <c r="BE405"/>
  <c r="BF412"/>
  <c r="BF411"/>
  <c r="BF406"/>
  <c r="BF404"/>
  <c r="BF410"/>
  <c r="BF407"/>
  <c r="AQ32" i="5" s="1"/>
  <c r="BF405" i="6"/>
  <c r="BF408"/>
  <c r="BF413"/>
  <c r="BF416"/>
  <c r="BF409"/>
  <c r="BF415"/>
  <c r="BF414"/>
  <c r="AX63" i="5"/>
  <c r="U58"/>
  <c r="K58"/>
  <c r="BA63"/>
  <c r="BJ58"/>
  <c r="AR58"/>
  <c r="AE63"/>
  <c r="W63"/>
  <c r="K63"/>
  <c r="J58"/>
  <c r="AH58"/>
  <c r="T63"/>
  <c r="AI58"/>
  <c r="BI58"/>
  <c r="BI63"/>
  <c r="AY58"/>
  <c r="Q58"/>
  <c r="AO63"/>
  <c r="BG63"/>
  <c r="R58"/>
  <c r="AX58"/>
  <c r="L58"/>
  <c r="O58"/>
  <c r="AK63"/>
  <c r="F58"/>
  <c r="AG140" i="6"/>
  <c r="AG137"/>
  <c r="AG134"/>
  <c r="AG132"/>
  <c r="AG138"/>
  <c r="AG135"/>
  <c r="R38" i="5" s="1"/>
  <c r="T131" i="6"/>
  <c r="AG136"/>
  <c r="AG139"/>
  <c r="AG142"/>
  <c r="AG133"/>
  <c r="AG144"/>
  <c r="AG141"/>
  <c r="AG143"/>
  <c r="AG151"/>
  <c r="R30" i="5" s="1"/>
  <c r="T147" i="6"/>
  <c r="AG155"/>
  <c r="AG158"/>
  <c r="AG149"/>
  <c r="AG148"/>
  <c r="AG159"/>
  <c r="AG153"/>
  <c r="AG157"/>
  <c r="AG154"/>
  <c r="AG160"/>
  <c r="AG150"/>
  <c r="AG152"/>
  <c r="AG156"/>
  <c r="M257"/>
  <c r="BQ523"/>
  <c r="BQ526"/>
  <c r="BQ521"/>
  <c r="BQ516"/>
  <c r="BQ520"/>
  <c r="BQ527"/>
  <c r="BQ518"/>
  <c r="BQ519"/>
  <c r="BB41" i="5" s="1"/>
  <c r="BQ525" i="6"/>
  <c r="T515"/>
  <c r="BQ522"/>
  <c r="BQ524"/>
  <c r="BQ528"/>
  <c r="BQ517"/>
  <c r="T531"/>
  <c r="BQ540"/>
  <c r="BQ537"/>
  <c r="BQ542"/>
  <c r="BQ534"/>
  <c r="BQ544"/>
  <c r="BQ532"/>
  <c r="BQ543"/>
  <c r="BQ536"/>
  <c r="BQ533"/>
  <c r="BQ535"/>
  <c r="BB33" i="5" s="1"/>
  <c r="BQ541" i="6"/>
  <c r="BQ539"/>
  <c r="BQ538"/>
  <c r="U22"/>
  <c r="T19"/>
  <c r="U29"/>
  <c r="U21"/>
  <c r="U27"/>
  <c r="U26"/>
  <c r="U31"/>
  <c r="U28"/>
  <c r="U32"/>
  <c r="U20"/>
  <c r="U23"/>
  <c r="F29" i="5" s="1"/>
  <c r="U24" i="6"/>
  <c r="U25"/>
  <c r="U30"/>
  <c r="AB14" i="13"/>
  <c r="M384" i="6"/>
  <c r="BL63" i="5"/>
  <c r="BI11" i="13"/>
  <c r="AF59" i="5" s="1"/>
  <c r="BZ11" i="13"/>
  <c r="AW59" i="5" s="1"/>
  <c r="CH4" i="13"/>
  <c r="AK11"/>
  <c r="H59" i="5" s="1"/>
  <c r="BV18" i="13"/>
  <c r="AS64" i="5" s="1"/>
  <c r="BU18" i="13"/>
  <c r="AR64" i="5" s="1"/>
  <c r="AV18" i="13"/>
  <c r="S64" i="5" s="1"/>
  <c r="BH18" i="13"/>
  <c r="AE64" i="5" s="1"/>
  <c r="BT18" i="13"/>
  <c r="AQ64" i="5" s="1"/>
  <c r="AI11" i="13"/>
  <c r="F59" i="5" s="1"/>
  <c r="CD11" i="13"/>
  <c r="BA59" i="5" s="1"/>
  <c r="BR4" i="13"/>
  <c r="BO4"/>
  <c r="CN4"/>
  <c r="AL4"/>
  <c r="CA4"/>
  <c r="CD4"/>
  <c r="BI4"/>
  <c r="AY4"/>
  <c r="BJ18"/>
  <c r="AG64" i="5" s="1"/>
  <c r="AJ18" i="13"/>
  <c r="G64" i="5" s="1"/>
  <c r="CG18" i="13"/>
  <c r="BD64" i="5" s="1"/>
  <c r="AZ11" i="13"/>
  <c r="W59" i="5" s="1"/>
  <c r="BZ4" i="13"/>
  <c r="CL11"/>
  <c r="BI59" i="5" s="1"/>
  <c r="BN4" i="13"/>
  <c r="CF11"/>
  <c r="BC59" i="5" s="1"/>
  <c r="BG4" i="13"/>
  <c r="AH18"/>
  <c r="E64" i="5" s="1"/>
  <c r="AO17" i="13"/>
  <c r="BR10"/>
  <c r="CE17"/>
  <c r="AW10"/>
  <c r="AQ10"/>
  <c r="AJ10"/>
  <c r="AI17"/>
  <c r="BH10"/>
  <c r="AS17"/>
  <c r="BA17"/>
  <c r="BZ17"/>
  <c r="AT3"/>
  <c r="AK17"/>
  <c r="AX3"/>
  <c r="AS3"/>
  <c r="AR3"/>
  <c r="BY10"/>
  <c r="BC3"/>
  <c r="AS10"/>
  <c r="CG10"/>
  <c r="AK10"/>
  <c r="CJ10"/>
  <c r="AW3"/>
  <c r="CF10"/>
  <c r="CK17"/>
  <c r="BB17"/>
  <c r="AL10"/>
  <c r="BB10"/>
  <c r="BU3"/>
  <c r="BM3"/>
  <c r="BA10"/>
  <c r="CN3"/>
  <c r="BP17"/>
  <c r="BD10"/>
  <c r="BD17"/>
  <c r="CE3"/>
  <c r="BW3"/>
  <c r="BW10"/>
  <c r="AP3"/>
  <c r="BW17"/>
  <c r="BK3"/>
  <c r="BR3"/>
  <c r="Z16"/>
  <c r="BK58" i="5"/>
  <c r="Q63"/>
  <c r="AG63"/>
  <c r="T20" i="13"/>
  <c r="BH58" i="5"/>
  <c r="AH63"/>
  <c r="Z58"/>
  <c r="M58"/>
  <c r="G63"/>
  <c r="AC58"/>
  <c r="AP63"/>
  <c r="AU63"/>
  <c r="AD58"/>
  <c r="AS58"/>
  <c r="AL63"/>
  <c r="AJ63"/>
  <c r="M63"/>
  <c r="I63"/>
  <c r="W58"/>
  <c r="AM58"/>
  <c r="BE63"/>
  <c r="AQ58"/>
  <c r="N63"/>
  <c r="S63"/>
  <c r="BE58"/>
  <c r="M131" i="6"/>
  <c r="AS265"/>
  <c r="AS263"/>
  <c r="AD39" i="5" s="1"/>
  <c r="AS272" i="6"/>
  <c r="AS261"/>
  <c r="AS269"/>
  <c r="AS270"/>
  <c r="AS268"/>
  <c r="AS267"/>
  <c r="AS271"/>
  <c r="AS264"/>
  <c r="AS266"/>
  <c r="T259"/>
  <c r="AS262"/>
  <c r="AS260"/>
  <c r="AS284"/>
  <c r="AS278"/>
  <c r="AS283"/>
  <c r="AS279"/>
  <c r="AD31" i="5" s="1"/>
  <c r="AS286" i="6"/>
  <c r="AS288"/>
  <c r="AS282"/>
  <c r="AS276"/>
  <c r="AS287"/>
  <c r="AS285"/>
  <c r="AS280"/>
  <c r="AS281"/>
  <c r="AS277"/>
  <c r="T275"/>
  <c r="M509"/>
  <c r="M5"/>
  <c r="U5"/>
  <c r="U16"/>
  <c r="U4"/>
  <c r="U9"/>
  <c r="U7"/>
  <c r="F37" i="5" s="1"/>
  <c r="F42" s="1"/>
  <c r="U11" i="6"/>
  <c r="T3"/>
  <c r="U13"/>
  <c r="U10"/>
  <c r="U14"/>
  <c r="U8"/>
  <c r="U15"/>
  <c r="U12"/>
  <c r="U6"/>
  <c r="U403"/>
  <c r="BF389"/>
  <c r="BF393"/>
  <c r="BF388"/>
  <c r="U387"/>
  <c r="BF396"/>
  <c r="BF400"/>
  <c r="BF390"/>
  <c r="CO10" i="13"/>
  <c r="F17"/>
  <c r="O18"/>
  <c r="Q18"/>
  <c r="L18"/>
  <c r="BA5"/>
  <c r="CB12"/>
  <c r="AY60" i="5" s="1"/>
  <c r="CI5" i="13"/>
  <c r="BE11"/>
  <c r="CE4"/>
  <c r="AO11"/>
  <c r="L59" i="5" s="1"/>
  <c r="AZ18" i="13"/>
  <c r="W64" i="5" s="1"/>
  <c r="AX18" i="13"/>
  <c r="U64" i="5" s="1"/>
  <c r="BI18" i="13"/>
  <c r="AF64" i="5" s="1"/>
  <c r="CK4" i="13"/>
  <c r="BW18"/>
  <c r="AT64" i="5" s="1"/>
  <c r="AV4" i="13"/>
  <c r="AR4"/>
  <c r="AZ4"/>
  <c r="AU18"/>
  <c r="R64" i="5" s="1"/>
  <c r="BV4" i="13"/>
  <c r="AY18"/>
  <c r="V64" i="5" s="1"/>
  <c r="BH11" i="13"/>
  <c r="AE59" i="5" s="1"/>
  <c r="BD4" i="13"/>
  <c r="CK18"/>
  <c r="BH64" i="5" s="1"/>
  <c r="CL4" i="13"/>
  <c r="AW4"/>
  <c r="AN18"/>
  <c r="K64" i="5" s="1"/>
  <c r="BE18" i="13"/>
  <c r="CE11"/>
  <c r="BB59" i="5" s="1"/>
  <c r="CG11" i="13"/>
  <c r="BD59" i="5" s="1"/>
  <c r="AL11" i="13"/>
  <c r="I59" i="5" s="1"/>
  <c r="BV11" i="13"/>
  <c r="AS59" i="5" s="1"/>
  <c r="AJ4" i="13"/>
  <c r="AM18"/>
  <c r="J64" i="5" s="1"/>
  <c r="AH4" i="13"/>
  <c r="BD11"/>
  <c r="AA59" i="5" s="1"/>
  <c r="BS4" i="13"/>
  <c r="CI18"/>
  <c r="BF64" i="5" s="1"/>
  <c r="BJ4" i="13"/>
  <c r="BZ18"/>
  <c r="AW64" i="5" s="1"/>
  <c r="BF4" i="13"/>
  <c r="BG11"/>
  <c r="AD59" i="5" s="1"/>
  <c r="BL3" i="13"/>
  <c r="BF17"/>
  <c r="AZ3"/>
  <c r="AH10"/>
  <c r="AO3"/>
  <c r="BI17"/>
  <c r="CM3"/>
  <c r="CD10"/>
  <c r="BJ10"/>
  <c r="BO10"/>
  <c r="CM17"/>
  <c r="BM10"/>
  <c r="AY3"/>
  <c r="CG17"/>
  <c r="CH3"/>
  <c r="CJ3"/>
  <c r="CI10"/>
  <c r="CF3"/>
  <c r="BB3"/>
  <c r="AU17"/>
  <c r="BC17"/>
  <c r="BG17"/>
  <c r="AX17"/>
  <c r="BL17"/>
  <c r="BY17"/>
  <c r="CF17"/>
  <c r="AV10"/>
  <c r="AN3"/>
  <c r="BV17"/>
  <c r="AR17"/>
  <c r="BU17"/>
  <c r="BS10"/>
  <c r="CI17"/>
  <c r="BT17"/>
  <c r="BX10"/>
  <c r="CN17"/>
  <c r="CB3"/>
  <c r="BD3"/>
  <c r="BZ10"/>
  <c r="CE10"/>
  <c r="BN10"/>
  <c r="CA3"/>
  <c r="AH17"/>
  <c r="AY17"/>
  <c r="BI10"/>
  <c r="AY10"/>
  <c r="E63" i="5" l="1"/>
  <c r="AW58"/>
  <c r="AU58"/>
  <c r="AR63"/>
  <c r="S58"/>
  <c r="U63"/>
  <c r="BJ63"/>
  <c r="AB64"/>
  <c r="AB59"/>
  <c r="K19" i="13"/>
  <c r="I19"/>
  <c r="BL58" i="5"/>
  <c r="G10" i="12"/>
  <c r="G9" i="3"/>
  <c r="O5" i="6"/>
  <c r="O509"/>
  <c r="O131"/>
  <c r="T21" i="13"/>
  <c r="AA63" i="5"/>
  <c r="AM63"/>
  <c r="X58"/>
  <c r="I58"/>
  <c r="BH63"/>
  <c r="H58"/>
  <c r="P58"/>
  <c r="AV58"/>
  <c r="H63"/>
  <c r="AW63"/>
  <c r="P63"/>
  <c r="F63"/>
  <c r="N58"/>
  <c r="BB63"/>
  <c r="L63"/>
  <c r="O384" i="6"/>
  <c r="AD14" i="13"/>
  <c r="G10" i="14"/>
  <c r="F34" i="5"/>
  <c r="F35" s="1"/>
  <c r="O257" i="6"/>
  <c r="CO13" i="13"/>
  <c r="BL61" i="5" s="1"/>
  <c r="X14" i="13"/>
  <c r="AF58" i="5"/>
  <c r="AK58"/>
  <c r="BF63"/>
  <c r="AS63"/>
  <c r="AV63"/>
  <c r="Z63"/>
  <c r="BF58"/>
  <c r="AG58"/>
  <c r="V58"/>
  <c r="V63"/>
  <c r="BB58"/>
  <c r="BK63"/>
  <c r="AQ63"/>
  <c r="AP58"/>
  <c r="O63"/>
  <c r="BC63"/>
  <c r="AI63"/>
  <c r="AD63"/>
  <c r="R63"/>
  <c r="BD63"/>
  <c r="AJ58"/>
  <c r="AL58"/>
  <c r="BA58"/>
  <c r="AF63"/>
  <c r="E58"/>
  <c r="AC63"/>
  <c r="P18" i="13"/>
  <c r="E18"/>
  <c r="C18"/>
  <c r="Z17"/>
  <c r="AT63" i="5"/>
  <c r="AT58"/>
  <c r="AA58"/>
  <c r="Y58"/>
  <c r="Y63"/>
  <c r="BC58"/>
  <c r="BG58"/>
  <c r="BD58"/>
  <c r="X63"/>
  <c r="AE58"/>
  <c r="G58"/>
  <c r="T58"/>
  <c r="AO58"/>
  <c r="AN60"/>
  <c r="AN65"/>
  <c r="F43"/>
  <c r="AQ12" i="13"/>
  <c r="N60" i="5" s="1"/>
  <c r="AY12" i="13"/>
  <c r="V60" i="5" s="1"/>
  <c r="BK19" i="13"/>
  <c r="BL19"/>
  <c r="AI65" i="5" s="1"/>
  <c r="BX12" i="13"/>
  <c r="AU60" i="5" s="1"/>
  <c r="CD12" i="13"/>
  <c r="BA60" i="5" s="1"/>
  <c r="BB12" i="13"/>
  <c r="Y60" i="5" s="1"/>
  <c r="AN19" i="13"/>
  <c r="K65" i="5" s="1"/>
  <c r="BL12" i="13"/>
  <c r="BP5"/>
  <c r="BB5"/>
  <c r="CG19"/>
  <c r="BD65" i="5" s="1"/>
  <c r="BA12" i="13"/>
  <c r="X60" i="5" s="1"/>
  <c r="AI60" l="1"/>
  <c r="AH65"/>
  <c r="R18" i="13"/>
  <c r="U15"/>
  <c r="W15"/>
  <c r="AA15"/>
  <c r="AC15"/>
  <c r="T22"/>
  <c r="J19"/>
  <c r="Z18"/>
  <c r="D18"/>
  <c r="N258" i="6"/>
  <c r="Q257"/>
  <c r="L258"/>
  <c r="R257"/>
  <c r="G50" i="5"/>
  <c r="N385" i="6"/>
  <c r="R384"/>
  <c r="L385"/>
  <c r="Q384"/>
  <c r="L132"/>
  <c r="Q131"/>
  <c r="N132"/>
  <c r="R131"/>
  <c r="N510"/>
  <c r="R509"/>
  <c r="L510"/>
  <c r="Q509"/>
  <c r="L6"/>
  <c r="R5"/>
  <c r="Q5"/>
  <c r="N6"/>
  <c r="G9" i="8"/>
  <c r="M6" i="6" l="1"/>
  <c r="U531"/>
  <c r="BR533"/>
  <c r="BR544"/>
  <c r="BR541"/>
  <c r="BR534"/>
  <c r="BR539"/>
  <c r="BR542"/>
  <c r="BR538"/>
  <c r="BR535"/>
  <c r="BC33" i="5" s="1"/>
  <c r="BR532" i="6"/>
  <c r="BR543"/>
  <c r="BR540"/>
  <c r="BR536"/>
  <c r="BR537"/>
  <c r="U515"/>
  <c r="BR525"/>
  <c r="BR528"/>
  <c r="BR521"/>
  <c r="BR522"/>
  <c r="BR524"/>
  <c r="BR523"/>
  <c r="BR520"/>
  <c r="BR518"/>
  <c r="BR517"/>
  <c r="BR526"/>
  <c r="BR527"/>
  <c r="BR516"/>
  <c r="BR519"/>
  <c r="BC41" i="5" s="1"/>
  <c r="M132" i="6"/>
  <c r="M385"/>
  <c r="V387"/>
  <c r="BG394"/>
  <c r="BG398"/>
  <c r="BG391"/>
  <c r="AR40" i="5" s="1"/>
  <c r="BG390" i="6"/>
  <c r="BG393"/>
  <c r="BG388"/>
  <c r="BG395"/>
  <c r="BG399"/>
  <c r="BG396"/>
  <c r="BG392"/>
  <c r="BG400"/>
  <c r="BG389"/>
  <c r="BG397"/>
  <c r="M258"/>
  <c r="L19" i="13"/>
  <c r="AB15"/>
  <c r="Q19"/>
  <c r="O19"/>
  <c r="U19" i="6"/>
  <c r="V28"/>
  <c r="V25"/>
  <c r="V23"/>
  <c r="G29" i="5" s="1"/>
  <c r="V21" i="6"/>
  <c r="V32"/>
  <c r="V29"/>
  <c r="V22"/>
  <c r="V27"/>
  <c r="V31"/>
  <c r="V26"/>
  <c r="V24"/>
  <c r="V30"/>
  <c r="V20"/>
  <c r="U3"/>
  <c r="V12"/>
  <c r="V9"/>
  <c r="V8"/>
  <c r="V6"/>
  <c r="V15"/>
  <c r="V13"/>
  <c r="V11"/>
  <c r="V16"/>
  <c r="V5"/>
  <c r="V4"/>
  <c r="V14"/>
  <c r="V7"/>
  <c r="G37" i="5" s="1"/>
  <c r="G42" s="1"/>
  <c r="V10" i="6"/>
  <c r="M510"/>
  <c r="U131"/>
  <c r="AH136"/>
  <c r="AH135"/>
  <c r="S38" i="5" s="1"/>
  <c r="AH141" i="6"/>
  <c r="AH143"/>
  <c r="AH132"/>
  <c r="AH134"/>
  <c r="AH139"/>
  <c r="AH137"/>
  <c r="AH140"/>
  <c r="AH133"/>
  <c r="AH144"/>
  <c r="AH142"/>
  <c r="AH138"/>
  <c r="U147"/>
  <c r="AH151"/>
  <c r="S30" i="5" s="1"/>
  <c r="AH152" i="6"/>
  <c r="AH153"/>
  <c r="AH160"/>
  <c r="AH156"/>
  <c r="AH158"/>
  <c r="AH154"/>
  <c r="AH149"/>
  <c r="AH157"/>
  <c r="AH148"/>
  <c r="AH150"/>
  <c r="AH159"/>
  <c r="AH155"/>
  <c r="V403"/>
  <c r="BG409"/>
  <c r="BG413"/>
  <c r="BG407"/>
  <c r="AR32" i="5" s="1"/>
  <c r="BG405" i="6"/>
  <c r="BG412"/>
  <c r="BG415"/>
  <c r="BG406"/>
  <c r="BG404"/>
  <c r="BG408"/>
  <c r="BG411"/>
  <c r="BG416"/>
  <c r="BG414"/>
  <c r="BG410"/>
  <c r="H19" i="3"/>
  <c r="H21" i="12"/>
  <c r="U259" i="6"/>
  <c r="AT267"/>
  <c r="AT263"/>
  <c r="AE39" i="5" s="1"/>
  <c r="AT271" i="6"/>
  <c r="AT270"/>
  <c r="AT268"/>
  <c r="AT265"/>
  <c r="AT269"/>
  <c r="AT260"/>
  <c r="AT266"/>
  <c r="AT272"/>
  <c r="AT261"/>
  <c r="AT262"/>
  <c r="AT264"/>
  <c r="U275"/>
  <c r="AT280"/>
  <c r="AT287"/>
  <c r="AT279"/>
  <c r="AE31" i="5" s="1"/>
  <c r="AT277" i="6"/>
  <c r="AT278"/>
  <c r="AT286"/>
  <c r="AT283"/>
  <c r="AT284"/>
  <c r="AT282"/>
  <c r="AT288"/>
  <c r="AT276"/>
  <c r="AT281"/>
  <c r="AT285"/>
  <c r="F18" i="13"/>
  <c r="Z19"/>
  <c r="T23"/>
  <c r="V15"/>
  <c r="X15" l="1"/>
  <c r="E19"/>
  <c r="C19"/>
  <c r="G34" i="5"/>
  <c r="G35" s="1"/>
  <c r="H10" i="14"/>
  <c r="AD15" i="13"/>
  <c r="O258" i="6"/>
  <c r="O385"/>
  <c r="O132"/>
  <c r="O6"/>
  <c r="T24" i="13"/>
  <c r="Z20"/>
  <c r="H19" i="8"/>
  <c r="O510" i="6"/>
  <c r="H9" i="3"/>
  <c r="H10" i="12"/>
  <c r="G43" i="5"/>
  <c r="P19" i="13"/>
  <c r="I20"/>
  <c r="K20"/>
  <c r="H9" i="8" l="1"/>
  <c r="J20" i="13"/>
  <c r="R19"/>
  <c r="N511" i="6"/>
  <c r="R510"/>
  <c r="Q510"/>
  <c r="L511"/>
  <c r="Z21" i="13"/>
  <c r="T25"/>
  <c r="L7" i="6"/>
  <c r="N7"/>
  <c r="R6"/>
  <c r="Q6"/>
  <c r="N133"/>
  <c r="R132"/>
  <c r="L133"/>
  <c r="Q132"/>
  <c r="N386"/>
  <c r="R385"/>
  <c r="Q385"/>
  <c r="L386"/>
  <c r="L259"/>
  <c r="Q258"/>
  <c r="R258"/>
  <c r="N259"/>
  <c r="AA16" i="13"/>
  <c r="AC16"/>
  <c r="H50" i="5"/>
  <c r="D19" i="13"/>
  <c r="U16"/>
  <c r="W16"/>
  <c r="V16" l="1"/>
  <c r="F19"/>
  <c r="AB16"/>
  <c r="V275" i="6"/>
  <c r="AU286"/>
  <c r="AU276"/>
  <c r="AU277"/>
  <c r="AU287"/>
  <c r="AU281"/>
  <c r="AU280"/>
  <c r="AU282"/>
  <c r="AU288"/>
  <c r="AU283"/>
  <c r="AU278"/>
  <c r="AU284"/>
  <c r="AU279"/>
  <c r="AF31" i="5" s="1"/>
  <c r="AU285" i="6"/>
  <c r="M386"/>
  <c r="W403"/>
  <c r="BH416"/>
  <c r="BH413"/>
  <c r="BH411"/>
  <c r="BH405"/>
  <c r="BH404"/>
  <c r="BH407"/>
  <c r="AS32" i="5" s="1"/>
  <c r="BH406" i="6"/>
  <c r="BH409"/>
  <c r="BH408"/>
  <c r="BH415"/>
  <c r="BH412"/>
  <c r="BH414"/>
  <c r="BH410"/>
  <c r="M133"/>
  <c r="V131"/>
  <c r="AI134"/>
  <c r="AI133"/>
  <c r="AI139"/>
  <c r="AI140"/>
  <c r="AI138"/>
  <c r="AI143"/>
  <c r="AI137"/>
  <c r="AI142"/>
  <c r="AI132"/>
  <c r="AI144"/>
  <c r="AI136"/>
  <c r="AI141"/>
  <c r="AI135"/>
  <c r="T38" i="5" s="1"/>
  <c r="V3" i="6"/>
  <c r="W6"/>
  <c r="W12"/>
  <c r="W7"/>
  <c r="H37" i="5" s="1"/>
  <c r="H42" s="1"/>
  <c r="W10" i="6"/>
  <c r="W16"/>
  <c r="W15"/>
  <c r="W14"/>
  <c r="W5"/>
  <c r="W9"/>
  <c r="W13"/>
  <c r="W4"/>
  <c r="W8"/>
  <c r="W11"/>
  <c r="M7"/>
  <c r="Z22" i="13"/>
  <c r="V531" i="6"/>
  <c r="BS537"/>
  <c r="BS536"/>
  <c r="BS539"/>
  <c r="BS532"/>
  <c r="BS534"/>
  <c r="BS541"/>
  <c r="BS535"/>
  <c r="BD33" i="5" s="1"/>
  <c r="BS544" i="6"/>
  <c r="BS543"/>
  <c r="BS533"/>
  <c r="BS542"/>
  <c r="BS540"/>
  <c r="BS538"/>
  <c r="V515"/>
  <c r="BS526"/>
  <c r="BS518"/>
  <c r="BS521"/>
  <c r="BS519"/>
  <c r="BD41" i="5" s="1"/>
  <c r="BS528" i="6"/>
  <c r="BS523"/>
  <c r="BS520"/>
  <c r="BS525"/>
  <c r="BS516"/>
  <c r="BS517"/>
  <c r="BS527"/>
  <c r="BS522"/>
  <c r="BS524"/>
  <c r="O20" i="13"/>
  <c r="Q20"/>
  <c r="I19" i="3"/>
  <c r="I21" i="12"/>
  <c r="V259" i="6"/>
  <c r="AU267"/>
  <c r="AU270"/>
  <c r="AU265"/>
  <c r="AU268"/>
  <c r="AU263"/>
  <c r="AF39" i="5" s="1"/>
  <c r="AU262" i="6"/>
  <c r="AU269"/>
  <c r="AU266"/>
  <c r="AU261"/>
  <c r="AU272"/>
  <c r="AU271"/>
  <c r="AU264"/>
  <c r="AU260"/>
  <c r="M259"/>
  <c r="W387"/>
  <c r="BH394"/>
  <c r="BH395"/>
  <c r="BH389"/>
  <c r="BH396"/>
  <c r="BH391"/>
  <c r="AS40" i="5" s="1"/>
  <c r="BH398" i="6"/>
  <c r="BH390"/>
  <c r="BH393"/>
  <c r="BH399"/>
  <c r="BH392"/>
  <c r="BH388"/>
  <c r="BH397"/>
  <c r="BH400"/>
  <c r="V147"/>
  <c r="AI159"/>
  <c r="AI160"/>
  <c r="AI155"/>
  <c r="AI156"/>
  <c r="AI151"/>
  <c r="T30" i="5" s="1"/>
  <c r="AI157" i="6"/>
  <c r="AI150"/>
  <c r="AI148"/>
  <c r="AI149"/>
  <c r="AI152"/>
  <c r="AI154"/>
  <c r="AI153"/>
  <c r="AI158"/>
  <c r="V19"/>
  <c r="W25"/>
  <c r="W31"/>
  <c r="W30"/>
  <c r="W32"/>
  <c r="W22"/>
  <c r="W27"/>
  <c r="W29"/>
  <c r="W21"/>
  <c r="W23"/>
  <c r="H29" i="5" s="1"/>
  <c r="W24" i="6"/>
  <c r="W20"/>
  <c r="W26"/>
  <c r="W28"/>
  <c r="T26" i="13"/>
  <c r="M511" i="6"/>
  <c r="L20" i="13"/>
  <c r="O511" i="6" l="1"/>
  <c r="O259"/>
  <c r="I19" i="8"/>
  <c r="P20" i="13"/>
  <c r="Z23"/>
  <c r="O7" i="6"/>
  <c r="I10" i="12"/>
  <c r="I9" i="3"/>
  <c r="H43" i="5"/>
  <c r="O133" i="6"/>
  <c r="C20" i="13"/>
  <c r="E20"/>
  <c r="I21"/>
  <c r="K21"/>
  <c r="T27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T65" s="1"/>
  <c r="T66" s="1"/>
  <c r="T67" s="1"/>
  <c r="T68" s="1"/>
  <c r="T69" s="1"/>
  <c r="T70" s="1"/>
  <c r="T71" s="1"/>
  <c r="T72" s="1"/>
  <c r="T73" s="1"/>
  <c r="AU20"/>
  <c r="CD20"/>
  <c r="CL20"/>
  <c r="CD13"/>
  <c r="BK6"/>
  <c r="AM13"/>
  <c r="BL20"/>
  <c r="AN6"/>
  <c r="BK13"/>
  <c r="AV13"/>
  <c r="CL6"/>
  <c r="AZ13"/>
  <c r="CI20"/>
  <c r="BY20"/>
  <c r="BV6"/>
  <c r="AH6"/>
  <c r="AO6"/>
  <c r="BZ13"/>
  <c r="BX13"/>
  <c r="AQ13"/>
  <c r="CH20"/>
  <c r="AU6"/>
  <c r="CK13"/>
  <c r="BI6"/>
  <c r="BB20"/>
  <c r="BU20"/>
  <c r="CG6"/>
  <c r="BE13"/>
  <c r="AU13"/>
  <c r="CK6"/>
  <c r="CJ6"/>
  <c r="AX6"/>
  <c r="AX13"/>
  <c r="AQ6"/>
  <c r="BE20"/>
  <c r="CM6"/>
  <c r="BP13"/>
  <c r="BG6"/>
  <c r="BF20"/>
  <c r="AK20"/>
  <c r="CB13"/>
  <c r="AL6"/>
  <c r="BA13"/>
  <c r="BZ20"/>
  <c r="CM20"/>
  <c r="BH13"/>
  <c r="CN13"/>
  <c r="BF13"/>
  <c r="BR6"/>
  <c r="AL13"/>
  <c r="BA6"/>
  <c r="AP20"/>
  <c r="AP6"/>
  <c r="CI13"/>
  <c r="CA13"/>
  <c r="BG20"/>
  <c r="AR20"/>
  <c r="CC20"/>
  <c r="CE20"/>
  <c r="BD20"/>
  <c r="AK6"/>
  <c r="CM13"/>
  <c r="CE13"/>
  <c r="AN20"/>
  <c r="CL13"/>
  <c r="CF20"/>
  <c r="BD6"/>
  <c r="CN20"/>
  <c r="AI20"/>
  <c r="AH20"/>
  <c r="CF13"/>
  <c r="BT20"/>
  <c r="BY6"/>
  <c r="BI20"/>
  <c r="BS20"/>
  <c r="BN6"/>
  <c r="BG13"/>
  <c r="BJ20"/>
  <c r="AO13"/>
  <c r="BU13"/>
  <c r="CI6"/>
  <c r="BW20"/>
  <c r="BW6"/>
  <c r="CK20"/>
  <c r="CJ20"/>
  <c r="CF6"/>
  <c r="BZ6"/>
  <c r="AS6"/>
  <c r="AZ6"/>
  <c r="AT13"/>
  <c r="AT6"/>
  <c r="AI13"/>
  <c r="BM13"/>
  <c r="AJ13"/>
  <c r="AW13"/>
  <c r="BN13"/>
  <c r="AX20"/>
  <c r="AY13"/>
  <c r="BS13"/>
  <c r="CA6"/>
  <c r="BM6"/>
  <c r="BB6"/>
  <c r="AS13"/>
  <c r="BL6"/>
  <c r="AH13"/>
  <c r="AR6"/>
  <c r="BC6"/>
  <c r="CJ13"/>
  <c r="AY20"/>
  <c r="BA20"/>
  <c r="CA20"/>
  <c r="BT13"/>
  <c r="CB6"/>
  <c r="CN6"/>
  <c r="AJ6"/>
  <c r="BS6"/>
  <c r="H34" i="5"/>
  <c r="H35" s="1"/>
  <c r="I10" i="14"/>
  <c r="O386" i="6"/>
  <c r="AD16" i="13"/>
  <c r="X16"/>
  <c r="AA17" l="1"/>
  <c r="AC17"/>
  <c r="I50" i="5"/>
  <c r="AX66"/>
  <c r="V66"/>
  <c r="E61"/>
  <c r="P61"/>
  <c r="AP61"/>
  <c r="U66"/>
  <c r="T61"/>
  <c r="AJ61"/>
  <c r="BG66"/>
  <c r="L61"/>
  <c r="AD61"/>
  <c r="AP66"/>
  <c r="BC61"/>
  <c r="F66"/>
  <c r="BI61"/>
  <c r="BB61"/>
  <c r="BB66"/>
  <c r="O66"/>
  <c r="AX61"/>
  <c r="BK61"/>
  <c r="BJ66"/>
  <c r="X61"/>
  <c r="AY61"/>
  <c r="AC66"/>
  <c r="AM61"/>
  <c r="AB66"/>
  <c r="U61"/>
  <c r="R61"/>
  <c r="Y66"/>
  <c r="BH61"/>
  <c r="BE66"/>
  <c r="AU61"/>
  <c r="BF66"/>
  <c r="AH61"/>
  <c r="AI66"/>
  <c r="BI66"/>
  <c r="J21" i="13"/>
  <c r="N134" i="6"/>
  <c r="Q133"/>
  <c r="L134"/>
  <c r="R133"/>
  <c r="W17" i="13"/>
  <c r="U17"/>
  <c r="L387" i="6"/>
  <c r="R386"/>
  <c r="Q386"/>
  <c r="N387"/>
  <c r="AQ61" i="5"/>
  <c r="X66"/>
  <c r="BG61"/>
  <c r="V61"/>
  <c r="AK61"/>
  <c r="G61"/>
  <c r="F61"/>
  <c r="Q61"/>
  <c r="BH66"/>
  <c r="AT66"/>
  <c r="AR61"/>
  <c r="AG66"/>
  <c r="AF66"/>
  <c r="AQ66"/>
  <c r="E66"/>
  <c r="BK66"/>
  <c r="BC66"/>
  <c r="K66"/>
  <c r="BJ61"/>
  <c r="AA66"/>
  <c r="AZ66"/>
  <c r="CC22" i="13"/>
  <c r="AD66" i="5"/>
  <c r="BF61"/>
  <c r="M66"/>
  <c r="I61"/>
  <c r="AC61"/>
  <c r="AE61"/>
  <c r="AW66"/>
  <c r="H66"/>
  <c r="AB61"/>
  <c r="AR66"/>
  <c r="N61"/>
  <c r="AW61"/>
  <c r="AV66"/>
  <c r="W61"/>
  <c r="S61"/>
  <c r="J61"/>
  <c r="BA61"/>
  <c r="BA66"/>
  <c r="R66"/>
  <c r="D20" i="13"/>
  <c r="I9" i="8"/>
  <c r="Q7" i="6"/>
  <c r="R7"/>
  <c r="N8"/>
  <c r="L8"/>
  <c r="Z24" i="13"/>
  <c r="Z25" s="1"/>
  <c r="Z26" s="1"/>
  <c r="Z27" s="1"/>
  <c r="Z28" s="1"/>
  <c r="Z29" s="1"/>
  <c r="Z30" s="1"/>
  <c r="Z31" s="1"/>
  <c r="Z32" s="1"/>
  <c r="Z33" s="1"/>
  <c r="Z34" s="1"/>
  <c r="Z35" s="1"/>
  <c r="Z36" s="1"/>
  <c r="Z37" s="1"/>
  <c r="Z38" s="1"/>
  <c r="Z39" s="1"/>
  <c r="Z40" s="1"/>
  <c r="Z41" s="1"/>
  <c r="Z42" s="1"/>
  <c r="Z43" s="1"/>
  <c r="Z44" s="1"/>
  <c r="Z45" s="1"/>
  <c r="Z46" s="1"/>
  <c r="Z47" s="1"/>
  <c r="Z48" s="1"/>
  <c r="Z49" s="1"/>
  <c r="Z50" s="1"/>
  <c r="Z51" s="1"/>
  <c r="Z52" s="1"/>
  <c r="Z53" s="1"/>
  <c r="Z54" s="1"/>
  <c r="Z55" s="1"/>
  <c r="Z56" s="1"/>
  <c r="Z57" s="1"/>
  <c r="Z58" s="1"/>
  <c r="Z59" s="1"/>
  <c r="Z60" s="1"/>
  <c r="Z61" s="1"/>
  <c r="Z62" s="1"/>
  <c r="Z63" s="1"/>
  <c r="Z64" s="1"/>
  <c r="Z65" s="1"/>
  <c r="Z66" s="1"/>
  <c r="Z67" s="1"/>
  <c r="Z68" s="1"/>
  <c r="Z69" s="1"/>
  <c r="Z70" s="1"/>
  <c r="Z71" s="1"/>
  <c r="Z72" s="1"/>
  <c r="Z73" s="1"/>
  <c r="BT14"/>
  <c r="AQ62" i="5" s="1"/>
  <c r="CA14" i="13"/>
  <c r="AX62" i="5" s="1"/>
  <c r="BT21" i="13"/>
  <c r="AQ67" i="5" s="1"/>
  <c r="AP21" i="13"/>
  <c r="M67" i="5" s="1"/>
  <c r="CI21" i="13"/>
  <c r="BF67" i="5" s="1"/>
  <c r="AO7" i="13"/>
  <c r="AO8" s="1"/>
  <c r="CF21"/>
  <c r="BC67" i="5" s="1"/>
  <c r="BL14" i="13"/>
  <c r="AI62" i="5" s="1"/>
  <c r="BE14" i="13"/>
  <c r="AB62" i="5" s="1"/>
  <c r="BK14" i="13"/>
  <c r="AH62" i="5" s="1"/>
  <c r="AS14" i="13"/>
  <c r="P62" i="5" s="1"/>
  <c r="BL21" i="13"/>
  <c r="AI67" i="5" s="1"/>
  <c r="AW7" i="13"/>
  <c r="AM7"/>
  <c r="BJ7"/>
  <c r="AY14"/>
  <c r="V62" i="5" s="1"/>
  <c r="AO14" i="13"/>
  <c r="L62" i="5" s="1"/>
  <c r="BP14" i="13"/>
  <c r="AM62" i="5" s="1"/>
  <c r="AX7" i="13"/>
  <c r="CE21"/>
  <c r="BB67" i="5" s="1"/>
  <c r="CH21" i="13"/>
  <c r="BE67" i="5" s="1"/>
  <c r="AJ7" i="13"/>
  <c r="AJ8" s="1"/>
  <c r="AS7"/>
  <c r="BH14"/>
  <c r="AE62" i="5" s="1"/>
  <c r="BQ7" i="13"/>
  <c r="BQ8" s="1"/>
  <c r="AN14"/>
  <c r="K62" i="5" s="1"/>
  <c r="BS21" i="13"/>
  <c r="AP67" i="5" s="1"/>
  <c r="AZ14" i="13"/>
  <c r="W62" i="5" s="1"/>
  <c r="BE21" i="13"/>
  <c r="AB67" i="5" s="1"/>
  <c r="AZ21" i="13"/>
  <c r="W67" i="5" s="1"/>
  <c r="AL14" i="13"/>
  <c r="I62" i="5" s="1"/>
  <c r="BU21" i="13"/>
  <c r="AR67" i="5" s="1"/>
  <c r="CN14" i="13"/>
  <c r="BK62" i="5" s="1"/>
  <c r="CI14" i="13"/>
  <c r="BF62" i="5" s="1"/>
  <c r="AL21" i="13"/>
  <c r="I67" i="5" s="1"/>
  <c r="R20" i="13"/>
  <c r="N260" i="6"/>
  <c r="R259"/>
  <c r="L260"/>
  <c r="Q259"/>
  <c r="L512"/>
  <c r="Q511"/>
  <c r="R511"/>
  <c r="N512"/>
  <c r="AS8" i="13"/>
  <c r="AX8"/>
  <c r="M512" i="6" l="1"/>
  <c r="M260"/>
  <c r="W259"/>
  <c r="AV272"/>
  <c r="AV270"/>
  <c r="AV261"/>
  <c r="AV271"/>
  <c r="AV262"/>
  <c r="AV268"/>
  <c r="AV266"/>
  <c r="AV265"/>
  <c r="AV260"/>
  <c r="AV267"/>
  <c r="AV269"/>
  <c r="AV264"/>
  <c r="AV263"/>
  <c r="AG39" i="5" s="1"/>
  <c r="Q21" i="13"/>
  <c r="O21"/>
  <c r="M8" i="6"/>
  <c r="W19"/>
  <c r="X27"/>
  <c r="X31"/>
  <c r="X23"/>
  <c r="I29" i="5" s="1"/>
  <c r="X32" i="6"/>
  <c r="X28"/>
  <c r="X24"/>
  <c r="X20"/>
  <c r="X29"/>
  <c r="X30"/>
  <c r="X22"/>
  <c r="X21"/>
  <c r="X26"/>
  <c r="X25"/>
  <c r="X403"/>
  <c r="BI411"/>
  <c r="BI404"/>
  <c r="BI412"/>
  <c r="BI414"/>
  <c r="BI406"/>
  <c r="BI409"/>
  <c r="BI407"/>
  <c r="AT32" i="5" s="1"/>
  <c r="BI413" i="6"/>
  <c r="BI415"/>
  <c r="BI416"/>
  <c r="BI410"/>
  <c r="BI408"/>
  <c r="BI405"/>
  <c r="M387"/>
  <c r="W147"/>
  <c r="AJ152"/>
  <c r="AJ160"/>
  <c r="AJ151"/>
  <c r="U30" i="5" s="1"/>
  <c r="AJ154" i="6"/>
  <c r="AJ153"/>
  <c r="AJ159"/>
  <c r="AJ148"/>
  <c r="AJ158"/>
  <c r="AJ156"/>
  <c r="AJ150"/>
  <c r="AJ149"/>
  <c r="AJ157"/>
  <c r="AJ155"/>
  <c r="J19" i="3"/>
  <c r="J21" i="12"/>
  <c r="AB17" i="13"/>
  <c r="AZ15"/>
  <c r="BU22"/>
  <c r="BE15"/>
  <c r="BH15"/>
  <c r="AL15"/>
  <c r="AP22"/>
  <c r="CI15"/>
  <c r="CF22"/>
  <c r="BT22"/>
  <c r="AY15"/>
  <c r="BT15"/>
  <c r="BL22"/>
  <c r="BK15"/>
  <c r="CI22"/>
  <c r="CH22"/>
  <c r="BE22"/>
  <c r="BP15"/>
  <c r="CN15"/>
  <c r="CA15"/>
  <c r="CE22"/>
  <c r="BS22"/>
  <c r="AO15"/>
  <c r="AS15"/>
  <c r="W515" i="6"/>
  <c r="BT519"/>
  <c r="BE41" i="5" s="1"/>
  <c r="BT518" i="6"/>
  <c r="BT525"/>
  <c r="BT516"/>
  <c r="BT527"/>
  <c r="BT520"/>
  <c r="BT517"/>
  <c r="BT523"/>
  <c r="BT522"/>
  <c r="BT524"/>
  <c r="BT526"/>
  <c r="BT528"/>
  <c r="BT521"/>
  <c r="W531"/>
  <c r="BT539"/>
  <c r="BT543"/>
  <c r="BT535"/>
  <c r="BE33" i="5" s="1"/>
  <c r="BT544" i="6"/>
  <c r="BT532"/>
  <c r="BT538"/>
  <c r="BT533"/>
  <c r="BT540"/>
  <c r="BT537"/>
  <c r="BT534"/>
  <c r="BT542"/>
  <c r="BT536"/>
  <c r="BT541"/>
  <c r="W275"/>
  <c r="AV282"/>
  <c r="AV277"/>
  <c r="AV279"/>
  <c r="AG31" i="5" s="1"/>
  <c r="AV284" i="6"/>
  <c r="AV278"/>
  <c r="AV286"/>
  <c r="AV276"/>
  <c r="AV285"/>
  <c r="AV280"/>
  <c r="AV288"/>
  <c r="AV281"/>
  <c r="AV283"/>
  <c r="AV287"/>
  <c r="W3"/>
  <c r="X5"/>
  <c r="X6"/>
  <c r="X9"/>
  <c r="X4"/>
  <c r="X14"/>
  <c r="X10"/>
  <c r="X16"/>
  <c r="X15"/>
  <c r="X11"/>
  <c r="X12"/>
  <c r="X8"/>
  <c r="X13"/>
  <c r="X7"/>
  <c r="I37" i="5" s="1"/>
  <c r="I42" s="1"/>
  <c r="F20" i="13"/>
  <c r="X387" i="6"/>
  <c r="BI395"/>
  <c r="BI388"/>
  <c r="BI391"/>
  <c r="AT40" i="5" s="1"/>
  <c r="BI399" i="6"/>
  <c r="BI394"/>
  <c r="BI398"/>
  <c r="BI396"/>
  <c r="BI390"/>
  <c r="BI397"/>
  <c r="BI393"/>
  <c r="BI389"/>
  <c r="BI392"/>
  <c r="BI400"/>
  <c r="V17" i="13"/>
  <c r="W131" i="6"/>
  <c r="AJ140"/>
  <c r="AJ138"/>
  <c r="AJ141"/>
  <c r="AJ132"/>
  <c r="AJ136"/>
  <c r="AJ134"/>
  <c r="AJ133"/>
  <c r="AJ144"/>
  <c r="AJ142"/>
  <c r="AJ135"/>
  <c r="U38" i="5" s="1"/>
  <c r="AJ139" i="6"/>
  <c r="AJ137"/>
  <c r="AJ143"/>
  <c r="M134"/>
  <c r="L21" i="13"/>
  <c r="AB68" i="5"/>
  <c r="AC22" i="12" s="1"/>
  <c r="BF68" i="5"/>
  <c r="BG22" i="12" s="1"/>
  <c r="AQ68" i="5"/>
  <c r="AR22" i="12" s="1"/>
  <c r="O134" i="6" l="1"/>
  <c r="E21" i="13"/>
  <c r="C21"/>
  <c r="AD17"/>
  <c r="J19" i="8"/>
  <c r="O8" i="6"/>
  <c r="O260"/>
  <c r="O512"/>
  <c r="I22" i="13"/>
  <c r="K22"/>
  <c r="X17"/>
  <c r="J9" i="3"/>
  <c r="J10" i="12"/>
  <c r="I43" i="5"/>
  <c r="O387" i="6"/>
  <c r="I34" i="5"/>
  <c r="I35" s="1"/>
  <c r="J10" i="14"/>
  <c r="P21" i="13"/>
  <c r="R21" l="1"/>
  <c r="J50" i="5"/>
  <c r="U18" i="13"/>
  <c r="W18"/>
  <c r="J22"/>
  <c r="AA18"/>
  <c r="AC18"/>
  <c r="L388" i="6"/>
  <c r="N388"/>
  <c r="Q387"/>
  <c r="R387"/>
  <c r="J9" i="8"/>
  <c r="N513" i="6"/>
  <c r="Q512"/>
  <c r="L513"/>
  <c r="R512"/>
  <c r="L261"/>
  <c r="Q260"/>
  <c r="R260"/>
  <c r="N261"/>
  <c r="N9"/>
  <c r="R8"/>
  <c r="Q8"/>
  <c r="L9"/>
  <c r="D21" i="13"/>
  <c r="N135" i="6"/>
  <c r="R134"/>
  <c r="L135"/>
  <c r="Q134"/>
  <c r="M135" l="1"/>
  <c r="M9"/>
  <c r="X275"/>
  <c r="AW287"/>
  <c r="AW280"/>
  <c r="AW283"/>
  <c r="AW277"/>
  <c r="AW278"/>
  <c r="AW282"/>
  <c r="AW286"/>
  <c r="AW281"/>
  <c r="AW285"/>
  <c r="AW276"/>
  <c r="AW279"/>
  <c r="AH31" i="5" s="1"/>
  <c r="AW288" i="6"/>
  <c r="AW284"/>
  <c r="M513"/>
  <c r="Y403"/>
  <c r="BU404"/>
  <c r="BO404"/>
  <c r="BT404"/>
  <c r="BJ413"/>
  <c r="BP404"/>
  <c r="BR404"/>
  <c r="BJ410"/>
  <c r="BJ404"/>
  <c r="BL404"/>
  <c r="BJ406"/>
  <c r="BQ404"/>
  <c r="BN404"/>
  <c r="BM404"/>
  <c r="BJ408"/>
  <c r="BJ411"/>
  <c r="BJ414"/>
  <c r="BJ412"/>
  <c r="BK404"/>
  <c r="BS404"/>
  <c r="BJ405"/>
  <c r="BJ416"/>
  <c r="BJ409"/>
  <c r="BJ415"/>
  <c r="BJ407"/>
  <c r="AU32" i="5" s="1"/>
  <c r="M388" i="6"/>
  <c r="V18" i="13"/>
  <c r="K19" i="3"/>
  <c r="K21" i="12"/>
  <c r="X131" i="6"/>
  <c r="AK138"/>
  <c r="AK143"/>
  <c r="AK141"/>
  <c r="AK133"/>
  <c r="AK140"/>
  <c r="AK144"/>
  <c r="AK142"/>
  <c r="AK135"/>
  <c r="V38" i="5" s="1"/>
  <c r="AK139" i="6"/>
  <c r="AK132"/>
  <c r="AK134"/>
  <c r="AK136"/>
  <c r="AK137"/>
  <c r="X147"/>
  <c r="AK160"/>
  <c r="AK148"/>
  <c r="AK156"/>
  <c r="AK155"/>
  <c r="AK158"/>
  <c r="AK157"/>
  <c r="AK154"/>
  <c r="AK152"/>
  <c r="AK159"/>
  <c r="AK153"/>
  <c r="AK149"/>
  <c r="AK150"/>
  <c r="AK151"/>
  <c r="V30" i="5" s="1"/>
  <c r="F21" i="13"/>
  <c r="X19" i="6"/>
  <c r="Y26"/>
  <c r="Y27"/>
  <c r="Y21"/>
  <c r="Y28"/>
  <c r="Y30"/>
  <c r="Y24"/>
  <c r="Y23"/>
  <c r="J29" i="5" s="1"/>
  <c r="Y31" i="6"/>
  <c r="Y20"/>
  <c r="Y29"/>
  <c r="Y25"/>
  <c r="Y22"/>
  <c r="Y32"/>
  <c r="X3"/>
  <c r="Y11"/>
  <c r="Y12"/>
  <c r="Y16"/>
  <c r="Y8"/>
  <c r="Y4"/>
  <c r="Y13"/>
  <c r="Y5"/>
  <c r="Y15"/>
  <c r="Y9"/>
  <c r="Y10"/>
  <c r="Y6"/>
  <c r="Y7"/>
  <c r="J37" i="5" s="1"/>
  <c r="J42" s="1"/>
  <c r="Y14" i="6"/>
  <c r="X259"/>
  <c r="AW269"/>
  <c r="AW263"/>
  <c r="AH39" i="5" s="1"/>
  <c r="AW266" i="6"/>
  <c r="AW272"/>
  <c r="AW271"/>
  <c r="AW261"/>
  <c r="AW270"/>
  <c r="AW268"/>
  <c r="AW265"/>
  <c r="AW262"/>
  <c r="AW264"/>
  <c r="AW260"/>
  <c r="AW267"/>
  <c r="M261"/>
  <c r="X515"/>
  <c r="BU523"/>
  <c r="BU516"/>
  <c r="BU521"/>
  <c r="BU525"/>
  <c r="BU517"/>
  <c r="BU518"/>
  <c r="BU524"/>
  <c r="BU520"/>
  <c r="BU526"/>
  <c r="BU522"/>
  <c r="BU519"/>
  <c r="BF41" i="5" s="1"/>
  <c r="BU527" i="6"/>
  <c r="BU528"/>
  <c r="X531"/>
  <c r="BU532"/>
  <c r="BU537"/>
  <c r="BU534"/>
  <c r="BU539"/>
  <c r="BU544"/>
  <c r="BU536"/>
  <c r="BU535"/>
  <c r="BF33" i="5" s="1"/>
  <c r="BU540" i="6"/>
  <c r="BU541"/>
  <c r="BU538"/>
  <c r="BU533"/>
  <c r="BU542"/>
  <c r="BU543"/>
  <c r="BO388"/>
  <c r="BU388"/>
  <c r="Y387"/>
  <c r="BT388"/>
  <c r="BR388"/>
  <c r="BJ391"/>
  <c r="AU40" i="5" s="1"/>
  <c r="BJ394" i="6"/>
  <c r="BJ390"/>
  <c r="BQ388"/>
  <c r="BM388"/>
  <c r="BJ396"/>
  <c r="BJ389"/>
  <c r="BL388"/>
  <c r="BJ397"/>
  <c r="BN388"/>
  <c r="BS388"/>
  <c r="BJ393"/>
  <c r="BJ392"/>
  <c r="BK388"/>
  <c r="BJ395"/>
  <c r="BJ398"/>
  <c r="BJ399"/>
  <c r="BP388"/>
  <c r="BJ400"/>
  <c r="BJ388"/>
  <c r="AB18" i="13"/>
  <c r="L22"/>
  <c r="Q22"/>
  <c r="O22"/>
  <c r="O261" i="6" l="1"/>
  <c r="AD18" i="13"/>
  <c r="K10" i="12"/>
  <c r="K9" i="3"/>
  <c r="J43" i="5"/>
  <c r="C22" i="13"/>
  <c r="E22"/>
  <c r="O513" i="6"/>
  <c r="O9"/>
  <c r="O135"/>
  <c r="P22" i="13"/>
  <c r="R22" s="1"/>
  <c r="K23"/>
  <c r="I23"/>
  <c r="J23" s="1"/>
  <c r="L23" s="1"/>
  <c r="J34" i="5"/>
  <c r="J35" s="1"/>
  <c r="K10" i="14"/>
  <c r="K19" i="8"/>
  <c r="X18" i="13"/>
  <c r="O388" i="6"/>
  <c r="I24" i="13" l="1"/>
  <c r="K24"/>
  <c r="K50" i="5"/>
  <c r="L389" i="6"/>
  <c r="M389" s="1"/>
  <c r="R388"/>
  <c r="O389"/>
  <c r="N389"/>
  <c r="Q388"/>
  <c r="U19" i="13"/>
  <c r="W19"/>
  <c r="Q23"/>
  <c r="O23"/>
  <c r="N136" i="6"/>
  <c r="Q135"/>
  <c r="L136"/>
  <c r="M136" s="1"/>
  <c r="O136" s="1"/>
  <c r="R135"/>
  <c r="L10"/>
  <c r="Q9"/>
  <c r="N10"/>
  <c r="R9"/>
  <c r="N514"/>
  <c r="Q513"/>
  <c r="L514"/>
  <c r="M514" s="1"/>
  <c r="R513"/>
  <c r="O514"/>
  <c r="D22" i="13"/>
  <c r="F22" s="1"/>
  <c r="K9" i="8"/>
  <c r="AC19" i="13"/>
  <c r="AD19"/>
  <c r="AA19"/>
  <c r="AB19" s="1"/>
  <c r="L262" i="6"/>
  <c r="R261"/>
  <c r="N262"/>
  <c r="Q261"/>
  <c r="N137" l="1"/>
  <c r="R136"/>
  <c r="L137"/>
  <c r="M137" s="1"/>
  <c r="O137" s="1"/>
  <c r="Q136"/>
  <c r="BC276"/>
  <c r="BI276"/>
  <c r="Y275"/>
  <c r="BH276"/>
  <c r="BG276"/>
  <c r="BF276"/>
  <c r="AX284"/>
  <c r="AY276"/>
  <c r="AX283"/>
  <c r="AX279"/>
  <c r="AI31" i="5" s="1"/>
  <c r="BB276" i="6"/>
  <c r="BA276"/>
  <c r="AX278"/>
  <c r="AX281"/>
  <c r="BE276"/>
  <c r="BD276"/>
  <c r="AX288"/>
  <c r="AZ276"/>
  <c r="AX287"/>
  <c r="AX280"/>
  <c r="AX285"/>
  <c r="AX282"/>
  <c r="AX276"/>
  <c r="AX277"/>
  <c r="AX286"/>
  <c r="Y259"/>
  <c r="BI260"/>
  <c r="BC260"/>
  <c r="BB260"/>
  <c r="BA260"/>
  <c r="BE260"/>
  <c r="AX262"/>
  <c r="AX266"/>
  <c r="AX265"/>
  <c r="AZ260"/>
  <c r="AY260"/>
  <c r="AX270"/>
  <c r="AX267"/>
  <c r="BH260"/>
  <c r="AX272"/>
  <c r="AX269"/>
  <c r="AX260"/>
  <c r="BF260"/>
  <c r="AX271"/>
  <c r="AX261"/>
  <c r="BD260"/>
  <c r="BG260"/>
  <c r="AX263"/>
  <c r="AI39" i="5" s="1"/>
  <c r="AX264" i="6"/>
  <c r="AX268"/>
  <c r="N515"/>
  <c r="R514"/>
  <c r="L515"/>
  <c r="M515" s="1"/>
  <c r="O515" s="1"/>
  <c r="Q514"/>
  <c r="AK4"/>
  <c r="Y3"/>
  <c r="AE4"/>
  <c r="AD4"/>
  <c r="AJ4"/>
  <c r="AH4"/>
  <c r="Z8"/>
  <c r="AG4"/>
  <c r="AB4"/>
  <c r="Z11"/>
  <c r="AI4"/>
  <c r="Z5"/>
  <c r="Z14"/>
  <c r="Z16"/>
  <c r="Z15"/>
  <c r="Z13"/>
  <c r="AA4"/>
  <c r="AF4"/>
  <c r="AC4"/>
  <c r="Z9"/>
  <c r="Z12"/>
  <c r="Z7"/>
  <c r="K37" i="5" s="1"/>
  <c r="K42" s="1"/>
  <c r="Z6" i="6"/>
  <c r="Z10"/>
  <c r="Z4"/>
  <c r="Y19"/>
  <c r="AE20"/>
  <c r="AK20"/>
  <c r="AJ20"/>
  <c r="AH20"/>
  <c r="Z30"/>
  <c r="Z22"/>
  <c r="Z21"/>
  <c r="AB20"/>
  <c r="Z32"/>
  <c r="Z25"/>
  <c r="AC20"/>
  <c r="Z23"/>
  <c r="K29" i="5" s="1"/>
  <c r="AA20" i="6"/>
  <c r="AF20"/>
  <c r="Z26"/>
  <c r="Z24"/>
  <c r="AD20"/>
  <c r="AI20"/>
  <c r="Z27"/>
  <c r="Z28"/>
  <c r="Z29"/>
  <c r="AG20"/>
  <c r="Z31"/>
  <c r="Z20"/>
  <c r="AW132"/>
  <c r="Y131"/>
  <c r="AQ132"/>
  <c r="AP132"/>
  <c r="AL137"/>
  <c r="AL135"/>
  <c r="W38" i="5" s="1"/>
  <c r="AL141" i="6"/>
  <c r="AM132"/>
  <c r="AR132"/>
  <c r="AU132"/>
  <c r="AS132"/>
  <c r="AL139"/>
  <c r="AL136"/>
  <c r="AT132"/>
  <c r="AL142"/>
  <c r="AV132"/>
  <c r="AO132"/>
  <c r="AL144"/>
  <c r="AN132"/>
  <c r="AL143"/>
  <c r="AL140"/>
  <c r="AL138"/>
  <c r="AL133"/>
  <c r="AL132"/>
  <c r="AL134"/>
  <c r="V19" i="13"/>
  <c r="X19" s="1"/>
  <c r="Z387" i="6"/>
  <c r="BK391"/>
  <c r="AV40" i="5" s="1"/>
  <c r="BK395" i="6"/>
  <c r="BK389"/>
  <c r="BK390"/>
  <c r="BK393"/>
  <c r="BK398"/>
  <c r="BK397"/>
  <c r="BK396"/>
  <c r="BK399"/>
  <c r="BK392"/>
  <c r="BK394"/>
  <c r="BK400"/>
  <c r="L19" i="3"/>
  <c r="L21" i="12"/>
  <c r="P23" i="13"/>
  <c r="R23" s="1"/>
  <c r="J24"/>
  <c r="L24" s="1"/>
  <c r="AA20"/>
  <c r="AC20"/>
  <c r="E23"/>
  <c r="C23"/>
  <c r="Y515" i="6"/>
  <c r="CA516"/>
  <c r="BV519"/>
  <c r="BG41" i="5" s="1"/>
  <c r="BZ516" i="6"/>
  <c r="BV524"/>
  <c r="BV523"/>
  <c r="BV526"/>
  <c r="BV517"/>
  <c r="BY516"/>
  <c r="BV516"/>
  <c r="BX516"/>
  <c r="BV525"/>
  <c r="BV521"/>
  <c r="BV518"/>
  <c r="BV520"/>
  <c r="BW516"/>
  <c r="BV528"/>
  <c r="BV527"/>
  <c r="BV522"/>
  <c r="Y531"/>
  <c r="CA532"/>
  <c r="BV540"/>
  <c r="BV542"/>
  <c r="BX532"/>
  <c r="BV534"/>
  <c r="BV535"/>
  <c r="BG33" i="5" s="1"/>
  <c r="BV539" i="6"/>
  <c r="BZ532"/>
  <c r="BY532"/>
  <c r="BV532"/>
  <c r="BV538"/>
  <c r="BW532"/>
  <c r="BV541"/>
  <c r="BV543"/>
  <c r="BV536"/>
  <c r="BV537"/>
  <c r="BV533"/>
  <c r="BV544"/>
  <c r="Y147"/>
  <c r="AQ148"/>
  <c r="AW148"/>
  <c r="AV148"/>
  <c r="AP148"/>
  <c r="AL151"/>
  <c r="W30" i="5" s="1"/>
  <c r="AR148" i="6"/>
  <c r="AT148"/>
  <c r="AL154"/>
  <c r="AU148"/>
  <c r="AL155"/>
  <c r="AL159"/>
  <c r="AL153"/>
  <c r="AS148"/>
  <c r="AL150"/>
  <c r="AL148"/>
  <c r="AL158"/>
  <c r="AO148"/>
  <c r="AL160"/>
  <c r="AL156"/>
  <c r="AM148"/>
  <c r="AL149"/>
  <c r="AN148"/>
  <c r="AL157"/>
  <c r="AL152"/>
  <c r="Z403"/>
  <c r="BK410"/>
  <c r="BK411"/>
  <c r="BK405"/>
  <c r="BK407"/>
  <c r="AV32" i="5" s="1"/>
  <c r="BK414" i="6"/>
  <c r="BK412"/>
  <c r="BK413"/>
  <c r="BK415"/>
  <c r="BK409"/>
  <c r="BK416"/>
  <c r="BK406"/>
  <c r="BK408"/>
  <c r="Q389"/>
  <c r="R389"/>
  <c r="L390"/>
  <c r="N390"/>
  <c r="M262"/>
  <c r="O262" s="1"/>
  <c r="M10"/>
  <c r="O10" s="1"/>
  <c r="L516" l="1"/>
  <c r="R515"/>
  <c r="N516"/>
  <c r="Q515"/>
  <c r="Q137"/>
  <c r="R137"/>
  <c r="N138"/>
  <c r="L138"/>
  <c r="M138" s="1"/>
  <c r="O138" s="1"/>
  <c r="N11"/>
  <c r="L11"/>
  <c r="Q10"/>
  <c r="R10"/>
  <c r="AA403"/>
  <c r="BL416"/>
  <c r="BL411"/>
  <c r="BL408"/>
  <c r="BL405"/>
  <c r="BL409"/>
  <c r="BL410"/>
  <c r="BL415"/>
  <c r="BL412"/>
  <c r="BL407"/>
  <c r="AW32" i="5" s="1"/>
  <c r="BL406" i="6"/>
  <c r="BL413"/>
  <c r="BL414"/>
  <c r="Q24" i="13"/>
  <c r="O24"/>
  <c r="L19" i="8"/>
  <c r="Z515" i="6"/>
  <c r="BW521"/>
  <c r="BW518"/>
  <c r="BW524"/>
  <c r="BW527"/>
  <c r="BW525"/>
  <c r="BW519"/>
  <c r="BH41" i="5" s="1"/>
  <c r="BW522" i="6"/>
  <c r="BW520"/>
  <c r="BW528"/>
  <c r="BW526"/>
  <c r="BW523"/>
  <c r="BW517"/>
  <c r="Z147"/>
  <c r="AM149"/>
  <c r="AM160"/>
  <c r="AM153"/>
  <c r="AM151"/>
  <c r="X30" i="5" s="1"/>
  <c r="AM154" i="6"/>
  <c r="AM157"/>
  <c r="AM155"/>
  <c r="AM152"/>
  <c r="AM156"/>
  <c r="AM150"/>
  <c r="AM159"/>
  <c r="AM158"/>
  <c r="Z131"/>
  <c r="AM134"/>
  <c r="AM141"/>
  <c r="AM144"/>
  <c r="AM143"/>
  <c r="AM137"/>
  <c r="AM133"/>
  <c r="AM138"/>
  <c r="AM142"/>
  <c r="AM140"/>
  <c r="AM139"/>
  <c r="AM136"/>
  <c r="AM135"/>
  <c r="X38" i="5" s="1"/>
  <c r="D23" i="13"/>
  <c r="F23" s="1"/>
  <c r="AB20"/>
  <c r="AD20" s="1"/>
  <c r="N263" i="6"/>
  <c r="Q262"/>
  <c r="R262"/>
  <c r="O263"/>
  <c r="L263"/>
  <c r="M263" s="1"/>
  <c r="AA387"/>
  <c r="BL398"/>
  <c r="BL390"/>
  <c r="BL389"/>
  <c r="BL396"/>
  <c r="BL399"/>
  <c r="BL391"/>
  <c r="AW40" i="5" s="1"/>
  <c r="BL395" i="6"/>
  <c r="BL400"/>
  <c r="BL392"/>
  <c r="BL393"/>
  <c r="BL394"/>
  <c r="BL397"/>
  <c r="K25" i="13"/>
  <c r="I25"/>
  <c r="J25" s="1"/>
  <c r="L25" s="1"/>
  <c r="U20"/>
  <c r="V20" s="1"/>
  <c r="W20"/>
  <c r="X20"/>
  <c r="K34" i="5"/>
  <c r="K35" s="1"/>
  <c r="L10" i="14"/>
  <c r="L9" i="3"/>
  <c r="L10" i="12"/>
  <c r="K43" i="5"/>
  <c r="Z531" i="6"/>
  <c r="BW535"/>
  <c r="BH33" i="5" s="1"/>
  <c r="BW533" i="6"/>
  <c r="BW540"/>
  <c r="BW541"/>
  <c r="BW544"/>
  <c r="BW534"/>
  <c r="BW543"/>
  <c r="BW536"/>
  <c r="BW542"/>
  <c r="BW539"/>
  <c r="BW537"/>
  <c r="BW538"/>
  <c r="M390"/>
  <c r="O390" s="1"/>
  <c r="I26" i="13" l="1"/>
  <c r="K26"/>
  <c r="N139" i="6"/>
  <c r="R138"/>
  <c r="O139"/>
  <c r="L139"/>
  <c r="M139" s="1"/>
  <c r="Q138"/>
  <c r="Q390"/>
  <c r="L391"/>
  <c r="N391"/>
  <c r="R390"/>
  <c r="L9" i="8"/>
  <c r="L50" i="5"/>
  <c r="Z259" i="6"/>
  <c r="AY262"/>
  <c r="AY265"/>
  <c r="AY268"/>
  <c r="AY264"/>
  <c r="AY270"/>
  <c r="AY272"/>
  <c r="AY269"/>
  <c r="AY266"/>
  <c r="AY271"/>
  <c r="AY267"/>
  <c r="AY261"/>
  <c r="AY263"/>
  <c r="AJ39" i="5" s="1"/>
  <c r="E24" i="13"/>
  <c r="C24"/>
  <c r="D24" s="1"/>
  <c r="F24" s="1"/>
  <c r="Z19" i="6"/>
  <c r="AA30"/>
  <c r="AA25"/>
  <c r="AA28"/>
  <c r="AA27"/>
  <c r="AA23"/>
  <c r="L29" i="5" s="1"/>
  <c r="L34" s="1"/>
  <c r="L35" s="1"/>
  <c r="AA26" i="6"/>
  <c r="AA29"/>
  <c r="AA21"/>
  <c r="AA22"/>
  <c r="AA24"/>
  <c r="AA31"/>
  <c r="AA32"/>
  <c r="AA131"/>
  <c r="AN137"/>
  <c r="AN141"/>
  <c r="AN136"/>
  <c r="AN143"/>
  <c r="AN133"/>
  <c r="AN140"/>
  <c r="AN139"/>
  <c r="AN142"/>
  <c r="AN144"/>
  <c r="AN134"/>
  <c r="AN135"/>
  <c r="Y38" i="5" s="1"/>
  <c r="AN138" i="6"/>
  <c r="P24" i="13"/>
  <c r="R24" s="1"/>
  <c r="M11" i="6"/>
  <c r="O11" s="1"/>
  <c r="M516"/>
  <c r="O516" s="1"/>
  <c r="W21" i="13"/>
  <c r="U21"/>
  <c r="L264" i="6"/>
  <c r="R263"/>
  <c r="N264"/>
  <c r="Q263"/>
  <c r="Z275"/>
  <c r="AY284"/>
  <c r="AY287"/>
  <c r="AY279"/>
  <c r="AJ31" i="5" s="1"/>
  <c r="AY280" i="6"/>
  <c r="AY285"/>
  <c r="AY277"/>
  <c r="AY282"/>
  <c r="AY278"/>
  <c r="AY283"/>
  <c r="AY281"/>
  <c r="AY288"/>
  <c r="AY286"/>
  <c r="AA21" i="13"/>
  <c r="AB21" s="1"/>
  <c r="AD21" s="1"/>
  <c r="AC21"/>
  <c r="Z3" i="6"/>
  <c r="AA9"/>
  <c r="AA15"/>
  <c r="AA14"/>
  <c r="AA7"/>
  <c r="L37" i="5" s="1"/>
  <c r="L42" s="1"/>
  <c r="AA16" i="6"/>
  <c r="AA5"/>
  <c r="AA13"/>
  <c r="AA10"/>
  <c r="AA12"/>
  <c r="AA11"/>
  <c r="AA8"/>
  <c r="AA6"/>
  <c r="AA147"/>
  <c r="AN155"/>
  <c r="AN154"/>
  <c r="AN153"/>
  <c r="AN159"/>
  <c r="AN157"/>
  <c r="AN152"/>
  <c r="AN149"/>
  <c r="AN156"/>
  <c r="AN160"/>
  <c r="AN158"/>
  <c r="AN151"/>
  <c r="Y30" i="5" s="1"/>
  <c r="AN150" i="6"/>
  <c r="AA531"/>
  <c r="BX537"/>
  <c r="BX538"/>
  <c r="BX543"/>
  <c r="BX541"/>
  <c r="BX542"/>
  <c r="BX534"/>
  <c r="BX539"/>
  <c r="BX536"/>
  <c r="BX533"/>
  <c r="BX544"/>
  <c r="BX540"/>
  <c r="BX535"/>
  <c r="BI33" i="5" s="1"/>
  <c r="AA515" i="6"/>
  <c r="BX520"/>
  <c r="BX521"/>
  <c r="BX519"/>
  <c r="BI41" i="5" s="1"/>
  <c r="BX523" i="6"/>
  <c r="BX518"/>
  <c r="BX522"/>
  <c r="BX524"/>
  <c r="BX527"/>
  <c r="BX517"/>
  <c r="BX526"/>
  <c r="BX525"/>
  <c r="BX528"/>
  <c r="M10" i="14"/>
  <c r="AA22" i="13" l="1"/>
  <c r="AB22" s="1"/>
  <c r="AD22" s="1"/>
  <c r="AC22"/>
  <c r="M50" i="5"/>
  <c r="E25" i="13"/>
  <c r="C25"/>
  <c r="L517" i="6"/>
  <c r="N517"/>
  <c r="Q516"/>
  <c r="R516"/>
  <c r="O25" i="13"/>
  <c r="Q25"/>
  <c r="M19" i="3"/>
  <c r="M21" i="12"/>
  <c r="AB387" i="6"/>
  <c r="BM390"/>
  <c r="BM400"/>
  <c r="BM398"/>
  <c r="BM397"/>
  <c r="BM394"/>
  <c r="BM392"/>
  <c r="BM393"/>
  <c r="BM389"/>
  <c r="BM391"/>
  <c r="AX40" i="5" s="1"/>
  <c r="BM395" i="6"/>
  <c r="BM396"/>
  <c r="BM399"/>
  <c r="AB403"/>
  <c r="BM409"/>
  <c r="BM406"/>
  <c r="BM416"/>
  <c r="BM405"/>
  <c r="BM411"/>
  <c r="BM410"/>
  <c r="BM412"/>
  <c r="BM407"/>
  <c r="AX32" i="5" s="1"/>
  <c r="BM413" i="6"/>
  <c r="BM415"/>
  <c r="BM414"/>
  <c r="BM408"/>
  <c r="AB131"/>
  <c r="AO137"/>
  <c r="AO140"/>
  <c r="AO136"/>
  <c r="AO143"/>
  <c r="AO138"/>
  <c r="AO142"/>
  <c r="AO144"/>
  <c r="AO141"/>
  <c r="AO135"/>
  <c r="Z38" i="5" s="1"/>
  <c r="AO134" i="6"/>
  <c r="AO139"/>
  <c r="AO133"/>
  <c r="M264"/>
  <c r="O264" s="1"/>
  <c r="V21" i="13"/>
  <c r="X21" s="1"/>
  <c r="J26"/>
  <c r="L26" s="1"/>
  <c r="M9" i="3"/>
  <c r="M10" i="12"/>
  <c r="AA275" i="6"/>
  <c r="AZ288"/>
  <c r="AZ287"/>
  <c r="AZ277"/>
  <c r="AZ283"/>
  <c r="AZ281"/>
  <c r="AZ286"/>
  <c r="AZ280"/>
  <c r="AZ285"/>
  <c r="AZ278"/>
  <c r="AZ282"/>
  <c r="AZ284"/>
  <c r="AZ279"/>
  <c r="AK31" i="5" s="1"/>
  <c r="AA259" i="6"/>
  <c r="AZ266"/>
  <c r="AZ268"/>
  <c r="AZ263"/>
  <c r="AK39" i="5" s="1"/>
  <c r="AZ271" i="6"/>
  <c r="AZ261"/>
  <c r="AZ270"/>
  <c r="AZ272"/>
  <c r="AZ269"/>
  <c r="AZ262"/>
  <c r="AZ264"/>
  <c r="AZ267"/>
  <c r="AZ265"/>
  <c r="L12"/>
  <c r="M12" s="1"/>
  <c r="N12"/>
  <c r="Q11"/>
  <c r="R11"/>
  <c r="O12"/>
  <c r="AB147"/>
  <c r="AO155"/>
  <c r="AO160"/>
  <c r="AO157"/>
  <c r="AO150"/>
  <c r="AO152"/>
  <c r="AO149"/>
  <c r="AO154"/>
  <c r="AO153"/>
  <c r="AO159"/>
  <c r="AO151"/>
  <c r="Z30" i="5" s="1"/>
  <c r="AO158" i="6"/>
  <c r="AO156"/>
  <c r="N140"/>
  <c r="L140"/>
  <c r="Q139"/>
  <c r="R139"/>
  <c r="L43" i="5"/>
  <c r="M391" i="6"/>
  <c r="O391" s="1"/>
  <c r="AC23" i="13" l="1"/>
  <c r="AA23"/>
  <c r="AB23" s="1"/>
  <c r="AD23" s="1"/>
  <c r="L392" i="6"/>
  <c r="R391"/>
  <c r="N392"/>
  <c r="Q391"/>
  <c r="AA3"/>
  <c r="AB13"/>
  <c r="AB8"/>
  <c r="AB14"/>
  <c r="AB15"/>
  <c r="AB11"/>
  <c r="AB16"/>
  <c r="AB6"/>
  <c r="AB10"/>
  <c r="AB7"/>
  <c r="M37" i="5" s="1"/>
  <c r="M42" s="1"/>
  <c r="AB9" i="6"/>
  <c r="AB12"/>
  <c r="AB5"/>
  <c r="I27" i="13"/>
  <c r="K27"/>
  <c r="W22"/>
  <c r="U22"/>
  <c r="V22" s="1"/>
  <c r="X22" s="1"/>
  <c r="M19" i="8"/>
  <c r="AB515" i="6"/>
  <c r="BY519"/>
  <c r="BJ41" i="5" s="1"/>
  <c r="BY517" i="6"/>
  <c r="BY521"/>
  <c r="BY526"/>
  <c r="BY524"/>
  <c r="BY520"/>
  <c r="BY525"/>
  <c r="BY522"/>
  <c r="BY527"/>
  <c r="BY523"/>
  <c r="BY528"/>
  <c r="BY518"/>
  <c r="M43" i="5"/>
  <c r="M140" i="6"/>
  <c r="O140" s="1"/>
  <c r="M517"/>
  <c r="O517" s="1"/>
  <c r="D25" i="13"/>
  <c r="F25" s="1"/>
  <c r="AC131" i="6"/>
  <c r="AP140"/>
  <c r="AP134"/>
  <c r="AP133"/>
  <c r="AP135"/>
  <c r="AA38" i="5" s="1"/>
  <c r="AP137" i="6"/>
  <c r="AP138"/>
  <c r="AP144"/>
  <c r="AP143"/>
  <c r="AP141"/>
  <c r="AP139"/>
  <c r="AP136"/>
  <c r="AP142"/>
  <c r="AC147"/>
  <c r="AP149"/>
  <c r="AP154"/>
  <c r="AP153"/>
  <c r="AP156"/>
  <c r="AP150"/>
  <c r="AP157"/>
  <c r="AP151"/>
  <c r="AA30" i="5" s="1"/>
  <c r="AP155" i="6"/>
  <c r="AP159"/>
  <c r="AP160"/>
  <c r="AP158"/>
  <c r="AP152"/>
  <c r="Q12"/>
  <c r="N13"/>
  <c r="R12"/>
  <c r="L13"/>
  <c r="M13" s="1"/>
  <c r="O13"/>
  <c r="AA19"/>
  <c r="AB28"/>
  <c r="AB23"/>
  <c r="M29" i="5" s="1"/>
  <c r="AB27" i="6"/>
  <c r="AB25"/>
  <c r="AB22"/>
  <c r="AB26"/>
  <c r="AB29"/>
  <c r="AB31"/>
  <c r="AB30"/>
  <c r="AB32"/>
  <c r="AB24"/>
  <c r="AB21"/>
  <c r="M9" i="8"/>
  <c r="L265" i="6"/>
  <c r="M265" s="1"/>
  <c r="O265" s="1"/>
  <c r="Q264"/>
  <c r="N265"/>
  <c r="R264"/>
  <c r="AB531"/>
  <c r="BY544"/>
  <c r="BY542"/>
  <c r="BY539"/>
  <c r="BY535"/>
  <c r="BJ33" i="5" s="1"/>
  <c r="BY536" i="6"/>
  <c r="BY537"/>
  <c r="BY534"/>
  <c r="BY543"/>
  <c r="BY541"/>
  <c r="BY533"/>
  <c r="BY540"/>
  <c r="BY538"/>
  <c r="N21" i="12"/>
  <c r="N19" i="3"/>
  <c r="P25" i="13"/>
  <c r="R25" s="1"/>
  <c r="L266" i="6" l="1"/>
  <c r="Q265"/>
  <c r="N266"/>
  <c r="R265"/>
  <c r="U23" i="13"/>
  <c r="V23" s="1"/>
  <c r="W23"/>
  <c r="X23"/>
  <c r="AA24"/>
  <c r="AC24"/>
  <c r="O26"/>
  <c r="P26" s="1"/>
  <c r="Q26"/>
  <c r="R26"/>
  <c r="N19" i="8"/>
  <c r="M34" i="5"/>
  <c r="M35" s="1"/>
  <c r="N10" i="14"/>
  <c r="E26" i="13"/>
  <c r="C26"/>
  <c r="D26" s="1"/>
  <c r="F26" s="1"/>
  <c r="AC403" i="6"/>
  <c r="BN411"/>
  <c r="BN408"/>
  <c r="BN409"/>
  <c r="BN416"/>
  <c r="BN413"/>
  <c r="BN414"/>
  <c r="BN412"/>
  <c r="BN406"/>
  <c r="BN407"/>
  <c r="AY32" i="5" s="1"/>
  <c r="BN410" i="6"/>
  <c r="BN405"/>
  <c r="BN415"/>
  <c r="AC387"/>
  <c r="BN396"/>
  <c r="BN390"/>
  <c r="BN389"/>
  <c r="BN397"/>
  <c r="BN391"/>
  <c r="AY40" i="5" s="1"/>
  <c r="BN395" i="6"/>
  <c r="BN392"/>
  <c r="BN399"/>
  <c r="BN394"/>
  <c r="BN393"/>
  <c r="BN398"/>
  <c r="BN400"/>
  <c r="AB259"/>
  <c r="BA267"/>
  <c r="BA271"/>
  <c r="BA269"/>
  <c r="BA268"/>
  <c r="BA263"/>
  <c r="AL39" i="5" s="1"/>
  <c r="BA265" i="6"/>
  <c r="BA266"/>
  <c r="BA270"/>
  <c r="BA272"/>
  <c r="BA261"/>
  <c r="BA262"/>
  <c r="BA264"/>
  <c r="AB275"/>
  <c r="BA283"/>
  <c r="BA287"/>
  <c r="BA277"/>
  <c r="BA288"/>
  <c r="BA279"/>
  <c r="AL31" i="5" s="1"/>
  <c r="BA281" i="6"/>
  <c r="BA280"/>
  <c r="BA285"/>
  <c r="BA282"/>
  <c r="BA284"/>
  <c r="BA286"/>
  <c r="BA278"/>
  <c r="N14"/>
  <c r="Q13"/>
  <c r="L14"/>
  <c r="R13"/>
  <c r="AB3"/>
  <c r="AC10"/>
  <c r="AC12"/>
  <c r="AC14"/>
  <c r="AC6"/>
  <c r="AC9"/>
  <c r="AC5"/>
  <c r="AC8"/>
  <c r="AC15"/>
  <c r="AC11"/>
  <c r="AC13"/>
  <c r="AC16"/>
  <c r="AC7"/>
  <c r="N37" i="5" s="1"/>
  <c r="N42" s="1"/>
  <c r="AB19" i="6"/>
  <c r="AC31"/>
  <c r="AC32"/>
  <c r="AC26"/>
  <c r="AC23"/>
  <c r="N29" i="5" s="1"/>
  <c r="N34" s="1"/>
  <c r="AC30" i="6"/>
  <c r="AC29"/>
  <c r="AC28"/>
  <c r="AC27"/>
  <c r="AC25"/>
  <c r="AC24"/>
  <c r="AC21"/>
  <c r="AC22"/>
  <c r="N518"/>
  <c r="Q517"/>
  <c r="L518"/>
  <c r="M518" s="1"/>
  <c r="R517"/>
  <c r="O518"/>
  <c r="N141"/>
  <c r="Q140"/>
  <c r="R140"/>
  <c r="L141"/>
  <c r="N9" i="3"/>
  <c r="N10" i="12"/>
  <c r="J27" i="13"/>
  <c r="L27" s="1"/>
  <c r="M392" i="6"/>
  <c r="O392" s="1"/>
  <c r="E27" i="13" l="1"/>
  <c r="C27"/>
  <c r="D27" s="1"/>
  <c r="F27" s="1"/>
  <c r="N393" i="6"/>
  <c r="R392"/>
  <c r="L393"/>
  <c r="M393" s="1"/>
  <c r="O393" s="1"/>
  <c r="Q392"/>
  <c r="K28" i="13"/>
  <c r="I28"/>
  <c r="N9" i="8"/>
  <c r="AD147" i="6"/>
  <c r="AQ150"/>
  <c r="AQ155"/>
  <c r="AQ151"/>
  <c r="AB30" i="5" s="1"/>
  <c r="AQ152" i="6"/>
  <c r="AQ154"/>
  <c r="AQ149"/>
  <c r="AQ159"/>
  <c r="AQ160"/>
  <c r="AQ156"/>
  <c r="AQ157"/>
  <c r="AQ158"/>
  <c r="AQ153"/>
  <c r="L519"/>
  <c r="Q518"/>
  <c r="N519"/>
  <c r="R518"/>
  <c r="O9" i="3"/>
  <c r="O10" i="12"/>
  <c r="AC19" i="6"/>
  <c r="AD23"/>
  <c r="O29" i="5" s="1"/>
  <c r="O34" s="1"/>
  <c r="AD32" i="6"/>
  <c r="AD24"/>
  <c r="AD21"/>
  <c r="AD26"/>
  <c r="AD31"/>
  <c r="AD29"/>
  <c r="AD30"/>
  <c r="AD22"/>
  <c r="AD25"/>
  <c r="AD28"/>
  <c r="AD27"/>
  <c r="N35" i="5"/>
  <c r="N50"/>
  <c r="AC259" i="6"/>
  <c r="BB272"/>
  <c r="BB271"/>
  <c r="BB262"/>
  <c r="BB264"/>
  <c r="BB267"/>
  <c r="BB269"/>
  <c r="BB263"/>
  <c r="AM39" i="5" s="1"/>
  <c r="BB270" i="6"/>
  <c r="BB268"/>
  <c r="BB265"/>
  <c r="BB261"/>
  <c r="BB266"/>
  <c r="M141"/>
  <c r="O141" s="1"/>
  <c r="M14"/>
  <c r="O14" s="1"/>
  <c r="N43" i="5"/>
  <c r="AB24" i="13"/>
  <c r="AD24" s="1"/>
  <c r="M266" i="6"/>
  <c r="O266" s="1"/>
  <c r="AD131"/>
  <c r="AQ143"/>
  <c r="AQ136"/>
  <c r="AQ133"/>
  <c r="AQ141"/>
  <c r="AQ139"/>
  <c r="AQ137"/>
  <c r="AQ140"/>
  <c r="AQ138"/>
  <c r="AQ134"/>
  <c r="AQ135"/>
  <c r="AB38" i="5" s="1"/>
  <c r="AQ142" i="6"/>
  <c r="AQ144"/>
  <c r="AC515"/>
  <c r="BZ518"/>
  <c r="BZ520"/>
  <c r="BZ528"/>
  <c r="BZ519"/>
  <c r="BK41" i="5" s="1"/>
  <c r="BZ517" i="6"/>
  <c r="BZ522"/>
  <c r="BZ526"/>
  <c r="BZ521"/>
  <c r="BZ527"/>
  <c r="BZ523"/>
  <c r="BZ524"/>
  <c r="BZ525"/>
  <c r="AC531"/>
  <c r="BZ543"/>
  <c r="BZ539"/>
  <c r="BZ544"/>
  <c r="BZ542"/>
  <c r="BZ533"/>
  <c r="BZ535"/>
  <c r="BK33" i="5" s="1"/>
  <c r="BZ534" i="6"/>
  <c r="BZ541"/>
  <c r="BZ536"/>
  <c r="BZ537"/>
  <c r="BZ540"/>
  <c r="BZ538"/>
  <c r="AC3"/>
  <c r="AD8"/>
  <c r="AD7"/>
  <c r="O37" i="5" s="1"/>
  <c r="O42" s="1"/>
  <c r="AD12" i="6"/>
  <c r="AD9"/>
  <c r="AD6"/>
  <c r="AD5"/>
  <c r="AD15"/>
  <c r="AD14"/>
  <c r="AD16"/>
  <c r="AD11"/>
  <c r="AD10"/>
  <c r="AD13"/>
  <c r="O27" i="13"/>
  <c r="P27" s="1"/>
  <c r="R27" s="1"/>
  <c r="Q27"/>
  <c r="U24"/>
  <c r="W24"/>
  <c r="AC275" i="6"/>
  <c r="BB288"/>
  <c r="BB284"/>
  <c r="BB287"/>
  <c r="BB278"/>
  <c r="BB283"/>
  <c r="BB277"/>
  <c r="BB279"/>
  <c r="AM31" i="5" s="1"/>
  <c r="BB285" i="6"/>
  <c r="BB281"/>
  <c r="BB280"/>
  <c r="BB286"/>
  <c r="BB282"/>
  <c r="O10" i="14"/>
  <c r="P10" s="1"/>
  <c r="Q28" i="13" l="1"/>
  <c r="O28"/>
  <c r="P28" s="1"/>
  <c r="R28" s="1"/>
  <c r="N394" i="6"/>
  <c r="L394"/>
  <c r="Q393"/>
  <c r="R393"/>
  <c r="C28" i="13"/>
  <c r="D28" s="1"/>
  <c r="F28" s="1"/>
  <c r="E28"/>
  <c r="AC25"/>
  <c r="AA25"/>
  <c r="AB25" s="1"/>
  <c r="AD25" s="1"/>
  <c r="L142" i="6"/>
  <c r="R141"/>
  <c r="N142"/>
  <c r="Q141"/>
  <c r="O19" i="3"/>
  <c r="O21" i="12"/>
  <c r="O9" i="8"/>
  <c r="AD515" i="6"/>
  <c r="CA523"/>
  <c r="CA519"/>
  <c r="BL41" i="5" s="1"/>
  <c r="CA522" i="6"/>
  <c r="CA525"/>
  <c r="CA521"/>
  <c r="CA518"/>
  <c r="CA526"/>
  <c r="CA517"/>
  <c r="CA528"/>
  <c r="CA520"/>
  <c r="CA527"/>
  <c r="CA524"/>
  <c r="AD531"/>
  <c r="CA540"/>
  <c r="CA539"/>
  <c r="CA543"/>
  <c r="CA533"/>
  <c r="CA535"/>
  <c r="BL33" i="5" s="1"/>
  <c r="CA536" i="6"/>
  <c r="CA537"/>
  <c r="CA542"/>
  <c r="CA544"/>
  <c r="CA538"/>
  <c r="CA534"/>
  <c r="CA541"/>
  <c r="BZ405"/>
  <c r="AD403"/>
  <c r="BO406"/>
  <c r="BO410"/>
  <c r="BO405"/>
  <c r="BO412"/>
  <c r="BO411"/>
  <c r="BO413"/>
  <c r="BO408"/>
  <c r="BO414"/>
  <c r="BO415"/>
  <c r="BO409"/>
  <c r="BO416"/>
  <c r="BO407"/>
  <c r="AZ32" i="5" s="1"/>
  <c r="BW405" i="6"/>
  <c r="BX405"/>
  <c r="BV405"/>
  <c r="BY405"/>
  <c r="J28" i="13"/>
  <c r="L28" s="1"/>
  <c r="P10" i="12"/>
  <c r="P9" i="3"/>
  <c r="N267" i="6"/>
  <c r="R266"/>
  <c r="L267"/>
  <c r="Q266"/>
  <c r="R14"/>
  <c r="N15"/>
  <c r="Q14"/>
  <c r="L15"/>
  <c r="M15" s="1"/>
  <c r="O15" s="1"/>
  <c r="O35" i="5"/>
  <c r="O50"/>
  <c r="AD387" i="6"/>
  <c r="BZ389"/>
  <c r="BO395"/>
  <c r="BO390"/>
  <c r="BO389"/>
  <c r="BO396"/>
  <c r="BO400"/>
  <c r="BO399"/>
  <c r="BO393"/>
  <c r="BO394"/>
  <c r="BO398"/>
  <c r="BO397"/>
  <c r="BO391"/>
  <c r="AZ40" i="5" s="1"/>
  <c r="BO392" i="6"/>
  <c r="BY389"/>
  <c r="BX389"/>
  <c r="BW389"/>
  <c r="V24" i="13"/>
  <c r="X24" s="1"/>
  <c r="O43" i="5"/>
  <c r="M519" i="6"/>
  <c r="O519" s="1"/>
  <c r="AC26" i="13" l="1"/>
  <c r="AA26"/>
  <c r="AB26" s="1"/>
  <c r="AD26" s="1"/>
  <c r="E29"/>
  <c r="C29"/>
  <c r="R15" i="6"/>
  <c r="N16"/>
  <c r="L16"/>
  <c r="Q15"/>
  <c r="Q29" i="13"/>
  <c r="O29"/>
  <c r="N520" i="6"/>
  <c r="O520"/>
  <c r="L520"/>
  <c r="M520" s="1"/>
  <c r="Q519"/>
  <c r="AE531" s="1"/>
  <c r="R519"/>
  <c r="AE515" s="1"/>
  <c r="P21" i="12"/>
  <c r="P19" i="3"/>
  <c r="AP21" i="6"/>
  <c r="AD19"/>
  <c r="AE22"/>
  <c r="AE25"/>
  <c r="AE32"/>
  <c r="AE27"/>
  <c r="AE26"/>
  <c r="AE31"/>
  <c r="AE23"/>
  <c r="P29" i="5" s="1"/>
  <c r="AE21" i="6"/>
  <c r="AE24"/>
  <c r="AE30"/>
  <c r="AE28"/>
  <c r="AE29"/>
  <c r="AN21"/>
  <c r="AO21"/>
  <c r="AM21"/>
  <c r="AL21"/>
  <c r="AK21"/>
  <c r="AP5"/>
  <c r="AD3"/>
  <c r="AE11"/>
  <c r="AE16"/>
  <c r="AE12"/>
  <c r="AE6"/>
  <c r="AE5"/>
  <c r="AE9"/>
  <c r="AE13"/>
  <c r="AE15"/>
  <c r="AE7"/>
  <c r="P37" i="5" s="1"/>
  <c r="P42" s="1"/>
  <c r="AE10" i="6"/>
  <c r="AE14"/>
  <c r="AE8"/>
  <c r="AL5"/>
  <c r="AO5"/>
  <c r="AN5"/>
  <c r="AM5"/>
  <c r="AD259"/>
  <c r="BC262"/>
  <c r="BC264"/>
  <c r="BC272"/>
  <c r="BC271"/>
  <c r="BC267"/>
  <c r="BC268"/>
  <c r="BC269"/>
  <c r="BC265"/>
  <c r="BC261"/>
  <c r="BC263"/>
  <c r="AN39" i="5" s="1"/>
  <c r="BC270" i="6"/>
  <c r="BC266"/>
  <c r="P9" i="8"/>
  <c r="K29" i="13"/>
  <c r="I29"/>
  <c r="J29" s="1"/>
  <c r="L29" s="1"/>
  <c r="CA389" i="6"/>
  <c r="AE387"/>
  <c r="BP398"/>
  <c r="BP399"/>
  <c r="BP397"/>
  <c r="BP396"/>
  <c r="BP389"/>
  <c r="BP400"/>
  <c r="BP394"/>
  <c r="BP392"/>
  <c r="BP391"/>
  <c r="BA40" i="5" s="1"/>
  <c r="BP390" i="6"/>
  <c r="BP393"/>
  <c r="BP395"/>
  <c r="BQ389"/>
  <c r="BR389"/>
  <c r="BS389"/>
  <c r="BT389"/>
  <c r="BU389"/>
  <c r="BV389"/>
  <c r="P43" i="5"/>
  <c r="M267" i="6"/>
  <c r="O267" s="1"/>
  <c r="M142"/>
  <c r="O142" s="1"/>
  <c r="M394"/>
  <c r="O394" s="1"/>
  <c r="U25" i="13"/>
  <c r="W25"/>
  <c r="P50" i="5"/>
  <c r="AD275" i="6"/>
  <c r="BC280"/>
  <c r="BC279"/>
  <c r="AN31" i="5" s="1"/>
  <c r="BC277" i="6"/>
  <c r="BC287"/>
  <c r="BC285"/>
  <c r="BC284"/>
  <c r="BC288"/>
  <c r="BC278"/>
  <c r="BC283"/>
  <c r="BC286"/>
  <c r="BC281"/>
  <c r="BC282"/>
  <c r="O19" i="8"/>
  <c r="AE147" i="6"/>
  <c r="BC149"/>
  <c r="AR154"/>
  <c r="AR153"/>
  <c r="AR156"/>
  <c r="AR158"/>
  <c r="AR157"/>
  <c r="AR152"/>
  <c r="AR159"/>
  <c r="AR150"/>
  <c r="AR160"/>
  <c r="AR149"/>
  <c r="AR151"/>
  <c r="AC30" i="5" s="1"/>
  <c r="AR155" i="6"/>
  <c r="AS149"/>
  <c r="AT149"/>
  <c r="AU149"/>
  <c r="BB149"/>
  <c r="BA149"/>
  <c r="AX149"/>
  <c r="AY149"/>
  <c r="AW149"/>
  <c r="AV149"/>
  <c r="AZ149"/>
  <c r="AE131"/>
  <c r="BC133"/>
  <c r="AR138"/>
  <c r="AR140"/>
  <c r="AR144"/>
  <c r="AR136"/>
  <c r="AR137"/>
  <c r="AR133"/>
  <c r="AR135"/>
  <c r="AC38" i="5" s="1"/>
  <c r="AR142" i="6"/>
  <c r="AR139"/>
  <c r="AR141"/>
  <c r="AR143"/>
  <c r="AR134"/>
  <c r="AS133"/>
  <c r="AT133"/>
  <c r="AU133"/>
  <c r="AX133"/>
  <c r="BB133"/>
  <c r="BA133"/>
  <c r="AY133"/>
  <c r="AV133"/>
  <c r="AW133"/>
  <c r="AZ133"/>
  <c r="AE403"/>
  <c r="CA405"/>
  <c r="BP411"/>
  <c r="BP406"/>
  <c r="BQ405"/>
  <c r="BP413"/>
  <c r="BP408"/>
  <c r="BP412"/>
  <c r="BP416"/>
  <c r="BP410"/>
  <c r="BP405"/>
  <c r="BP409"/>
  <c r="BP414"/>
  <c r="BP415"/>
  <c r="BP407"/>
  <c r="BA32" i="5" s="1"/>
  <c r="BR405" i="6"/>
  <c r="BS405"/>
  <c r="BT405"/>
  <c r="BU405"/>
  <c r="K30" i="13" l="1"/>
  <c r="I30"/>
  <c r="J30" s="1"/>
  <c r="L30" s="1"/>
  <c r="AC27"/>
  <c r="AA27"/>
  <c r="AB27" s="1"/>
  <c r="AD27" s="1"/>
  <c r="N143" i="6"/>
  <c r="Q142"/>
  <c r="L143"/>
  <c r="M143" s="1"/>
  <c r="O143" s="1"/>
  <c r="R142"/>
  <c r="N268"/>
  <c r="R267"/>
  <c r="L268"/>
  <c r="M268" s="1"/>
  <c r="Q267"/>
  <c r="O268"/>
  <c r="P34" i="5"/>
  <c r="P35" s="1"/>
  <c r="Q10" i="14"/>
  <c r="P19" i="8"/>
  <c r="AQ5" i="6"/>
  <c r="AE3"/>
  <c r="AF11"/>
  <c r="AF10"/>
  <c r="AF7"/>
  <c r="Q37" i="5" s="1"/>
  <c r="Q42" s="1"/>
  <c r="AF15" i="6"/>
  <c r="AF14"/>
  <c r="AF8"/>
  <c r="AF9"/>
  <c r="AF16"/>
  <c r="AF13"/>
  <c r="AF12"/>
  <c r="AF6"/>
  <c r="AF5"/>
  <c r="AG5"/>
  <c r="AH5"/>
  <c r="AI5"/>
  <c r="AJ5"/>
  <c r="AK5"/>
  <c r="V25" i="13"/>
  <c r="X25" s="1"/>
  <c r="P29"/>
  <c r="R29" s="1"/>
  <c r="M16" i="6"/>
  <c r="O16" s="1"/>
  <c r="D29" i="13"/>
  <c r="F29" s="1"/>
  <c r="Q19" i="3"/>
  <c r="Q21" i="12"/>
  <c r="L395" i="6"/>
  <c r="Q394"/>
  <c r="N395"/>
  <c r="R394"/>
  <c r="Q9" i="3"/>
  <c r="Q10" i="12"/>
  <c r="N521" i="6"/>
  <c r="L521"/>
  <c r="M521" s="1"/>
  <c r="O521" s="1"/>
  <c r="Q520"/>
  <c r="AF531" s="1"/>
  <c r="R520"/>
  <c r="AF515" s="1"/>
  <c r="AE19"/>
  <c r="AQ21"/>
  <c r="AF21"/>
  <c r="AF28"/>
  <c r="AF26"/>
  <c r="AF31"/>
  <c r="AF25"/>
  <c r="AF27"/>
  <c r="AF29"/>
  <c r="AF30"/>
  <c r="AF24"/>
  <c r="AF23"/>
  <c r="Q29" i="5" s="1"/>
  <c r="Q34" s="1"/>
  <c r="AF32" i="6"/>
  <c r="AF22"/>
  <c r="AG21"/>
  <c r="AH21"/>
  <c r="AI21"/>
  <c r="AJ21"/>
  <c r="Q43" i="5"/>
  <c r="L522" i="6" l="1"/>
  <c r="Q521"/>
  <c r="AG531" s="1"/>
  <c r="R521"/>
  <c r="AG515" s="1"/>
  <c r="N522"/>
  <c r="N144"/>
  <c r="Q143"/>
  <c r="L144"/>
  <c r="M144" s="1"/>
  <c r="R143"/>
  <c r="O144"/>
  <c r="AC28" i="13"/>
  <c r="AA28"/>
  <c r="AB28" s="1"/>
  <c r="AD28" s="1"/>
  <c r="K31"/>
  <c r="I31"/>
  <c r="Q9" i="8"/>
  <c r="F52" i="3"/>
  <c r="AF387" i="6"/>
  <c r="BQ398"/>
  <c r="BQ392"/>
  <c r="BQ393"/>
  <c r="BQ390"/>
  <c r="BQ395"/>
  <c r="BQ400"/>
  <c r="BQ391"/>
  <c r="BB40" i="5" s="1"/>
  <c r="BQ394" i="6"/>
  <c r="BQ399"/>
  <c r="BQ397"/>
  <c r="BQ396"/>
  <c r="AF403"/>
  <c r="BQ416"/>
  <c r="BQ408"/>
  <c r="BQ414"/>
  <c r="BQ411"/>
  <c r="BQ407"/>
  <c r="BB32" i="5" s="1"/>
  <c r="BQ413" i="6"/>
  <c r="BQ412"/>
  <c r="BQ406"/>
  <c r="BQ409"/>
  <c r="BQ415"/>
  <c r="BQ410"/>
  <c r="C30" i="13"/>
  <c r="E30"/>
  <c r="O30"/>
  <c r="Q30"/>
  <c r="Q50" i="5"/>
  <c r="Q35"/>
  <c r="BO277" i="6"/>
  <c r="AE275"/>
  <c r="BD282"/>
  <c r="BD281"/>
  <c r="BD288"/>
  <c r="BD285"/>
  <c r="BD278"/>
  <c r="BD287"/>
  <c r="BD283"/>
  <c r="BD280"/>
  <c r="BD286"/>
  <c r="BD277"/>
  <c r="BD279"/>
  <c r="AO31" i="5" s="1"/>
  <c r="BD284" i="6"/>
  <c r="BE277"/>
  <c r="BF277"/>
  <c r="BG277"/>
  <c r="BJ277"/>
  <c r="BK277"/>
  <c r="BL277"/>
  <c r="BM277"/>
  <c r="BN277"/>
  <c r="BI277"/>
  <c r="BH277"/>
  <c r="AE259"/>
  <c r="BO261"/>
  <c r="BD272"/>
  <c r="BD261"/>
  <c r="BD262"/>
  <c r="BD267"/>
  <c r="BD268"/>
  <c r="BD266"/>
  <c r="BD263"/>
  <c r="AO39" i="5" s="1"/>
  <c r="BD265" i="6"/>
  <c r="BD264"/>
  <c r="BD270"/>
  <c r="BD271"/>
  <c r="BD269"/>
  <c r="BE261"/>
  <c r="BF261"/>
  <c r="BG261"/>
  <c r="BH261"/>
  <c r="BN261"/>
  <c r="BL261"/>
  <c r="BJ261"/>
  <c r="BM261"/>
  <c r="BI261"/>
  <c r="BK261"/>
  <c r="AF131"/>
  <c r="AS142"/>
  <c r="AS137"/>
  <c r="AS136"/>
  <c r="AS143"/>
  <c r="AS139"/>
  <c r="AS144"/>
  <c r="AS140"/>
  <c r="AS141"/>
  <c r="AS138"/>
  <c r="AS135"/>
  <c r="AD38" i="5" s="1"/>
  <c r="AS134" i="6"/>
  <c r="Q19" i="8"/>
  <c r="F58" i="3"/>
  <c r="Q16" i="6"/>
  <c r="L17"/>
  <c r="N17"/>
  <c r="R16"/>
  <c r="W26" i="13"/>
  <c r="X26"/>
  <c r="U26"/>
  <c r="V26" s="1"/>
  <c r="R9" i="3"/>
  <c r="R10" i="12"/>
  <c r="N269" i="6"/>
  <c r="R268"/>
  <c r="L269"/>
  <c r="Q268"/>
  <c r="AF147"/>
  <c r="AS157"/>
  <c r="AS160"/>
  <c r="AS158"/>
  <c r="AS159"/>
  <c r="AS153"/>
  <c r="AS155"/>
  <c r="AS152"/>
  <c r="AS150"/>
  <c r="AS156"/>
  <c r="AS151"/>
  <c r="AD30" i="5" s="1"/>
  <c r="AS154" i="6"/>
  <c r="M395"/>
  <c r="O395" s="1"/>
  <c r="R10" i="14"/>
  <c r="AC29" i="13" l="1"/>
  <c r="AA29"/>
  <c r="AB29" s="1"/>
  <c r="AD29" s="1"/>
  <c r="AF275" i="6"/>
  <c r="BE286"/>
  <c r="BE284"/>
  <c r="BE282"/>
  <c r="BE278"/>
  <c r="BE283"/>
  <c r="BE287"/>
  <c r="BE280"/>
  <c r="BE288"/>
  <c r="BE281"/>
  <c r="BE279"/>
  <c r="AP31" i="5" s="1"/>
  <c r="BE285" i="6"/>
  <c r="R9" i="8"/>
  <c r="U27" i="13"/>
  <c r="W27"/>
  <c r="AF3" i="6"/>
  <c r="AG9"/>
  <c r="AG14"/>
  <c r="AG13"/>
  <c r="AG6"/>
  <c r="AG8"/>
  <c r="AG16"/>
  <c r="AG10"/>
  <c r="AG7"/>
  <c r="R37" i="5" s="1"/>
  <c r="R42" s="1"/>
  <c r="AG11" i="6"/>
  <c r="AG15"/>
  <c r="AG12"/>
  <c r="AF19"/>
  <c r="AG24"/>
  <c r="AG27"/>
  <c r="AG23"/>
  <c r="R29" i="5" s="1"/>
  <c r="R34" s="1"/>
  <c r="AG28" i="6"/>
  <c r="AG31"/>
  <c r="AG26"/>
  <c r="AG30"/>
  <c r="AG25"/>
  <c r="AG29"/>
  <c r="AG22"/>
  <c r="AG32"/>
  <c r="R35" i="5"/>
  <c r="R50"/>
  <c r="F52" i="8"/>
  <c r="AG131" i="6"/>
  <c r="AT134"/>
  <c r="AT142"/>
  <c r="AT144"/>
  <c r="AT138"/>
  <c r="AT136"/>
  <c r="AT139"/>
  <c r="AT135"/>
  <c r="AE38" i="5" s="1"/>
  <c r="AT137" i="6"/>
  <c r="AT141"/>
  <c r="AT140"/>
  <c r="AT143"/>
  <c r="AG147"/>
  <c r="AT155"/>
  <c r="AT159"/>
  <c r="AT152"/>
  <c r="AT150"/>
  <c r="AT157"/>
  <c r="AT160"/>
  <c r="AT158"/>
  <c r="AT154"/>
  <c r="AT153"/>
  <c r="AT156"/>
  <c r="AT151"/>
  <c r="AE30" i="5" s="1"/>
  <c r="S10" i="14"/>
  <c r="P30" i="13"/>
  <c r="R30" s="1"/>
  <c r="J31"/>
  <c r="L31" s="1"/>
  <c r="M522" i="6"/>
  <c r="O522" s="1"/>
  <c r="N396"/>
  <c r="Q395"/>
  <c r="L396"/>
  <c r="R395"/>
  <c r="AF259"/>
  <c r="BE265"/>
  <c r="BE267"/>
  <c r="BE268"/>
  <c r="BE266"/>
  <c r="BE264"/>
  <c r="BE262"/>
  <c r="BE272"/>
  <c r="BE270"/>
  <c r="BE263"/>
  <c r="AP39" i="5" s="1"/>
  <c r="BE271" i="6"/>
  <c r="BE269"/>
  <c r="F58" i="8"/>
  <c r="R19" i="3"/>
  <c r="R21" i="12"/>
  <c r="L145" i="6"/>
  <c r="Q144"/>
  <c r="N145"/>
  <c r="R144"/>
  <c r="M269"/>
  <c r="O269" s="1"/>
  <c r="M17"/>
  <c r="O17" s="1"/>
  <c r="D30" i="13"/>
  <c r="F30" s="1"/>
  <c r="AC30" l="1"/>
  <c r="AA30"/>
  <c r="AB30" s="1"/>
  <c r="AD30" s="1"/>
  <c r="N18" i="6"/>
  <c r="R17"/>
  <c r="Q17"/>
  <c r="L18"/>
  <c r="N270"/>
  <c r="R269"/>
  <c r="L270"/>
  <c r="M270" s="1"/>
  <c r="O270" s="1"/>
  <c r="Q269"/>
  <c r="AH131"/>
  <c r="BF134"/>
  <c r="AU138"/>
  <c r="AU134"/>
  <c r="AU143"/>
  <c r="AU140"/>
  <c r="AU142"/>
  <c r="AU136"/>
  <c r="AU144"/>
  <c r="AU141"/>
  <c r="AU135"/>
  <c r="AF38" i="5" s="1"/>
  <c r="AU137" i="6"/>
  <c r="AU139"/>
  <c r="AV134"/>
  <c r="AW134"/>
  <c r="AX134"/>
  <c r="BD134"/>
  <c r="BA134"/>
  <c r="AZ134"/>
  <c r="BC134"/>
  <c r="BB134"/>
  <c r="AY134"/>
  <c r="BF150"/>
  <c r="AH147"/>
  <c r="AU153"/>
  <c r="AU151"/>
  <c r="AF30" i="5" s="1"/>
  <c r="AU158" i="6"/>
  <c r="AU157"/>
  <c r="AU156"/>
  <c r="AU150"/>
  <c r="AU159"/>
  <c r="AU160"/>
  <c r="AU154"/>
  <c r="AU152"/>
  <c r="AU155"/>
  <c r="AV150"/>
  <c r="AW150"/>
  <c r="AZ150"/>
  <c r="AX150"/>
  <c r="BA150"/>
  <c r="AY150"/>
  <c r="BD150"/>
  <c r="BC150"/>
  <c r="BB150"/>
  <c r="AG403"/>
  <c r="BR414"/>
  <c r="BR409"/>
  <c r="BR406"/>
  <c r="BR413"/>
  <c r="BR416"/>
  <c r="BR410"/>
  <c r="BR411"/>
  <c r="BR408"/>
  <c r="BR415"/>
  <c r="BR412"/>
  <c r="BR407"/>
  <c r="BC32" i="5" s="1"/>
  <c r="L523" i="6"/>
  <c r="M523" s="1"/>
  <c r="R522"/>
  <c r="AH515" s="1"/>
  <c r="Q522"/>
  <c r="AH531" s="1"/>
  <c r="N523"/>
  <c r="O523"/>
  <c r="Q31" i="13"/>
  <c r="O31"/>
  <c r="P31" s="1"/>
  <c r="R31" s="1"/>
  <c r="S50" i="5"/>
  <c r="S9" i="3"/>
  <c r="S10" i="12"/>
  <c r="R43" i="5"/>
  <c r="M396" i="6"/>
  <c r="O396" s="1"/>
  <c r="V27" i="13"/>
  <c r="X27" s="1"/>
  <c r="E31"/>
  <c r="C31"/>
  <c r="D31" s="1"/>
  <c r="F31" s="1"/>
  <c r="R19" i="8"/>
  <c r="AG387" i="6"/>
  <c r="BR393"/>
  <c r="BR392"/>
  <c r="BR397"/>
  <c r="BR395"/>
  <c r="BR398"/>
  <c r="BR396"/>
  <c r="BR400"/>
  <c r="BR399"/>
  <c r="BR391"/>
  <c r="BC40" i="5" s="1"/>
  <c r="BR390" i="6"/>
  <c r="BR394"/>
  <c r="I32" i="13"/>
  <c r="K32"/>
  <c r="S19" i="3"/>
  <c r="S21" i="12"/>
  <c r="M145" i="6"/>
  <c r="O145" s="1"/>
  <c r="BE150"/>
  <c r="BE134"/>
  <c r="C32" i="13" l="1"/>
  <c r="D32" s="1"/>
  <c r="F32" s="1"/>
  <c r="E32"/>
  <c r="O32"/>
  <c r="Q32"/>
  <c r="Q270" i="6"/>
  <c r="N271"/>
  <c r="L271"/>
  <c r="M271" s="1"/>
  <c r="O271" s="1"/>
  <c r="R270"/>
  <c r="AA31" i="13"/>
  <c r="AB31" s="1"/>
  <c r="AC31"/>
  <c r="AD31"/>
  <c r="T21" i="12"/>
  <c r="T19" i="3"/>
  <c r="AG275" i="6"/>
  <c r="BQ278"/>
  <c r="BF281"/>
  <c r="BF279"/>
  <c r="AQ31" i="5" s="1"/>
  <c r="BF284" i="6"/>
  <c r="BF288"/>
  <c r="BF285"/>
  <c r="BF287"/>
  <c r="BF286"/>
  <c r="BF278"/>
  <c r="BF282"/>
  <c r="BF280"/>
  <c r="BF283"/>
  <c r="BM278"/>
  <c r="BO278"/>
  <c r="BL278"/>
  <c r="BP278"/>
  <c r="BN278"/>
  <c r="AG3"/>
  <c r="AH7"/>
  <c r="S37" i="5" s="1"/>
  <c r="S42" s="1"/>
  <c r="AH16" i="6"/>
  <c r="AH10"/>
  <c r="AH14"/>
  <c r="AH6"/>
  <c r="AH12"/>
  <c r="AH11"/>
  <c r="AH8"/>
  <c r="AH13"/>
  <c r="AH9"/>
  <c r="AH15"/>
  <c r="J32" i="13"/>
  <c r="L32" s="1"/>
  <c r="M18" i="6"/>
  <c r="O18" s="1"/>
  <c r="N146"/>
  <c r="R145"/>
  <c r="L146"/>
  <c r="M146" s="1"/>
  <c r="Q145"/>
  <c r="O146"/>
  <c r="S19" i="8"/>
  <c r="U28" i="13"/>
  <c r="W28"/>
  <c r="L397" i="6"/>
  <c r="N397"/>
  <c r="Q396"/>
  <c r="R396"/>
  <c r="S9" i="8"/>
  <c r="N524" i="6"/>
  <c r="O524"/>
  <c r="L524"/>
  <c r="M524" s="1"/>
  <c r="R523"/>
  <c r="AI515" s="1"/>
  <c r="Q523"/>
  <c r="AI531" s="1"/>
  <c r="BQ262"/>
  <c r="AG259"/>
  <c r="BF264"/>
  <c r="BF263"/>
  <c r="AQ39" i="5" s="1"/>
  <c r="BF265" i="6"/>
  <c r="BF262"/>
  <c r="BF268"/>
  <c r="BF270"/>
  <c r="BF267"/>
  <c r="BF269"/>
  <c r="BF266"/>
  <c r="BF271"/>
  <c r="BF272"/>
  <c r="BN262"/>
  <c r="BL262"/>
  <c r="BO262"/>
  <c r="BP262"/>
  <c r="BM262"/>
  <c r="AG19"/>
  <c r="AH28"/>
  <c r="AH31"/>
  <c r="AH27"/>
  <c r="AH29"/>
  <c r="AH22"/>
  <c r="AH32"/>
  <c r="AH26"/>
  <c r="AH25"/>
  <c r="AH30"/>
  <c r="AH24"/>
  <c r="AH23"/>
  <c r="S29" i="5" s="1"/>
  <c r="S43"/>
  <c r="L272" i="6" l="1"/>
  <c r="Q271"/>
  <c r="N272"/>
  <c r="R271"/>
  <c r="E33" i="13"/>
  <c r="C33"/>
  <c r="AH403" i="6"/>
  <c r="BS414"/>
  <c r="BS408"/>
  <c r="BS406"/>
  <c r="BS416"/>
  <c r="BS412"/>
  <c r="BS409"/>
  <c r="BS413"/>
  <c r="BS407"/>
  <c r="BD32" i="5" s="1"/>
  <c r="BS415" i="6"/>
  <c r="BS411"/>
  <c r="BS410"/>
  <c r="BT406"/>
  <c r="BU406"/>
  <c r="BV406"/>
  <c r="BW406"/>
  <c r="BZ406"/>
  <c r="BX406"/>
  <c r="CA406"/>
  <c r="BY406"/>
  <c r="N147"/>
  <c r="Q146"/>
  <c r="L147"/>
  <c r="M147" s="1"/>
  <c r="R146"/>
  <c r="O147"/>
  <c r="T9" i="3"/>
  <c r="T10" i="12"/>
  <c r="AH259" i="6"/>
  <c r="BR262"/>
  <c r="BG268"/>
  <c r="BG272"/>
  <c r="BG271"/>
  <c r="BG262"/>
  <c r="BG264"/>
  <c r="BG266"/>
  <c r="BG267"/>
  <c r="BG269"/>
  <c r="BG263"/>
  <c r="AR39" i="5" s="1"/>
  <c r="BG265" i="6"/>
  <c r="BG270"/>
  <c r="BH262"/>
  <c r="BI262"/>
  <c r="BJ262"/>
  <c r="BK262"/>
  <c r="M397"/>
  <c r="O397" s="1"/>
  <c r="S34" i="5"/>
  <c r="S35" s="1"/>
  <c r="T10" i="14"/>
  <c r="N525" i="6"/>
  <c r="L525"/>
  <c r="M525" s="1"/>
  <c r="O525" s="1"/>
  <c r="Q524"/>
  <c r="AJ531" s="1"/>
  <c r="R524"/>
  <c r="AJ515" s="1"/>
  <c r="AH387"/>
  <c r="BS397"/>
  <c r="BS391"/>
  <c r="BD40" i="5" s="1"/>
  <c r="BS393" i="6"/>
  <c r="BS396"/>
  <c r="BS399"/>
  <c r="BS395"/>
  <c r="BS392"/>
  <c r="BS398"/>
  <c r="BS390"/>
  <c r="BS394"/>
  <c r="BS400"/>
  <c r="BT390"/>
  <c r="BU390"/>
  <c r="BV390"/>
  <c r="BW390"/>
  <c r="BZ390"/>
  <c r="BX390"/>
  <c r="BY390"/>
  <c r="CA390"/>
  <c r="AI147"/>
  <c r="AV151"/>
  <c r="AG30" i="5" s="1"/>
  <c r="AV153" i="6"/>
  <c r="AV152"/>
  <c r="AV159"/>
  <c r="AV158"/>
  <c r="AV156"/>
  <c r="AV157"/>
  <c r="AV160"/>
  <c r="AV155"/>
  <c r="AV154"/>
  <c r="AI131"/>
  <c r="AV139"/>
  <c r="AV144"/>
  <c r="AV142"/>
  <c r="AV143"/>
  <c r="AV138"/>
  <c r="AV140"/>
  <c r="AV137"/>
  <c r="AV135"/>
  <c r="AG38" i="5" s="1"/>
  <c r="AV136" i="6"/>
  <c r="AV141"/>
  <c r="L19"/>
  <c r="N19"/>
  <c r="R18"/>
  <c r="Q18"/>
  <c r="I33" i="13"/>
  <c r="K33"/>
  <c r="T19" i="8"/>
  <c r="AA32" i="13"/>
  <c r="AC32"/>
  <c r="BR278" i="6"/>
  <c r="AH275"/>
  <c r="BG278"/>
  <c r="BG284"/>
  <c r="BG279"/>
  <c r="AR31" i="5" s="1"/>
  <c r="BG288" i="6"/>
  <c r="BG282"/>
  <c r="BG286"/>
  <c r="BG283"/>
  <c r="BG285"/>
  <c r="BG280"/>
  <c r="BG287"/>
  <c r="BG281"/>
  <c r="BH278"/>
  <c r="BI278"/>
  <c r="BJ278"/>
  <c r="BK278"/>
  <c r="V28" i="13"/>
  <c r="X28" s="1"/>
  <c r="P32"/>
  <c r="R32" s="1"/>
  <c r="N526" i="6" l="1"/>
  <c r="R525"/>
  <c r="AK515" s="1"/>
  <c r="Q525"/>
  <c r="AK531" s="1"/>
  <c r="L526"/>
  <c r="M526" s="1"/>
  <c r="O526" s="1"/>
  <c r="U29" i="13"/>
  <c r="W29"/>
  <c r="AH19" i="6"/>
  <c r="AT22"/>
  <c r="AI31"/>
  <c r="AI32"/>
  <c r="AI30"/>
  <c r="AI22"/>
  <c r="AI23"/>
  <c r="T29" i="5" s="1"/>
  <c r="T34" s="1"/>
  <c r="AI24" i="6"/>
  <c r="AI27"/>
  <c r="AI28"/>
  <c r="AI29"/>
  <c r="AI25"/>
  <c r="AI26"/>
  <c r="AJ22"/>
  <c r="AK22"/>
  <c r="AM22"/>
  <c r="AL22"/>
  <c r="AO22"/>
  <c r="AQ22"/>
  <c r="AP22"/>
  <c r="AS22"/>
  <c r="AR22"/>
  <c r="AN22"/>
  <c r="T9" i="8"/>
  <c r="AJ131" i="6"/>
  <c r="AW140"/>
  <c r="AW137"/>
  <c r="AW139"/>
  <c r="AW136"/>
  <c r="AW144"/>
  <c r="AW142"/>
  <c r="AW135"/>
  <c r="AH38" i="5" s="1"/>
  <c r="AW138" i="6"/>
  <c r="AW143"/>
  <c r="AW141"/>
  <c r="AJ147"/>
  <c r="AW152"/>
  <c r="AW153"/>
  <c r="AW160"/>
  <c r="AW154"/>
  <c r="AW157"/>
  <c r="AW158"/>
  <c r="AW151"/>
  <c r="AH30" i="5" s="1"/>
  <c r="AW159" i="6"/>
  <c r="AW155"/>
  <c r="AW156"/>
  <c r="AI259"/>
  <c r="BH270"/>
  <c r="BH272"/>
  <c r="BH269"/>
  <c r="BH265"/>
  <c r="BH268"/>
  <c r="BH267"/>
  <c r="BH263"/>
  <c r="AS39" i="5" s="1"/>
  <c r="BH266" i="6"/>
  <c r="BH271"/>
  <c r="BH264"/>
  <c r="AI275"/>
  <c r="BH284"/>
  <c r="BH280"/>
  <c r="BH281"/>
  <c r="BH279"/>
  <c r="AS31" i="5" s="1"/>
  <c r="BH283" i="6"/>
  <c r="BH282"/>
  <c r="BH285"/>
  <c r="BH288"/>
  <c r="BH287"/>
  <c r="BH286"/>
  <c r="AB32" i="13"/>
  <c r="AD32" s="1"/>
  <c r="J33"/>
  <c r="L33" s="1"/>
  <c r="M19" i="6"/>
  <c r="O19" s="1"/>
  <c r="U10" i="14"/>
  <c r="D33" i="13"/>
  <c r="F33" s="1"/>
  <c r="M272" i="6"/>
  <c r="O272" s="1"/>
  <c r="Q33" i="13"/>
  <c r="O33"/>
  <c r="AT6" i="6"/>
  <c r="AH3"/>
  <c r="AI6"/>
  <c r="AI7"/>
  <c r="T37" i="5" s="1"/>
  <c r="T42" s="1"/>
  <c r="AI8" i="6"/>
  <c r="AI15"/>
  <c r="AI12"/>
  <c r="AI14"/>
  <c r="AI11"/>
  <c r="AI10"/>
  <c r="AI16"/>
  <c r="AI9"/>
  <c r="AI13"/>
  <c r="AJ6"/>
  <c r="AK6"/>
  <c r="AL6"/>
  <c r="AN6"/>
  <c r="AM6"/>
  <c r="AO6"/>
  <c r="AS6"/>
  <c r="AQ6"/>
  <c r="AR6"/>
  <c r="AP6"/>
  <c r="T35" i="5"/>
  <c r="T50"/>
  <c r="L398" i="6"/>
  <c r="Q397"/>
  <c r="N398"/>
  <c r="R397"/>
  <c r="L148"/>
  <c r="M148" s="1"/>
  <c r="O148" s="1"/>
  <c r="Q147"/>
  <c r="N148"/>
  <c r="R147"/>
  <c r="L149" l="1"/>
  <c r="R148"/>
  <c r="N149"/>
  <c r="Q148"/>
  <c r="N527"/>
  <c r="R526"/>
  <c r="AL515" s="1"/>
  <c r="Q526"/>
  <c r="AL531" s="1"/>
  <c r="L527"/>
  <c r="BI135"/>
  <c r="AT38" i="5" s="1"/>
  <c r="AK131" i="6"/>
  <c r="AX139"/>
  <c r="AX136"/>
  <c r="AX143"/>
  <c r="AX144"/>
  <c r="AX138"/>
  <c r="AX135"/>
  <c r="AI38" i="5" s="1"/>
  <c r="AI42" s="1"/>
  <c r="AX141" i="6"/>
  <c r="AX137"/>
  <c r="AX140"/>
  <c r="AX142"/>
  <c r="AY135"/>
  <c r="AJ38" i="5" s="1"/>
  <c r="AJ42" s="1"/>
  <c r="AZ135" i="6"/>
  <c r="AK38" i="5" s="1"/>
  <c r="AK42" s="1"/>
  <c r="BA135" i="6"/>
  <c r="AL38" i="5" s="1"/>
  <c r="AL42" s="1"/>
  <c r="BB135" i="6"/>
  <c r="AM38" i="5" s="1"/>
  <c r="AM42" s="1"/>
  <c r="BF135" i="6"/>
  <c r="AQ38" i="5" s="1"/>
  <c r="AQ42" s="1"/>
  <c r="BE135" i="6"/>
  <c r="AP38" i="5" s="1"/>
  <c r="AP42" s="1"/>
  <c r="BG135" i="6"/>
  <c r="AR38" i="5" s="1"/>
  <c r="AR42" s="1"/>
  <c r="BD135" i="6"/>
  <c r="AO38" i="5" s="1"/>
  <c r="AO42" s="1"/>
  <c r="BC135" i="6"/>
  <c r="AN38" i="5" s="1"/>
  <c r="AN42" s="1"/>
  <c r="BI151" i="6"/>
  <c r="AT30" i="5" s="1"/>
  <c r="AK147" i="6"/>
  <c r="AX154"/>
  <c r="AX160"/>
  <c r="AX152"/>
  <c r="AX158"/>
  <c r="AX157"/>
  <c r="AX155"/>
  <c r="AX151"/>
  <c r="AI30" i="5" s="1"/>
  <c r="AI34" s="1"/>
  <c r="AX156" i="6"/>
  <c r="AX153"/>
  <c r="AX159"/>
  <c r="AY151"/>
  <c r="AJ30" i="5" s="1"/>
  <c r="AJ34" s="1"/>
  <c r="AZ151" i="6"/>
  <c r="AK30" i="5" s="1"/>
  <c r="AK34" s="1"/>
  <c r="BA151" i="6"/>
  <c r="AL30" i="5" s="1"/>
  <c r="AL34" s="1"/>
  <c r="BG151" i="6"/>
  <c r="AR30" i="5" s="1"/>
  <c r="AR34" s="1"/>
  <c r="BC151" i="6"/>
  <c r="AN30" i="5" s="1"/>
  <c r="AN34" s="1"/>
  <c r="BF151" i="6"/>
  <c r="AQ30" i="5" s="1"/>
  <c r="AQ34" s="1"/>
  <c r="BD151" i="6"/>
  <c r="AO30" i="5" s="1"/>
  <c r="AO34" s="1"/>
  <c r="BB151" i="6"/>
  <c r="AM30" i="5" s="1"/>
  <c r="AM34" s="1"/>
  <c r="BE151" i="6"/>
  <c r="AP30" i="5" s="1"/>
  <c r="AP34" s="1"/>
  <c r="U50"/>
  <c r="N273" i="6"/>
  <c r="Q272"/>
  <c r="L273"/>
  <c r="M273" s="1"/>
  <c r="O273" s="1"/>
  <c r="R272"/>
  <c r="I34" i="13"/>
  <c r="K34"/>
  <c r="M398" i="6"/>
  <c r="O398" s="1"/>
  <c r="P33" i="13"/>
  <c r="R33" s="1"/>
  <c r="BH151" i="6"/>
  <c r="AS30" i="5" s="1"/>
  <c r="AS34" s="1"/>
  <c r="V29" i="13"/>
  <c r="X29" s="1"/>
  <c r="AI387" i="6"/>
  <c r="BT397"/>
  <c r="BT393"/>
  <c r="BT395"/>
  <c r="BT396"/>
  <c r="BT398"/>
  <c r="BT400"/>
  <c r="BT391"/>
  <c r="BE40" i="5" s="1"/>
  <c r="BT399" i="6"/>
  <c r="BT394"/>
  <c r="BT392"/>
  <c r="AI403"/>
  <c r="BT409"/>
  <c r="BT412"/>
  <c r="BT416"/>
  <c r="BT410"/>
  <c r="BT415"/>
  <c r="BT411"/>
  <c r="BT407"/>
  <c r="BE32" i="5" s="1"/>
  <c r="BT414" i="6"/>
  <c r="BT408"/>
  <c r="BT413"/>
  <c r="U19" i="3"/>
  <c r="U21" i="12"/>
  <c r="U9" i="3"/>
  <c r="U10" i="12"/>
  <c r="T43" i="5"/>
  <c r="E34" i="13"/>
  <c r="C34"/>
  <c r="D34" s="1"/>
  <c r="F34" s="1"/>
  <c r="Q19" i="6"/>
  <c r="R19"/>
  <c r="L20"/>
  <c r="N20"/>
  <c r="AA33" i="13"/>
  <c r="AC33"/>
  <c r="BH135" i="6"/>
  <c r="AS38" i="5" s="1"/>
  <c r="AS42" s="1"/>
  <c r="C35" i="13" l="1"/>
  <c r="E35"/>
  <c r="N274" i="6"/>
  <c r="Q273"/>
  <c r="L274"/>
  <c r="R273"/>
  <c r="AT9" i="3"/>
  <c r="AT10" i="12"/>
  <c r="AI3" i="6"/>
  <c r="AJ9"/>
  <c r="AJ12"/>
  <c r="AJ13"/>
  <c r="AJ15"/>
  <c r="AJ8"/>
  <c r="AJ16"/>
  <c r="AJ11"/>
  <c r="AJ10"/>
  <c r="AJ14"/>
  <c r="AJ7"/>
  <c r="U37" i="5" s="1"/>
  <c r="U42" s="1"/>
  <c r="AI19" i="6"/>
  <c r="AJ32"/>
  <c r="AJ31"/>
  <c r="AJ28"/>
  <c r="AJ23"/>
  <c r="U29" i="5" s="1"/>
  <c r="AJ25" i="6"/>
  <c r="AJ26"/>
  <c r="AJ29"/>
  <c r="AJ30"/>
  <c r="AJ27"/>
  <c r="AJ24"/>
  <c r="U9" i="8"/>
  <c r="U19"/>
  <c r="L399" i="6"/>
  <c r="Q398"/>
  <c r="N399"/>
  <c r="R398"/>
  <c r="AJ259"/>
  <c r="BT263"/>
  <c r="BE39" i="5" s="1"/>
  <c r="BE42" s="1"/>
  <c r="BI266" i="6"/>
  <c r="BI267"/>
  <c r="BI263"/>
  <c r="AT39" i="5" s="1"/>
  <c r="BI271" i="6"/>
  <c r="BI269"/>
  <c r="BI265"/>
  <c r="BI270"/>
  <c r="BI268"/>
  <c r="BI264"/>
  <c r="BI272"/>
  <c r="BR263"/>
  <c r="BC39" i="5" s="1"/>
  <c r="BC42" s="1"/>
  <c r="BS263" i="6"/>
  <c r="BD39" i="5" s="1"/>
  <c r="BD42" s="1"/>
  <c r="BQ263" i="6"/>
  <c r="BB39" i="5" s="1"/>
  <c r="BB42" s="1"/>
  <c r="BP263" i="6"/>
  <c r="BA39" i="5" s="1"/>
  <c r="BA42" s="1"/>
  <c r="V19" i="3"/>
  <c r="V21" i="12"/>
  <c r="AO10"/>
  <c r="AO9" i="3"/>
  <c r="AS9"/>
  <c r="AS10" i="12"/>
  <c r="AR9" i="3"/>
  <c r="AR10" i="12"/>
  <c r="AN9" i="3"/>
  <c r="AN10" i="12"/>
  <c r="AL9" i="3"/>
  <c r="AL10" i="12"/>
  <c r="AJ9" i="3"/>
  <c r="AJ10" i="12"/>
  <c r="AB33" i="13"/>
  <c r="AD33" s="1"/>
  <c r="M20" i="6"/>
  <c r="O20" s="1"/>
  <c r="U43" i="5"/>
  <c r="AT42"/>
  <c r="M527" i="6"/>
  <c r="O527" s="1"/>
  <c r="M149"/>
  <c r="O149" s="1"/>
  <c r="W30" i="13"/>
  <c r="U30"/>
  <c r="V30" s="1"/>
  <c r="X30" s="1"/>
  <c r="Q34"/>
  <c r="R34"/>
  <c r="O34"/>
  <c r="P34" s="1"/>
  <c r="AJ275" i="6"/>
  <c r="BT279"/>
  <c r="BE31" i="5" s="1"/>
  <c r="BE34" s="1"/>
  <c r="BI288" i="6"/>
  <c r="BI286"/>
  <c r="BI280"/>
  <c r="BI281"/>
  <c r="BI284"/>
  <c r="BI279"/>
  <c r="AT31" i="5" s="1"/>
  <c r="BI285" i="6"/>
  <c r="BI283"/>
  <c r="BI282"/>
  <c r="BI287"/>
  <c r="BQ279"/>
  <c r="BB31" i="5" s="1"/>
  <c r="BB34" s="1"/>
  <c r="BR279" i="6"/>
  <c r="BC31" i="5" s="1"/>
  <c r="BC34" s="1"/>
  <c r="BO279" i="6"/>
  <c r="AZ31" i="5" s="1"/>
  <c r="AZ34" s="1"/>
  <c r="BS279" i="6"/>
  <c r="BD31" i="5" s="1"/>
  <c r="BD34" s="1"/>
  <c r="BP279" i="6"/>
  <c r="BA31" i="5" s="1"/>
  <c r="BA34" s="1"/>
  <c r="AP9" i="3"/>
  <c r="AP10" i="12"/>
  <c r="AQ10"/>
  <c r="AQ9" i="3"/>
  <c r="AM10" i="12"/>
  <c r="AM9" i="3"/>
  <c r="AK9"/>
  <c r="AK10" i="12"/>
  <c r="AL147" i="6"/>
  <c r="AY158"/>
  <c r="AY160"/>
  <c r="AY154"/>
  <c r="AY155"/>
  <c r="AY156"/>
  <c r="AY153"/>
  <c r="AY152"/>
  <c r="AY157"/>
  <c r="AY159"/>
  <c r="AL131"/>
  <c r="AY140"/>
  <c r="AY142"/>
  <c r="AY143"/>
  <c r="AY137"/>
  <c r="AY141"/>
  <c r="AY136"/>
  <c r="AY144"/>
  <c r="AY138"/>
  <c r="AY139"/>
  <c r="J34" i="13"/>
  <c r="L34" s="1"/>
  <c r="AT34" i="5"/>
  <c r="U31" i="13" l="1"/>
  <c r="W31"/>
  <c r="K35"/>
  <c r="I35"/>
  <c r="J35" s="1"/>
  <c r="L35" s="1"/>
  <c r="AM9" i="8"/>
  <c r="AQ9"/>
  <c r="Q35" i="13"/>
  <c r="O35"/>
  <c r="P35" s="1"/>
  <c r="R35" s="1"/>
  <c r="L528" i="6"/>
  <c r="Q527"/>
  <c r="AM531" s="1"/>
  <c r="R527"/>
  <c r="AM515" s="1"/>
  <c r="N528"/>
  <c r="AO9" i="8"/>
  <c r="BE9" i="3"/>
  <c r="BE10" i="12"/>
  <c r="BD10"/>
  <c r="BD9" i="3"/>
  <c r="BF9"/>
  <c r="BF10" i="12"/>
  <c r="AJ387" i="6"/>
  <c r="BU394"/>
  <c r="BU395"/>
  <c r="BU392"/>
  <c r="BU396"/>
  <c r="BU399"/>
  <c r="BU393"/>
  <c r="BU397"/>
  <c r="BU400"/>
  <c r="BU398"/>
  <c r="BU391"/>
  <c r="BF40" i="5" s="1"/>
  <c r="AJ403" i="6"/>
  <c r="BU414"/>
  <c r="BU413"/>
  <c r="BU408"/>
  <c r="BU416"/>
  <c r="BU407"/>
  <c r="BF32" i="5" s="1"/>
  <c r="BU415" i="6"/>
  <c r="BU411"/>
  <c r="BU412"/>
  <c r="BU410"/>
  <c r="BU409"/>
  <c r="V9" i="3"/>
  <c r="V10" i="12"/>
  <c r="AT9" i="8"/>
  <c r="AK275" i="6"/>
  <c r="BU279"/>
  <c r="BF31" i="5" s="1"/>
  <c r="BF34" s="1"/>
  <c r="BJ287" i="6"/>
  <c r="BJ288"/>
  <c r="BJ279"/>
  <c r="AU31" i="5" s="1"/>
  <c r="AU34" s="1"/>
  <c r="BK279" i="6"/>
  <c r="AV31" i="5" s="1"/>
  <c r="AV34" s="1"/>
  <c r="BJ283" i="6"/>
  <c r="BJ285"/>
  <c r="BJ280"/>
  <c r="BJ284"/>
  <c r="BJ281"/>
  <c r="BJ282"/>
  <c r="BJ286"/>
  <c r="BL279"/>
  <c r="AW31" i="5" s="1"/>
  <c r="AW34" s="1"/>
  <c r="BM279" i="6"/>
  <c r="AX31" i="5" s="1"/>
  <c r="AX34" s="1"/>
  <c r="BN279" i="6"/>
  <c r="AY31" i="5" s="1"/>
  <c r="AY34" s="1"/>
  <c r="M399" i="6"/>
  <c r="O399" s="1"/>
  <c r="M274"/>
  <c r="O274" s="1"/>
  <c r="D35" i="13"/>
  <c r="F35" s="1"/>
  <c r="AK9" i="8"/>
  <c r="AP9"/>
  <c r="L150" i="6"/>
  <c r="M150" s="1"/>
  <c r="Q149"/>
  <c r="O150"/>
  <c r="N150"/>
  <c r="R149"/>
  <c r="AU9" i="3"/>
  <c r="AU10" i="12"/>
  <c r="N21" i="6"/>
  <c r="R20"/>
  <c r="L21"/>
  <c r="M21" s="1"/>
  <c r="O21" s="1"/>
  <c r="Q20"/>
  <c r="AC34" i="13"/>
  <c r="AA34"/>
  <c r="AB34" s="1"/>
  <c r="AD34" s="1"/>
  <c r="AJ9" i="8"/>
  <c r="AL9"/>
  <c r="AN9"/>
  <c r="AR9"/>
  <c r="AS9"/>
  <c r="V19"/>
  <c r="BB9" i="3"/>
  <c r="BB10" i="12"/>
  <c r="BC9" i="3"/>
  <c r="BC10" i="12"/>
  <c r="U34" i="5"/>
  <c r="U35" s="1"/>
  <c r="V10" i="14"/>
  <c r="BU263" i="6"/>
  <c r="BF39" i="5" s="1"/>
  <c r="BF42" s="1"/>
  <c r="AK259" i="6"/>
  <c r="BJ267"/>
  <c r="BJ271"/>
  <c r="BJ266"/>
  <c r="BJ264"/>
  <c r="BJ272"/>
  <c r="BJ269"/>
  <c r="BJ265"/>
  <c r="BJ263"/>
  <c r="AU39" i="5" s="1"/>
  <c r="AU42" s="1"/>
  <c r="BJ270" i="6"/>
  <c r="BJ268"/>
  <c r="BK263"/>
  <c r="AV39" i="5" s="1"/>
  <c r="AV42" s="1"/>
  <c r="BL263" i="6"/>
  <c r="AW39" i="5" s="1"/>
  <c r="AW42" s="1"/>
  <c r="BM263" i="6"/>
  <c r="AX39" i="5" s="1"/>
  <c r="AX42" s="1"/>
  <c r="BN263" i="6"/>
  <c r="AY39" i="5" s="1"/>
  <c r="AY42" s="1"/>
  <c r="BO263" i="6"/>
  <c r="AZ39" i="5" s="1"/>
  <c r="AZ42" s="1"/>
  <c r="AC35" i="13" l="1"/>
  <c r="AD35"/>
  <c r="AA35"/>
  <c r="AB35" s="1"/>
  <c r="L22" i="6"/>
  <c r="R21"/>
  <c r="N22"/>
  <c r="Q21"/>
  <c r="O36" i="13"/>
  <c r="Q36"/>
  <c r="K36"/>
  <c r="I36"/>
  <c r="BA9" i="3"/>
  <c r="BA10" i="12"/>
  <c r="AY10"/>
  <c r="AY9" i="3"/>
  <c r="AW9"/>
  <c r="AW10" i="12"/>
  <c r="AM131" i="6"/>
  <c r="AZ138"/>
  <c r="AZ144"/>
  <c r="AZ140"/>
  <c r="AZ142"/>
  <c r="AZ141"/>
  <c r="AZ139"/>
  <c r="AZ143"/>
  <c r="AZ137"/>
  <c r="AZ136"/>
  <c r="L151"/>
  <c r="R150"/>
  <c r="N151"/>
  <c r="Q150"/>
  <c r="E36" i="13"/>
  <c r="C36"/>
  <c r="D36" s="1"/>
  <c r="F36" s="1"/>
  <c r="L400" i="6"/>
  <c r="Q399"/>
  <c r="R399"/>
  <c r="N400"/>
  <c r="V9" i="8"/>
  <c r="BF9"/>
  <c r="BE9"/>
  <c r="V31" i="13"/>
  <c r="X31" s="1"/>
  <c r="AZ9" i="3"/>
  <c r="AZ10" i="12"/>
  <c r="AX9" i="3"/>
  <c r="AX10" i="12"/>
  <c r="AV9" i="3"/>
  <c r="AV10" i="12"/>
  <c r="BG9" i="3"/>
  <c r="BG10" i="12"/>
  <c r="V50" i="5"/>
  <c r="BC9" i="8"/>
  <c r="BB9"/>
  <c r="AJ19" i="6"/>
  <c r="AV23"/>
  <c r="AG29" i="5" s="1"/>
  <c r="AG34" s="1"/>
  <c r="AK29" i="6"/>
  <c r="AK25"/>
  <c r="AK27"/>
  <c r="AK28"/>
  <c r="AK31"/>
  <c r="AK23"/>
  <c r="V29" i="5" s="1"/>
  <c r="V34" s="1"/>
  <c r="V35" s="1"/>
  <c r="AK32" i="6"/>
  <c r="AK30"/>
  <c r="AK26"/>
  <c r="AK24"/>
  <c r="AR23"/>
  <c r="AC29" i="5" s="1"/>
  <c r="AC34" s="1"/>
  <c r="AU23" i="6"/>
  <c r="AF29" i="5" s="1"/>
  <c r="AF34" s="1"/>
  <c r="AT23" i="6"/>
  <c r="AE29" i="5" s="1"/>
  <c r="AE34" s="1"/>
  <c r="AS23" i="6"/>
  <c r="AD29" i="5" s="1"/>
  <c r="AD34" s="1"/>
  <c r="AJ3" i="6"/>
  <c r="AV7"/>
  <c r="AG37" i="5" s="1"/>
  <c r="AG42" s="1"/>
  <c r="AK14" i="6"/>
  <c r="AK12"/>
  <c r="AK16"/>
  <c r="AK15"/>
  <c r="AK7"/>
  <c r="V37" i="5" s="1"/>
  <c r="V42" s="1"/>
  <c r="AK11" i="6"/>
  <c r="AK13"/>
  <c r="AK8"/>
  <c r="AK10"/>
  <c r="AK9"/>
  <c r="AT7"/>
  <c r="AE37" i="5" s="1"/>
  <c r="AE42" s="1"/>
  <c r="AR7" i="6"/>
  <c r="AC37" i="5" s="1"/>
  <c r="AC42" s="1"/>
  <c r="AU7" i="6"/>
  <c r="AF37" i="5" s="1"/>
  <c r="AF42" s="1"/>
  <c r="AS7" i="6"/>
  <c r="AD37" i="5" s="1"/>
  <c r="AD42" s="1"/>
  <c r="AU9" i="8"/>
  <c r="AM147" i="6"/>
  <c r="AZ152"/>
  <c r="AZ156"/>
  <c r="AZ153"/>
  <c r="AZ160"/>
  <c r="AZ157"/>
  <c r="AZ158"/>
  <c r="AZ155"/>
  <c r="AZ159"/>
  <c r="AZ154"/>
  <c r="L275"/>
  <c r="Q274"/>
  <c r="N275"/>
  <c r="R274"/>
  <c r="BD9" i="8"/>
  <c r="I52" i="3"/>
  <c r="M528" i="6"/>
  <c r="O528" s="1"/>
  <c r="E37" i="13" l="1"/>
  <c r="C37"/>
  <c r="D37" s="1"/>
  <c r="F37" s="1"/>
  <c r="W50" i="5"/>
  <c r="L529" i="6"/>
  <c r="Q528"/>
  <c r="AN531" s="1"/>
  <c r="R528"/>
  <c r="AN515" s="1"/>
  <c r="N529"/>
  <c r="AL259"/>
  <c r="BK268"/>
  <c r="BK266"/>
  <c r="BK269"/>
  <c r="BK271"/>
  <c r="BK265"/>
  <c r="BK264"/>
  <c r="BK272"/>
  <c r="BK267"/>
  <c r="BK270"/>
  <c r="AL275"/>
  <c r="BK280"/>
  <c r="BK281"/>
  <c r="BK287"/>
  <c r="BK282"/>
  <c r="BK286"/>
  <c r="BK288"/>
  <c r="BK283"/>
  <c r="BK285"/>
  <c r="BK284"/>
  <c r="AE10" i="12"/>
  <c r="AE9" i="3"/>
  <c r="AD10" i="12"/>
  <c r="AD9" i="3"/>
  <c r="BG9" i="8"/>
  <c r="AV9"/>
  <c r="AX9"/>
  <c r="AZ9"/>
  <c r="AK387" i="6"/>
  <c r="BV397"/>
  <c r="BV391"/>
  <c r="BG40" i="5" s="1"/>
  <c r="BG42" s="1"/>
  <c r="BV398" i="6"/>
  <c r="BV395"/>
  <c r="BV396"/>
  <c r="BV400"/>
  <c r="BV399"/>
  <c r="BV392"/>
  <c r="BV394"/>
  <c r="BV393"/>
  <c r="BW391"/>
  <c r="BH40" i="5" s="1"/>
  <c r="BH42" s="1"/>
  <c r="BX391" i="6"/>
  <c r="BI40" i="5" s="1"/>
  <c r="BI42" s="1"/>
  <c r="BY391" i="6"/>
  <c r="BJ40" i="5" s="1"/>
  <c r="BJ42" s="1"/>
  <c r="CA391" i="6"/>
  <c r="BL40" i="5" s="1"/>
  <c r="BL42" s="1"/>
  <c r="BZ391" i="6"/>
  <c r="BK40" i="5" s="1"/>
  <c r="BK42" s="1"/>
  <c r="AW9" i="8"/>
  <c r="BA9"/>
  <c r="AK19" i="6"/>
  <c r="AW23"/>
  <c r="AH29" i="5" s="1"/>
  <c r="AH34" s="1"/>
  <c r="AM23" i="6"/>
  <c r="X29" i="5" s="1"/>
  <c r="X34" s="1"/>
  <c r="AL30" i="6"/>
  <c r="AL27"/>
  <c r="AL25"/>
  <c r="AL29"/>
  <c r="AL23"/>
  <c r="W29" i="5" s="1"/>
  <c r="W34" s="1"/>
  <c r="W35" s="1"/>
  <c r="AL28" i="6"/>
  <c r="AL26"/>
  <c r="AL24"/>
  <c r="AL31"/>
  <c r="AL32"/>
  <c r="AO23"/>
  <c r="Z29" i="5" s="1"/>
  <c r="Z34" s="1"/>
  <c r="AN23" i="6"/>
  <c r="Y29" i="5" s="1"/>
  <c r="Y34" s="1"/>
  <c r="AP23" i="6"/>
  <c r="AA29" i="5" s="1"/>
  <c r="AA34" s="1"/>
  <c r="AQ23" i="6"/>
  <c r="AB29" i="5" s="1"/>
  <c r="AB34" s="1"/>
  <c r="AW7" i="6"/>
  <c r="AH37" i="5" s="1"/>
  <c r="AH42" s="1"/>
  <c r="AK3" i="6"/>
  <c r="AL16"/>
  <c r="AL14"/>
  <c r="AL10"/>
  <c r="AL7"/>
  <c r="W37" i="5" s="1"/>
  <c r="W42" s="1"/>
  <c r="AL11" i="6"/>
  <c r="AL15"/>
  <c r="AL9"/>
  <c r="AL13"/>
  <c r="AL12"/>
  <c r="AL8"/>
  <c r="AM7"/>
  <c r="X37" i="5" s="1"/>
  <c r="X42" s="1"/>
  <c r="AO7" i="6"/>
  <c r="Z37" i="5" s="1"/>
  <c r="Z42" s="1"/>
  <c r="AN7" i="6"/>
  <c r="Y37" i="5" s="1"/>
  <c r="Y42" s="1"/>
  <c r="AP7" i="6"/>
  <c r="AA37" i="5" s="1"/>
  <c r="AA42" s="1"/>
  <c r="AQ7" i="6"/>
  <c r="AB37" i="5" s="1"/>
  <c r="AB42" s="1"/>
  <c r="W10" i="14"/>
  <c r="X10" s="1"/>
  <c r="Y10" s="1"/>
  <c r="Z10" s="1"/>
  <c r="AA10" s="1"/>
  <c r="AB10" s="1"/>
  <c r="AC10" s="1"/>
  <c r="AD10" s="1"/>
  <c r="AE10" s="1"/>
  <c r="AF10" s="1"/>
  <c r="AG10" s="1"/>
  <c r="AH10" s="1"/>
  <c r="AI10" s="1"/>
  <c r="AJ10" s="1"/>
  <c r="AK10" s="1"/>
  <c r="AL10" s="1"/>
  <c r="AM10" s="1"/>
  <c r="AN10" s="1"/>
  <c r="AO10" s="1"/>
  <c r="AP10" s="1"/>
  <c r="AQ10" s="1"/>
  <c r="AR10" s="1"/>
  <c r="AS10" s="1"/>
  <c r="AT10" s="1"/>
  <c r="AU10" s="1"/>
  <c r="AV10" s="1"/>
  <c r="AW10" s="1"/>
  <c r="AX10" s="1"/>
  <c r="AY10" s="1"/>
  <c r="AZ10" s="1"/>
  <c r="BA10" s="1"/>
  <c r="BB10" s="1"/>
  <c r="BC10" s="1"/>
  <c r="BD10" s="1"/>
  <c r="BE10" s="1"/>
  <c r="BF10" s="1"/>
  <c r="BG10" s="1"/>
  <c r="M400" i="6"/>
  <c r="O400" s="1"/>
  <c r="M151"/>
  <c r="O151" s="1"/>
  <c r="J36" i="13"/>
  <c r="L36" s="1"/>
  <c r="P36"/>
  <c r="R36" s="1"/>
  <c r="AG9" i="3"/>
  <c r="AG10" i="12"/>
  <c r="AF10"/>
  <c r="AF9" i="3"/>
  <c r="W9"/>
  <c r="W10" i="12"/>
  <c r="V43" i="5"/>
  <c r="W43" s="1"/>
  <c r="X43" s="1"/>
  <c r="Y43" s="1"/>
  <c r="Z43" s="1"/>
  <c r="AA43" s="1"/>
  <c r="AB43" s="1"/>
  <c r="AC43" s="1"/>
  <c r="AD43" s="1"/>
  <c r="AE43" s="1"/>
  <c r="AF43" s="1"/>
  <c r="AG43" s="1"/>
  <c r="AH43" s="1"/>
  <c r="AI43" s="1"/>
  <c r="AJ43" s="1"/>
  <c r="AK43" s="1"/>
  <c r="AL43" s="1"/>
  <c r="AM43" s="1"/>
  <c r="AN43" s="1"/>
  <c r="AO43" s="1"/>
  <c r="AP43" s="1"/>
  <c r="AQ43" s="1"/>
  <c r="AR43" s="1"/>
  <c r="AS43" s="1"/>
  <c r="AT43" s="1"/>
  <c r="AU43" s="1"/>
  <c r="AV43" s="1"/>
  <c r="AW43" s="1"/>
  <c r="AX43" s="1"/>
  <c r="AY43" s="1"/>
  <c r="AZ43" s="1"/>
  <c r="BA43" s="1"/>
  <c r="BB43" s="1"/>
  <c r="BC43" s="1"/>
  <c r="BD43" s="1"/>
  <c r="BE43" s="1"/>
  <c r="BF43" s="1"/>
  <c r="BG43" s="1"/>
  <c r="BH43" s="1"/>
  <c r="BI43" s="1"/>
  <c r="BJ43" s="1"/>
  <c r="BK43" s="1"/>
  <c r="BL43" s="1"/>
  <c r="AH9" i="3"/>
  <c r="AH10" i="12"/>
  <c r="W21"/>
  <c r="W19" i="3"/>
  <c r="U32" i="13"/>
  <c r="W32"/>
  <c r="AK403" i="6"/>
  <c r="BV412"/>
  <c r="BV410"/>
  <c r="BV409"/>
  <c r="BV413"/>
  <c r="BV408"/>
  <c r="BV415"/>
  <c r="BV411"/>
  <c r="BV416"/>
  <c r="BV414"/>
  <c r="BV407"/>
  <c r="BG32" i="5" s="1"/>
  <c r="BG34" s="1"/>
  <c r="BW407" i="6"/>
  <c r="BH32" i="5" s="1"/>
  <c r="BH34" s="1"/>
  <c r="BX407" i="6"/>
  <c r="BI32" i="5" s="1"/>
  <c r="BI34" s="1"/>
  <c r="BY407" i="6"/>
  <c r="BJ32" i="5" s="1"/>
  <c r="BJ34" s="1"/>
  <c r="BZ407" i="6"/>
  <c r="BK32" i="5" s="1"/>
  <c r="BK34" s="1"/>
  <c r="CA407" i="6"/>
  <c r="BL32" i="5" s="1"/>
  <c r="BL34" s="1"/>
  <c r="AN147" i="6"/>
  <c r="BA159"/>
  <c r="BA160"/>
  <c r="BA156"/>
  <c r="BA152"/>
  <c r="BA158"/>
  <c r="BA157"/>
  <c r="BA155"/>
  <c r="BA154"/>
  <c r="BA153"/>
  <c r="AN131"/>
  <c r="BA143"/>
  <c r="BA139"/>
  <c r="BA142"/>
  <c r="BA141"/>
  <c r="BA140"/>
  <c r="BA137"/>
  <c r="BA138"/>
  <c r="BA144"/>
  <c r="BA136"/>
  <c r="AY9" i="8"/>
  <c r="AA36" i="13"/>
  <c r="AC36"/>
  <c r="M275" i="6"/>
  <c r="O275" s="1"/>
  <c r="M22"/>
  <c r="O22" s="1"/>
  <c r="X35" i="5" l="1"/>
  <c r="X50"/>
  <c r="C38" i="13"/>
  <c r="E38"/>
  <c r="N276" i="6"/>
  <c r="Q275"/>
  <c r="L276"/>
  <c r="M276" s="1"/>
  <c r="R275"/>
  <c r="O276"/>
  <c r="AH9" i="8"/>
  <c r="AF9"/>
  <c r="O37" i="13"/>
  <c r="P37" s="1"/>
  <c r="R37" s="1"/>
  <c r="Q37"/>
  <c r="N401" i="6"/>
  <c r="R400"/>
  <c r="L401"/>
  <c r="M401" s="1"/>
  <c r="Q400"/>
  <c r="O401"/>
  <c r="AC10" i="12"/>
  <c r="AC9" i="3"/>
  <c r="Z9"/>
  <c r="Z10" i="12"/>
  <c r="Y9" i="3"/>
  <c r="Y10" i="12"/>
  <c r="BL10"/>
  <c r="BL9" i="3"/>
  <c r="BK9"/>
  <c r="BK10" i="12"/>
  <c r="BI9" i="3"/>
  <c r="BI10" i="12"/>
  <c r="AD9" i="8"/>
  <c r="AE9"/>
  <c r="V32" i="13"/>
  <c r="X32" s="1"/>
  <c r="M529" i="6"/>
  <c r="O529" s="1"/>
  <c r="R22"/>
  <c r="Q22"/>
  <c r="N23"/>
  <c r="L23"/>
  <c r="W19" i="8"/>
  <c r="W9"/>
  <c r="AG9"/>
  <c r="I37" i="13"/>
  <c r="J37" s="1"/>
  <c r="K37"/>
  <c r="L37"/>
  <c r="N152" i="6"/>
  <c r="R151"/>
  <c r="L152"/>
  <c r="M152" s="1"/>
  <c r="O152"/>
  <c r="Q151"/>
  <c r="AB9" i="3"/>
  <c r="AB10" i="12"/>
  <c r="AA9" i="3"/>
  <c r="AA10" i="12"/>
  <c r="X9" i="3"/>
  <c r="X10" i="12"/>
  <c r="AI10"/>
  <c r="AI9" i="3"/>
  <c r="BM9"/>
  <c r="BM10" i="12"/>
  <c r="BJ10"/>
  <c r="BJ9" i="3"/>
  <c r="BH9"/>
  <c r="BH10" i="12"/>
  <c r="I52" i="8"/>
  <c r="X19" i="3"/>
  <c r="X21" i="12"/>
  <c r="AB36" i="13"/>
  <c r="AD36" s="1"/>
  <c r="BH10" i="14"/>
  <c r="BI10" s="1"/>
  <c r="BJ10" s="1"/>
  <c r="BK10" s="1"/>
  <c r="BL10" s="1"/>
  <c r="BM10" s="1"/>
  <c r="O38" i="13" l="1"/>
  <c r="Q38"/>
  <c r="BJ9" i="8"/>
  <c r="AI9"/>
  <c r="AO147" i="6"/>
  <c r="BB154"/>
  <c r="BB155"/>
  <c r="BB156"/>
  <c r="BB159"/>
  <c r="BB152"/>
  <c r="BB153"/>
  <c r="BB158"/>
  <c r="BB157"/>
  <c r="BB160"/>
  <c r="AL19"/>
  <c r="AM29"/>
  <c r="AM26"/>
  <c r="AM27"/>
  <c r="AM28"/>
  <c r="AM30"/>
  <c r="AM32"/>
  <c r="AM24"/>
  <c r="AM31"/>
  <c r="AM25"/>
  <c r="L530"/>
  <c r="M530" s="1"/>
  <c r="R529"/>
  <c r="AO515" s="1"/>
  <c r="Q529"/>
  <c r="AO531" s="1"/>
  <c r="N530"/>
  <c r="O530"/>
  <c r="W33" i="13"/>
  <c r="U33"/>
  <c r="V33" s="1"/>
  <c r="X33" s="1"/>
  <c r="H52" i="8"/>
  <c r="BI9"/>
  <c r="BK9"/>
  <c r="Y9"/>
  <c r="Z9"/>
  <c r="AL403" i="6"/>
  <c r="BW410"/>
  <c r="BW408"/>
  <c r="BW409"/>
  <c r="BW411"/>
  <c r="BW414"/>
  <c r="BW416"/>
  <c r="BW413"/>
  <c r="BW415"/>
  <c r="BW412"/>
  <c r="AL387"/>
  <c r="BW400"/>
  <c r="BW398"/>
  <c r="BW397"/>
  <c r="BW393"/>
  <c r="BW396"/>
  <c r="BW392"/>
  <c r="BW395"/>
  <c r="BW399"/>
  <c r="BW394"/>
  <c r="AM259"/>
  <c r="BL270"/>
  <c r="BL272"/>
  <c r="BL269"/>
  <c r="BL266"/>
  <c r="BL264"/>
  <c r="BL267"/>
  <c r="BL271"/>
  <c r="BL268"/>
  <c r="BL265"/>
  <c r="AM275"/>
  <c r="BL284"/>
  <c r="BL285"/>
  <c r="BL280"/>
  <c r="BL283"/>
  <c r="BL288"/>
  <c r="BL282"/>
  <c r="BL287"/>
  <c r="BL281"/>
  <c r="BL286"/>
  <c r="Y35" i="5"/>
  <c r="Y50"/>
  <c r="M23" i="6"/>
  <c r="O23" s="1"/>
  <c r="D38" i="13"/>
  <c r="F38" s="1"/>
  <c r="AC37"/>
  <c r="AA37"/>
  <c r="AB37" s="1"/>
  <c r="AD37" s="1"/>
  <c r="X19" i="8"/>
  <c r="BH9"/>
  <c r="J52" i="3"/>
  <c r="BM9" i="8"/>
  <c r="X9"/>
  <c r="AA9"/>
  <c r="AB9"/>
  <c r="N153" i="6"/>
  <c r="Q152"/>
  <c r="L153"/>
  <c r="M153" s="1"/>
  <c r="R152"/>
  <c r="O153"/>
  <c r="AO131"/>
  <c r="BB142"/>
  <c r="BB136"/>
  <c r="BB140"/>
  <c r="BB138"/>
  <c r="BB143"/>
  <c r="BB144"/>
  <c r="BB141"/>
  <c r="BB139"/>
  <c r="BB137"/>
  <c r="K38" i="13"/>
  <c r="I38"/>
  <c r="J38" s="1"/>
  <c r="L38" s="1"/>
  <c r="AL3" i="6"/>
  <c r="AM8"/>
  <c r="AM15"/>
  <c r="AM16"/>
  <c r="AM10"/>
  <c r="AM12"/>
  <c r="AM13"/>
  <c r="AM14"/>
  <c r="AM11"/>
  <c r="AM9"/>
  <c r="BL9" i="8"/>
  <c r="AC9"/>
  <c r="G52" i="3"/>
  <c r="N402" i="6"/>
  <c r="R401"/>
  <c r="L402"/>
  <c r="M402" s="1"/>
  <c r="Q401"/>
  <c r="O402"/>
  <c r="L277"/>
  <c r="R276"/>
  <c r="N277"/>
  <c r="Q276"/>
  <c r="Y21" i="12"/>
  <c r="Y19" i="3"/>
  <c r="H52"/>
  <c r="I39" i="13" l="1"/>
  <c r="J39" s="1"/>
  <c r="L39" s="1"/>
  <c r="K39"/>
  <c r="W34"/>
  <c r="U34"/>
  <c r="AC38"/>
  <c r="AA38"/>
  <c r="AB38" s="1"/>
  <c r="AD38" s="1"/>
  <c r="Y19" i="8"/>
  <c r="AM387" i="6"/>
  <c r="BX397"/>
  <c r="BX400"/>
  <c r="BX399"/>
  <c r="BX393"/>
  <c r="BX395"/>
  <c r="BX396"/>
  <c r="BX392"/>
  <c r="BX394"/>
  <c r="BX398"/>
  <c r="AN275"/>
  <c r="BM284"/>
  <c r="BM285"/>
  <c r="BM288"/>
  <c r="BM286"/>
  <c r="BM287"/>
  <c r="BM283"/>
  <c r="BM282"/>
  <c r="BM281"/>
  <c r="BM280"/>
  <c r="AN259"/>
  <c r="BM272"/>
  <c r="BM269"/>
  <c r="BM271"/>
  <c r="BM267"/>
  <c r="BM268"/>
  <c r="BM266"/>
  <c r="BM264"/>
  <c r="BM265"/>
  <c r="BM270"/>
  <c r="N403"/>
  <c r="R402"/>
  <c r="Q402"/>
  <c r="L403"/>
  <c r="Q153"/>
  <c r="N154"/>
  <c r="BO38" i="5" s="1"/>
  <c r="L154" i="6"/>
  <c r="R153"/>
  <c r="N24"/>
  <c r="Q23"/>
  <c r="L24"/>
  <c r="M24" s="1"/>
  <c r="R23"/>
  <c r="O24"/>
  <c r="Z19" i="3"/>
  <c r="Z21" i="12"/>
  <c r="M277" i="6"/>
  <c r="O277" s="1"/>
  <c r="BM136"/>
  <c r="BL152"/>
  <c r="BI152"/>
  <c r="BG152"/>
  <c r="P38" i="13"/>
  <c r="R38" s="1"/>
  <c r="AM403" i="6"/>
  <c r="BX416"/>
  <c r="BX414"/>
  <c r="BX412"/>
  <c r="BX408"/>
  <c r="BX415"/>
  <c r="BX413"/>
  <c r="BX409"/>
  <c r="BX411"/>
  <c r="BX410"/>
  <c r="G52" i="8"/>
  <c r="BN136" i="6"/>
  <c r="AP131"/>
  <c r="BC138"/>
  <c r="BC140"/>
  <c r="BC136"/>
  <c r="BC137"/>
  <c r="BC144"/>
  <c r="BC141"/>
  <c r="BC139"/>
  <c r="BC143"/>
  <c r="BC142"/>
  <c r="AP147"/>
  <c r="BN152"/>
  <c r="BC154"/>
  <c r="BC157"/>
  <c r="BC160"/>
  <c r="BC152"/>
  <c r="BC158"/>
  <c r="BC153"/>
  <c r="BC159"/>
  <c r="BC155"/>
  <c r="BC156"/>
  <c r="J52" i="8"/>
  <c r="E39" i="13"/>
  <c r="C39"/>
  <c r="Z50" i="5"/>
  <c r="Z35"/>
  <c r="L531" i="6"/>
  <c r="R530"/>
  <c r="AP515" s="1"/>
  <c r="Q530"/>
  <c r="AP531" s="1"/>
  <c r="N531"/>
  <c r="BJ152"/>
  <c r="BK152"/>
  <c r="BH152"/>
  <c r="K40" i="13" l="1"/>
  <c r="I40"/>
  <c r="AA39"/>
  <c r="AC39"/>
  <c r="AA19" i="3"/>
  <c r="AA21" i="12"/>
  <c r="Q39" i="13"/>
  <c r="O39"/>
  <c r="P39" s="1"/>
  <c r="R39" s="1"/>
  <c r="L278" i="6"/>
  <c r="Q277"/>
  <c r="N278"/>
  <c r="R277"/>
  <c r="Z19" i="8"/>
  <c r="AM3" i="6"/>
  <c r="AN13"/>
  <c r="AN11"/>
  <c r="AN14"/>
  <c r="AN16"/>
  <c r="AN10"/>
  <c r="AN12"/>
  <c r="AN15"/>
  <c r="AN9"/>
  <c r="AN8"/>
  <c r="AM19"/>
  <c r="AN30"/>
  <c r="AN28"/>
  <c r="AN27"/>
  <c r="AN31"/>
  <c r="AN24"/>
  <c r="AN29"/>
  <c r="AN25"/>
  <c r="AN32"/>
  <c r="AN26"/>
  <c r="AQ147"/>
  <c r="BO152"/>
  <c r="BD160"/>
  <c r="BD157"/>
  <c r="BD155"/>
  <c r="BD152"/>
  <c r="BD154"/>
  <c r="BE152"/>
  <c r="BD159"/>
  <c r="BD153"/>
  <c r="BD156"/>
  <c r="BD158"/>
  <c r="BF152"/>
  <c r="AN387"/>
  <c r="BY393"/>
  <c r="BY394"/>
  <c r="BY396"/>
  <c r="BY399"/>
  <c r="BY392"/>
  <c r="BY398"/>
  <c r="BY395"/>
  <c r="BY397"/>
  <c r="BY400"/>
  <c r="M531"/>
  <c r="O531" s="1"/>
  <c r="D39" i="13"/>
  <c r="F39" s="1"/>
  <c r="M154" i="6"/>
  <c r="M403"/>
  <c r="O403" s="1"/>
  <c r="V34" i="13"/>
  <c r="X34" s="1"/>
  <c r="AA35" i="5"/>
  <c r="AA50"/>
  <c r="Q24" i="6"/>
  <c r="R24"/>
  <c r="N25"/>
  <c r="L25"/>
  <c r="M25" s="1"/>
  <c r="O25" s="1"/>
  <c r="AQ131"/>
  <c r="BO136"/>
  <c r="BD143"/>
  <c r="BD139"/>
  <c r="BD136"/>
  <c r="BE136"/>
  <c r="BD138"/>
  <c r="BD140"/>
  <c r="BD141"/>
  <c r="BD142"/>
  <c r="BD144"/>
  <c r="BD137"/>
  <c r="BF136"/>
  <c r="BJ136"/>
  <c r="BG136"/>
  <c r="BK136"/>
  <c r="BI136"/>
  <c r="BL136"/>
  <c r="BH136"/>
  <c r="AN403"/>
  <c r="BY414"/>
  <c r="BY408"/>
  <c r="BY413"/>
  <c r="BY409"/>
  <c r="BY410"/>
  <c r="BY416"/>
  <c r="BY411"/>
  <c r="BY412"/>
  <c r="BY415"/>
  <c r="BM152"/>
  <c r="Q25" l="1"/>
  <c r="L26"/>
  <c r="M26" s="1"/>
  <c r="O26" s="1"/>
  <c r="N26"/>
  <c r="R25"/>
  <c r="O40" i="13"/>
  <c r="Q40"/>
  <c r="AN19" i="6"/>
  <c r="AO24"/>
  <c r="AO28"/>
  <c r="AO25"/>
  <c r="AO30"/>
  <c r="AO26"/>
  <c r="AO29"/>
  <c r="AO32"/>
  <c r="AO31"/>
  <c r="AO27"/>
  <c r="AB50" i="5"/>
  <c r="AB35"/>
  <c r="L404" i="6"/>
  <c r="Q403"/>
  <c r="N404"/>
  <c r="R403"/>
  <c r="N532"/>
  <c r="L532"/>
  <c r="R531"/>
  <c r="AQ515" s="1"/>
  <c r="Q531"/>
  <c r="AQ531" s="1"/>
  <c r="M278"/>
  <c r="O278" s="1"/>
  <c r="AB39" i="13"/>
  <c r="AD39" s="1"/>
  <c r="AN3" i="6"/>
  <c r="AO14"/>
  <c r="AO13"/>
  <c r="AO8"/>
  <c r="AO10"/>
  <c r="AO11"/>
  <c r="AO12"/>
  <c r="AO9"/>
  <c r="AO15"/>
  <c r="AO16"/>
  <c r="AB19" i="3"/>
  <c r="AB21" i="12"/>
  <c r="U35" i="13"/>
  <c r="W35"/>
  <c r="BO30" i="5"/>
  <c r="O154" i="6"/>
  <c r="C40" i="13"/>
  <c r="E40"/>
  <c r="AO259" i="6"/>
  <c r="BN266"/>
  <c r="BN264"/>
  <c r="BN265"/>
  <c r="BN270"/>
  <c r="BN268"/>
  <c r="BN271"/>
  <c r="BN269"/>
  <c r="BN267"/>
  <c r="BN272"/>
  <c r="AO275"/>
  <c r="BN280"/>
  <c r="BN285"/>
  <c r="BN283"/>
  <c r="BN287"/>
  <c r="BN281"/>
  <c r="BN282"/>
  <c r="BN286"/>
  <c r="BN288"/>
  <c r="BN284"/>
  <c r="AA19" i="8"/>
  <c r="J40" i="13"/>
  <c r="L40" s="1"/>
  <c r="Q26" i="6" l="1"/>
  <c r="N27"/>
  <c r="R26"/>
  <c r="L27"/>
  <c r="M27" s="1"/>
  <c r="O27" s="1"/>
  <c r="K41" i="13"/>
  <c r="I41"/>
  <c r="J41" s="1"/>
  <c r="L41" s="1"/>
  <c r="L155" i="6"/>
  <c r="Q154"/>
  <c r="N155"/>
  <c r="R154"/>
  <c r="AB19" i="8"/>
  <c r="AA40" i="13"/>
  <c r="AC40"/>
  <c r="N279" i="6"/>
  <c r="Q278"/>
  <c r="L279"/>
  <c r="M279" s="1"/>
  <c r="R278"/>
  <c r="O279"/>
  <c r="AC19" i="3"/>
  <c r="AC21" i="12"/>
  <c r="AO19" i="6"/>
  <c r="AP32"/>
  <c r="AP25"/>
  <c r="AP30"/>
  <c r="AP24"/>
  <c r="AP29"/>
  <c r="AP28"/>
  <c r="AP26"/>
  <c r="AP31"/>
  <c r="AP27"/>
  <c r="D40" i="13"/>
  <c r="F40" s="1"/>
  <c r="V35"/>
  <c r="X35" s="1"/>
  <c r="M532" i="6"/>
  <c r="O532" s="1"/>
  <c r="M404"/>
  <c r="O404" s="1"/>
  <c r="P40" i="13"/>
  <c r="R40" s="1"/>
  <c r="AO387" i="6"/>
  <c r="BZ392"/>
  <c r="BZ394"/>
  <c r="BZ393"/>
  <c r="BZ397"/>
  <c r="BZ395"/>
  <c r="BZ398"/>
  <c r="BZ399"/>
  <c r="BZ400"/>
  <c r="BZ396"/>
  <c r="AO403"/>
  <c r="BZ413"/>
  <c r="BZ412"/>
  <c r="BZ408"/>
  <c r="BZ410"/>
  <c r="BZ409"/>
  <c r="BZ414"/>
  <c r="BZ416"/>
  <c r="BZ411"/>
  <c r="BZ415"/>
  <c r="AC35" i="5"/>
  <c r="AC50"/>
  <c r="AO3" i="6"/>
  <c r="AP9"/>
  <c r="AP16"/>
  <c r="AP8"/>
  <c r="AP13"/>
  <c r="AP11"/>
  <c r="AP12"/>
  <c r="AP14"/>
  <c r="AP15"/>
  <c r="AP10"/>
  <c r="K42" i="13" l="1"/>
  <c r="I42"/>
  <c r="J42" s="1"/>
  <c r="L42" s="1"/>
  <c r="R27" i="6"/>
  <c r="N28"/>
  <c r="BO37" i="5" s="1"/>
  <c r="Q27" i="6"/>
  <c r="L28"/>
  <c r="M28" s="1"/>
  <c r="BO29" i="5" s="1"/>
  <c r="O28" i="6"/>
  <c r="AD50" i="5"/>
  <c r="AD35"/>
  <c r="L405" i="6"/>
  <c r="R404"/>
  <c r="N405"/>
  <c r="Q404"/>
  <c r="W36" i="13"/>
  <c r="U36"/>
  <c r="L280" i="6"/>
  <c r="Q279"/>
  <c r="N280"/>
  <c r="BO39" i="5" s="1"/>
  <c r="R279" i="6"/>
  <c r="AR131"/>
  <c r="BE143"/>
  <c r="BE137"/>
  <c r="BE140"/>
  <c r="BE138"/>
  <c r="BE142"/>
  <c r="BE144"/>
  <c r="BE141"/>
  <c r="BE139"/>
  <c r="AP3"/>
  <c r="BB8"/>
  <c r="AQ16"/>
  <c r="AQ8"/>
  <c r="AQ15"/>
  <c r="AQ9"/>
  <c r="AQ10"/>
  <c r="AQ11"/>
  <c r="AQ14"/>
  <c r="AQ13"/>
  <c r="AQ12"/>
  <c r="AW8"/>
  <c r="AV8"/>
  <c r="AX8"/>
  <c r="AY8"/>
  <c r="AZ8"/>
  <c r="BB24"/>
  <c r="AP19"/>
  <c r="AQ27"/>
  <c r="AQ28"/>
  <c r="AQ24"/>
  <c r="AQ25"/>
  <c r="AQ26"/>
  <c r="AQ30"/>
  <c r="AQ29"/>
  <c r="AQ32"/>
  <c r="AQ31"/>
  <c r="AX24"/>
  <c r="AZ24"/>
  <c r="AW24"/>
  <c r="AY24"/>
  <c r="AV24"/>
  <c r="AB40" i="13"/>
  <c r="AD40" s="1"/>
  <c r="M155" i="6"/>
  <c r="O155" s="1"/>
  <c r="AD21" i="12"/>
  <c r="AD19" i="3"/>
  <c r="Q41" i="13"/>
  <c r="O41"/>
  <c r="P41" s="1"/>
  <c r="R41" s="1"/>
  <c r="L533" i="6"/>
  <c r="N533"/>
  <c r="Q532"/>
  <c r="AR531" s="1"/>
  <c r="R532"/>
  <c r="AR515" s="1"/>
  <c r="C41" i="13"/>
  <c r="D41" s="1"/>
  <c r="E41"/>
  <c r="F41"/>
  <c r="AC19" i="8"/>
  <c r="G58" i="3"/>
  <c r="AP259" i="6"/>
  <c r="BZ264"/>
  <c r="BO266"/>
  <c r="BO271"/>
  <c r="BO267"/>
  <c r="BO268"/>
  <c r="BO265"/>
  <c r="BO269"/>
  <c r="BO270"/>
  <c r="BO264"/>
  <c r="BO272"/>
  <c r="BY264"/>
  <c r="BX264"/>
  <c r="BV264"/>
  <c r="BW264"/>
  <c r="AP275"/>
  <c r="BZ280"/>
  <c r="BO282"/>
  <c r="BO283"/>
  <c r="BO284"/>
  <c r="BO287"/>
  <c r="BO280"/>
  <c r="BO285"/>
  <c r="BO288"/>
  <c r="BO286"/>
  <c r="BO281"/>
  <c r="BY280"/>
  <c r="BV280"/>
  <c r="BX280"/>
  <c r="BW280"/>
  <c r="AR147"/>
  <c r="BE156"/>
  <c r="BE153"/>
  <c r="BE157"/>
  <c r="BE154"/>
  <c r="BE160"/>
  <c r="BE158"/>
  <c r="BE159"/>
  <c r="BE155"/>
  <c r="K43" i="13" l="1"/>
  <c r="L43"/>
  <c r="I43"/>
  <c r="J43" s="1"/>
  <c r="O42"/>
  <c r="Q42"/>
  <c r="AD19" i="8"/>
  <c r="L156" i="6"/>
  <c r="M156" s="1"/>
  <c r="O156" s="1"/>
  <c r="Q155"/>
  <c r="N156"/>
  <c r="R155"/>
  <c r="AE19" i="3"/>
  <c r="AE21" i="12"/>
  <c r="M533" i="6"/>
  <c r="O533" s="1"/>
  <c r="M280"/>
  <c r="V36" i="13"/>
  <c r="X36" s="1"/>
  <c r="M405" i="6"/>
  <c r="O405" s="1"/>
  <c r="G58" i="8"/>
  <c r="E42" i="13"/>
  <c r="F42"/>
  <c r="C42"/>
  <c r="D42" s="1"/>
  <c r="AA41"/>
  <c r="AC41"/>
  <c r="CA264" i="6"/>
  <c r="AQ259"/>
  <c r="BP267"/>
  <c r="BP269"/>
  <c r="BP264"/>
  <c r="BP266"/>
  <c r="BP268"/>
  <c r="BP270"/>
  <c r="BP272"/>
  <c r="BP265"/>
  <c r="BP271"/>
  <c r="BQ264"/>
  <c r="BS264"/>
  <c r="BR264"/>
  <c r="BU264"/>
  <c r="BT264"/>
  <c r="AQ275"/>
  <c r="CA280"/>
  <c r="BP282"/>
  <c r="BP285"/>
  <c r="BP286"/>
  <c r="BP283"/>
  <c r="BP284"/>
  <c r="BP280"/>
  <c r="BP288"/>
  <c r="BP287"/>
  <c r="BP281"/>
  <c r="BQ280"/>
  <c r="BS280"/>
  <c r="BR280"/>
  <c r="BU280"/>
  <c r="BT280"/>
  <c r="AP403"/>
  <c r="CA412"/>
  <c r="CA409"/>
  <c r="CA415"/>
  <c r="CA408"/>
  <c r="CA413"/>
  <c r="CA410"/>
  <c r="CA416"/>
  <c r="CA414"/>
  <c r="CA411"/>
  <c r="AP387"/>
  <c r="CA392"/>
  <c r="CA398"/>
  <c r="CA399"/>
  <c r="CA397"/>
  <c r="CA396"/>
  <c r="CA395"/>
  <c r="CA393"/>
  <c r="CA394"/>
  <c r="CA400"/>
  <c r="AE35" i="5"/>
  <c r="AE50"/>
  <c r="L29" i="6"/>
  <c r="N29"/>
  <c r="R28"/>
  <c r="Q28"/>
  <c r="AQ19"/>
  <c r="BC24"/>
  <c r="AR24"/>
  <c r="AR27"/>
  <c r="AR30"/>
  <c r="AR31"/>
  <c r="AR28"/>
  <c r="AR26"/>
  <c r="AR32"/>
  <c r="AR25"/>
  <c r="AR29"/>
  <c r="AS24"/>
  <c r="AT24"/>
  <c r="AU24"/>
  <c r="BA24"/>
  <c r="BC8"/>
  <c r="AQ3"/>
  <c r="AR12"/>
  <c r="AR14"/>
  <c r="AR11"/>
  <c r="AR8"/>
  <c r="AR10"/>
  <c r="AR9"/>
  <c r="AR16"/>
  <c r="AR15"/>
  <c r="AR13"/>
  <c r="AS8"/>
  <c r="AT8"/>
  <c r="AU8"/>
  <c r="BA8"/>
  <c r="L157" l="1"/>
  <c r="R156"/>
  <c r="N157"/>
  <c r="Q156"/>
  <c r="AR19"/>
  <c r="AS29"/>
  <c r="AS26"/>
  <c r="AS27"/>
  <c r="AS32"/>
  <c r="AS25"/>
  <c r="AS31"/>
  <c r="AS28"/>
  <c r="AS30"/>
  <c r="AF35" i="5"/>
  <c r="AF50"/>
  <c r="U37" i="13"/>
  <c r="W37"/>
  <c r="N534" i="6"/>
  <c r="Q533"/>
  <c r="AS531" s="1"/>
  <c r="R533"/>
  <c r="AS515" s="1"/>
  <c r="L534"/>
  <c r="M534" s="1"/>
  <c r="O534" s="1"/>
  <c r="AE19" i="8"/>
  <c r="M29" i="6"/>
  <c r="O29" s="1"/>
  <c r="AR3"/>
  <c r="AS14"/>
  <c r="AS9"/>
  <c r="AS11"/>
  <c r="AS15"/>
  <c r="AS12"/>
  <c r="AS13"/>
  <c r="AS10"/>
  <c r="AS16"/>
  <c r="AF21" i="12"/>
  <c r="AF19" i="3"/>
  <c r="E43" i="13"/>
  <c r="C43"/>
  <c r="L406" i="6"/>
  <c r="N406"/>
  <c r="R405"/>
  <c r="AQ387" s="1"/>
  <c r="Q405"/>
  <c r="AQ403" s="1"/>
  <c r="BO31" i="5"/>
  <c r="O280" i="6"/>
  <c r="AS131"/>
  <c r="BF137"/>
  <c r="BF144"/>
  <c r="BF139"/>
  <c r="BF140"/>
  <c r="BF142"/>
  <c r="BF141"/>
  <c r="BF143"/>
  <c r="BF138"/>
  <c r="AS147"/>
  <c r="BF155"/>
  <c r="BF160"/>
  <c r="BF156"/>
  <c r="BF157"/>
  <c r="BF159"/>
  <c r="BF154"/>
  <c r="BF158"/>
  <c r="BF153"/>
  <c r="I44" i="13"/>
  <c r="K44"/>
  <c r="AB41"/>
  <c r="AD41" s="1"/>
  <c r="P42"/>
  <c r="R42" s="1"/>
  <c r="L535" i="6" l="1"/>
  <c r="Q534"/>
  <c r="AT531" s="1"/>
  <c r="R534"/>
  <c r="AT515" s="1"/>
  <c r="N535"/>
  <c r="AA42" i="13"/>
  <c r="AB42" s="1"/>
  <c r="AC42"/>
  <c r="AD42"/>
  <c r="L281" i="6"/>
  <c r="Q280"/>
  <c r="N281"/>
  <c r="R280"/>
  <c r="AF19" i="8"/>
  <c r="Q29" i="6"/>
  <c r="L30"/>
  <c r="R29"/>
  <c r="N30"/>
  <c r="AG19" i="3"/>
  <c r="AG21" i="12"/>
  <c r="AT147" i="6"/>
  <c r="BG154"/>
  <c r="BG157"/>
  <c r="BG160"/>
  <c r="BG153"/>
  <c r="BG156"/>
  <c r="BG158"/>
  <c r="BG159"/>
  <c r="BG155"/>
  <c r="AT131"/>
  <c r="BG139"/>
  <c r="BG137"/>
  <c r="BG143"/>
  <c r="BG140"/>
  <c r="BG138"/>
  <c r="BG141"/>
  <c r="BG142"/>
  <c r="BG144"/>
  <c r="J44" i="13"/>
  <c r="L44" s="1"/>
  <c r="M406" i="6"/>
  <c r="O406" s="1"/>
  <c r="D43" i="13"/>
  <c r="F43" s="1"/>
  <c r="V37"/>
  <c r="X37" s="1"/>
  <c r="M157" i="6"/>
  <c r="O157" s="1"/>
  <c r="O43" i="13"/>
  <c r="P43" s="1"/>
  <c r="R43" s="1"/>
  <c r="Q43"/>
  <c r="AG50" i="5"/>
  <c r="AG35"/>
  <c r="Q44" i="13" l="1"/>
  <c r="O44"/>
  <c r="P44" s="1"/>
  <c r="R44" s="1"/>
  <c r="R406" i="6"/>
  <c r="AR387" s="1"/>
  <c r="Q406"/>
  <c r="AR403" s="1"/>
  <c r="N407"/>
  <c r="L407"/>
  <c r="AH19" i="3"/>
  <c r="AH21" i="12"/>
  <c r="N158" i="6"/>
  <c r="Q157"/>
  <c r="L158"/>
  <c r="M158" s="1"/>
  <c r="O158"/>
  <c r="R157"/>
  <c r="C44" i="13"/>
  <c r="D44" s="1"/>
  <c r="E44"/>
  <c r="F44"/>
  <c r="K45"/>
  <c r="I45"/>
  <c r="J45" s="1"/>
  <c r="L45" s="1"/>
  <c r="AG19" i="8"/>
  <c r="AS3" i="6"/>
  <c r="AT9"/>
  <c r="AT11"/>
  <c r="AT16"/>
  <c r="AT12"/>
  <c r="AT15"/>
  <c r="AT13"/>
  <c r="AT10"/>
  <c r="AT14"/>
  <c r="AS19"/>
  <c r="AT30"/>
  <c r="AT26"/>
  <c r="AT29"/>
  <c r="AT32"/>
  <c r="AT31"/>
  <c r="AT28"/>
  <c r="AT25"/>
  <c r="AT27"/>
  <c r="M281"/>
  <c r="O281" s="1"/>
  <c r="M535"/>
  <c r="O535" s="1"/>
  <c r="AH35" i="5"/>
  <c r="AH50"/>
  <c r="W38" i="13"/>
  <c r="U38"/>
  <c r="V38" s="1"/>
  <c r="X38" s="1"/>
  <c r="AR259" i="6"/>
  <c r="BQ265"/>
  <c r="BQ269"/>
  <c r="BQ268"/>
  <c r="BQ267"/>
  <c r="BQ266"/>
  <c r="BQ271"/>
  <c r="BQ272"/>
  <c r="BQ270"/>
  <c r="AR275"/>
  <c r="BQ283"/>
  <c r="BQ287"/>
  <c r="BQ286"/>
  <c r="BQ284"/>
  <c r="BQ281"/>
  <c r="BQ282"/>
  <c r="BQ285"/>
  <c r="BQ288"/>
  <c r="AC43" i="13"/>
  <c r="AA43"/>
  <c r="M30" i="6"/>
  <c r="O30" s="1"/>
  <c r="K46" i="13" l="1"/>
  <c r="L46"/>
  <c r="I46"/>
  <c r="J46" s="1"/>
  <c r="Q45"/>
  <c r="O45"/>
  <c r="U39"/>
  <c r="W39"/>
  <c r="AI50" i="5"/>
  <c r="AI35"/>
  <c r="L282" i="6"/>
  <c r="M282" s="1"/>
  <c r="O282" s="1"/>
  <c r="R281"/>
  <c r="N282"/>
  <c r="Q281"/>
  <c r="AU131"/>
  <c r="BH142"/>
  <c r="BH138"/>
  <c r="BH143"/>
  <c r="BH140"/>
  <c r="BH144"/>
  <c r="BH137"/>
  <c r="BH139"/>
  <c r="BH141"/>
  <c r="AH19" i="8"/>
  <c r="AB43" i="13"/>
  <c r="AD43" s="1"/>
  <c r="M407" i="6"/>
  <c r="O407" s="1"/>
  <c r="L31"/>
  <c r="Q30"/>
  <c r="N31"/>
  <c r="R30"/>
  <c r="AI19" i="3"/>
  <c r="AI21" i="12"/>
  <c r="L536" i="6"/>
  <c r="N536"/>
  <c r="Q535"/>
  <c r="AU531" s="1"/>
  <c r="R535"/>
  <c r="AU515" s="1"/>
  <c r="C45" i="13"/>
  <c r="D45" s="1"/>
  <c r="E45"/>
  <c r="F45"/>
  <c r="L159" i="6"/>
  <c r="Q158"/>
  <c r="N159"/>
  <c r="R158"/>
  <c r="AU147"/>
  <c r="BH156"/>
  <c r="BH160"/>
  <c r="BH155"/>
  <c r="BH158"/>
  <c r="BH157"/>
  <c r="BH153"/>
  <c r="BH154"/>
  <c r="BH159"/>
  <c r="L283" l="1"/>
  <c r="R282"/>
  <c r="N283"/>
  <c r="Q282"/>
  <c r="AV131"/>
  <c r="BI138"/>
  <c r="BI142"/>
  <c r="BI140"/>
  <c r="BI139"/>
  <c r="BI141"/>
  <c r="BI137"/>
  <c r="BI143"/>
  <c r="BI144"/>
  <c r="AI19" i="8"/>
  <c r="AT3" i="6"/>
  <c r="AU14"/>
  <c r="AU10"/>
  <c r="AU16"/>
  <c r="AU15"/>
  <c r="AU9"/>
  <c r="AU11"/>
  <c r="AU13"/>
  <c r="AU12"/>
  <c r="AT19"/>
  <c r="AU27"/>
  <c r="AU25"/>
  <c r="AU30"/>
  <c r="AU26"/>
  <c r="AU28"/>
  <c r="AU32"/>
  <c r="AU31"/>
  <c r="AU29"/>
  <c r="N408"/>
  <c r="L408"/>
  <c r="R407"/>
  <c r="AS387" s="1"/>
  <c r="Q407"/>
  <c r="AS403" s="1"/>
  <c r="AC44" i="13"/>
  <c r="AA44"/>
  <c r="AB44" s="1"/>
  <c r="AD44" s="1"/>
  <c r="AJ50" i="5"/>
  <c r="AJ35"/>
  <c r="M159" i="6"/>
  <c r="O159" s="1"/>
  <c r="M536"/>
  <c r="O536" s="1"/>
  <c r="V39" i="13"/>
  <c r="X39" s="1"/>
  <c r="P45"/>
  <c r="R45" s="1"/>
  <c r="AV147" i="6"/>
  <c r="BI155"/>
  <c r="BI158"/>
  <c r="BI154"/>
  <c r="BI156"/>
  <c r="BI153"/>
  <c r="BI157"/>
  <c r="BI159"/>
  <c r="BI160"/>
  <c r="C46" i="13"/>
  <c r="E46"/>
  <c r="AS275" i="6"/>
  <c r="BR282"/>
  <c r="BR284"/>
  <c r="BR283"/>
  <c r="BR281"/>
  <c r="BR286"/>
  <c r="BR288"/>
  <c r="BR287"/>
  <c r="BR285"/>
  <c r="AS259"/>
  <c r="BR267"/>
  <c r="BR269"/>
  <c r="BR270"/>
  <c r="BR266"/>
  <c r="BR268"/>
  <c r="BR272"/>
  <c r="BR271"/>
  <c r="BR265"/>
  <c r="AJ19" i="3"/>
  <c r="AJ21" i="12"/>
  <c r="I47" i="13"/>
  <c r="K47"/>
  <c r="M31" i="6"/>
  <c r="O31" s="1"/>
  <c r="AA45" i="13" l="1"/>
  <c r="AC45"/>
  <c r="N32" i="6"/>
  <c r="Q31"/>
  <c r="R31"/>
  <c r="L32"/>
  <c r="AJ19" i="8"/>
  <c r="U40" i="13"/>
  <c r="W40"/>
  <c r="N160" i="6"/>
  <c r="R159"/>
  <c r="L160"/>
  <c r="M160" s="1"/>
  <c r="Q159"/>
  <c r="O160"/>
  <c r="AK35" i="5"/>
  <c r="AK50"/>
  <c r="J47" i="13"/>
  <c r="L47" s="1"/>
  <c r="M408" i="6"/>
  <c r="O408" s="1"/>
  <c r="M283"/>
  <c r="O283" s="1"/>
  <c r="O46" i="13"/>
  <c r="Q46"/>
  <c r="L537" i="6"/>
  <c r="R536"/>
  <c r="AV515" s="1"/>
  <c r="Q536"/>
  <c r="AV531" s="1"/>
  <c r="N537"/>
  <c r="AK19" i="3"/>
  <c r="AK21" i="12"/>
  <c r="AT275" i="6"/>
  <c r="BS283"/>
  <c r="BS288"/>
  <c r="BS285"/>
  <c r="BS281"/>
  <c r="BS282"/>
  <c r="BS287"/>
  <c r="BS286"/>
  <c r="BS284"/>
  <c r="AT259"/>
  <c r="BS266"/>
  <c r="BS267"/>
  <c r="BS271"/>
  <c r="BS270"/>
  <c r="BS272"/>
  <c r="BS268"/>
  <c r="BS265"/>
  <c r="BS269"/>
  <c r="D46" i="13"/>
  <c r="F46" s="1"/>
  <c r="E47" l="1"/>
  <c r="C47"/>
  <c r="D47" s="1"/>
  <c r="F47" s="1"/>
  <c r="N284" i="6"/>
  <c r="R283"/>
  <c r="L284"/>
  <c r="M284" s="1"/>
  <c r="Q283"/>
  <c r="O284"/>
  <c r="K48" i="13"/>
  <c r="L48"/>
  <c r="I48"/>
  <c r="J48" s="1"/>
  <c r="AL21" i="12"/>
  <c r="AL19" i="3"/>
  <c r="L161" i="6"/>
  <c r="Q160"/>
  <c r="N161"/>
  <c r="R160"/>
  <c r="AU19"/>
  <c r="AV25"/>
  <c r="AV29"/>
  <c r="AV31"/>
  <c r="AV32"/>
  <c r="AV26"/>
  <c r="AV27"/>
  <c r="AV28"/>
  <c r="AV30"/>
  <c r="M537"/>
  <c r="O537" s="1"/>
  <c r="M32"/>
  <c r="O32" s="1"/>
  <c r="AB45" i="13"/>
  <c r="AD45" s="1"/>
  <c r="AK19" i="8"/>
  <c r="L409" i="6"/>
  <c r="M409" s="1"/>
  <c r="N409"/>
  <c r="Q408"/>
  <c r="AT403" s="1"/>
  <c r="R408"/>
  <c r="AT387" s="1"/>
  <c r="O409"/>
  <c r="AL35" i="5"/>
  <c r="AL50"/>
  <c r="AW147" i="6"/>
  <c r="BJ156"/>
  <c r="BJ158"/>
  <c r="BJ153"/>
  <c r="BJ154"/>
  <c r="BJ157"/>
  <c r="BJ155"/>
  <c r="BJ159"/>
  <c r="BJ160"/>
  <c r="AW131"/>
  <c r="BJ141"/>
  <c r="BJ138"/>
  <c r="BJ142"/>
  <c r="BJ140"/>
  <c r="BJ139"/>
  <c r="BJ143"/>
  <c r="BJ144"/>
  <c r="BJ137"/>
  <c r="AU3"/>
  <c r="AV11"/>
  <c r="AV9"/>
  <c r="AV13"/>
  <c r="AV10"/>
  <c r="AV15"/>
  <c r="AV14"/>
  <c r="AV16"/>
  <c r="AV12"/>
  <c r="P46" i="13"/>
  <c r="R46" s="1"/>
  <c r="V40"/>
  <c r="X40" s="1"/>
  <c r="C48" l="1"/>
  <c r="E48"/>
  <c r="U41"/>
  <c r="W41"/>
  <c r="Q47"/>
  <c r="O47"/>
  <c r="P47" s="1"/>
  <c r="R47" s="1"/>
  <c r="AM50" i="5"/>
  <c r="AM35"/>
  <c r="AC46" i="13"/>
  <c r="AA46"/>
  <c r="L538" i="6"/>
  <c r="Q537"/>
  <c r="AW531" s="1"/>
  <c r="R537"/>
  <c r="AW515" s="1"/>
  <c r="N538"/>
  <c r="AX131"/>
  <c r="BK138"/>
  <c r="BK137"/>
  <c r="BK143"/>
  <c r="BK140"/>
  <c r="BK142"/>
  <c r="BK144"/>
  <c r="BK141"/>
  <c r="BK139"/>
  <c r="AX147"/>
  <c r="BK153"/>
  <c r="BK157"/>
  <c r="BK160"/>
  <c r="BK154"/>
  <c r="BK158"/>
  <c r="BK155"/>
  <c r="BK159"/>
  <c r="BK156"/>
  <c r="AL19" i="8"/>
  <c r="AU275" i="6"/>
  <c r="BT288"/>
  <c r="BT282"/>
  <c r="BT283"/>
  <c r="BT285"/>
  <c r="BT286"/>
  <c r="BT284"/>
  <c r="BT287"/>
  <c r="BT281"/>
  <c r="AU259"/>
  <c r="BT269"/>
  <c r="BT268"/>
  <c r="BT267"/>
  <c r="BT266"/>
  <c r="BT272"/>
  <c r="BT265"/>
  <c r="BT270"/>
  <c r="BT271"/>
  <c r="AM19" i="3"/>
  <c r="AM21" i="12"/>
  <c r="L410" i="6"/>
  <c r="R409"/>
  <c r="AU387" s="1"/>
  <c r="Q409"/>
  <c r="AU403" s="1"/>
  <c r="N410"/>
  <c r="R32"/>
  <c r="L33"/>
  <c r="Q32"/>
  <c r="N33"/>
  <c r="K49" i="13"/>
  <c r="I49"/>
  <c r="J49" s="1"/>
  <c r="L49" s="1"/>
  <c r="L285" i="6"/>
  <c r="M285" s="1"/>
  <c r="O285" s="1"/>
  <c r="Q284"/>
  <c r="N285"/>
  <c r="R284"/>
  <c r="M161"/>
  <c r="O161" s="1"/>
  <c r="K50" i="13" l="1"/>
  <c r="I50"/>
  <c r="J50" s="1"/>
  <c r="L50" s="1"/>
  <c r="L286" i="6"/>
  <c r="Q285"/>
  <c r="N286"/>
  <c r="R285"/>
  <c r="O48" i="13"/>
  <c r="P48" s="1"/>
  <c r="Q48"/>
  <c r="R48"/>
  <c r="N162" i="6"/>
  <c r="Q161"/>
  <c r="L162"/>
  <c r="M162" s="1"/>
  <c r="R161"/>
  <c r="O162"/>
  <c r="AV275"/>
  <c r="BU281"/>
  <c r="BU283"/>
  <c r="BU282"/>
  <c r="BU285"/>
  <c r="BU288"/>
  <c r="BU284"/>
  <c r="BU286"/>
  <c r="BU287"/>
  <c r="AV19"/>
  <c r="AW31"/>
  <c r="AW27"/>
  <c r="AW30"/>
  <c r="AW32"/>
  <c r="AW28"/>
  <c r="AW25"/>
  <c r="AW26"/>
  <c r="AW29"/>
  <c r="AM19" i="8"/>
  <c r="AN35" i="5"/>
  <c r="AN50"/>
  <c r="M33" i="6"/>
  <c r="O33" s="1"/>
  <c r="M410"/>
  <c r="O410" s="1"/>
  <c r="M538"/>
  <c r="O538" s="1"/>
  <c r="AB46" i="13"/>
  <c r="AD46" s="1"/>
  <c r="V41"/>
  <c r="X41" s="1"/>
  <c r="D48"/>
  <c r="F48" s="1"/>
  <c r="AV259" i="6"/>
  <c r="BU267"/>
  <c r="BU272"/>
  <c r="BU268"/>
  <c r="BU271"/>
  <c r="BU270"/>
  <c r="BU266"/>
  <c r="BU269"/>
  <c r="BU265"/>
  <c r="AV3"/>
  <c r="AW16"/>
  <c r="AW9"/>
  <c r="AW15"/>
  <c r="AW13"/>
  <c r="AW12"/>
  <c r="AW14"/>
  <c r="AW10"/>
  <c r="AW11"/>
  <c r="AN19" i="3"/>
  <c r="AN21" i="12"/>
  <c r="I51" i="13" l="1"/>
  <c r="K51"/>
  <c r="C49"/>
  <c r="D49" s="1"/>
  <c r="E49"/>
  <c r="F49"/>
  <c r="AC47"/>
  <c r="AA47"/>
  <c r="AB47" s="1"/>
  <c r="AD47" s="1"/>
  <c r="L411" i="6"/>
  <c r="M411" s="1"/>
  <c r="Q410"/>
  <c r="AV403" s="1"/>
  <c r="R410"/>
  <c r="AV387" s="1"/>
  <c r="N411"/>
  <c r="O411"/>
  <c r="AO19" i="3"/>
  <c r="AO21" i="12"/>
  <c r="N163" i="6"/>
  <c r="Q162"/>
  <c r="L163"/>
  <c r="M163" s="1"/>
  <c r="O163" s="1"/>
  <c r="R162"/>
  <c r="AW259"/>
  <c r="BV270"/>
  <c r="BV266"/>
  <c r="BV268"/>
  <c r="BV272"/>
  <c r="BV265"/>
  <c r="BV271"/>
  <c r="BV267"/>
  <c r="BV269"/>
  <c r="AW275"/>
  <c r="BV282"/>
  <c r="BV281"/>
  <c r="BV287"/>
  <c r="BV285"/>
  <c r="BV286"/>
  <c r="BV288"/>
  <c r="BV283"/>
  <c r="BV284"/>
  <c r="M286"/>
  <c r="O286" s="1"/>
  <c r="AN19" i="8"/>
  <c r="U42" i="13"/>
  <c r="W42"/>
  <c r="N539" i="6"/>
  <c r="Q538"/>
  <c r="AX531" s="1"/>
  <c r="R538"/>
  <c r="AX515" s="1"/>
  <c r="L539"/>
  <c r="M539" s="1"/>
  <c r="O539" s="1"/>
  <c r="N34"/>
  <c r="Q33"/>
  <c r="L34"/>
  <c r="M34" s="1"/>
  <c r="R33"/>
  <c r="O34"/>
  <c r="AO35" i="5"/>
  <c r="AO50"/>
  <c r="AY131" i="6"/>
  <c r="BL140"/>
  <c r="BL144"/>
  <c r="BL141"/>
  <c r="BL137"/>
  <c r="BL139"/>
  <c r="BL143"/>
  <c r="BL142"/>
  <c r="BL138"/>
  <c r="AY147"/>
  <c r="BL153"/>
  <c r="BL158"/>
  <c r="BL160"/>
  <c r="BL159"/>
  <c r="BL154"/>
  <c r="BL156"/>
  <c r="BL157"/>
  <c r="BL155"/>
  <c r="Q49" i="13"/>
  <c r="R49"/>
  <c r="O49"/>
  <c r="P49" s="1"/>
  <c r="N164" i="6" l="1"/>
  <c r="Q163"/>
  <c r="L164"/>
  <c r="M164" s="1"/>
  <c r="O164" s="1"/>
  <c r="R163"/>
  <c r="AA48" i="13"/>
  <c r="AB48" s="1"/>
  <c r="AC48"/>
  <c r="AD48"/>
  <c r="L540" i="6"/>
  <c r="Q539"/>
  <c r="AY531" s="1"/>
  <c r="R539"/>
  <c r="AY515" s="1"/>
  <c r="N540"/>
  <c r="Q50" i="13"/>
  <c r="O50"/>
  <c r="P50" s="1"/>
  <c r="R50" s="1"/>
  <c r="AP35" i="5"/>
  <c r="AP50"/>
  <c r="AW3" i="6"/>
  <c r="AX10"/>
  <c r="AX16"/>
  <c r="AX12"/>
  <c r="AX13"/>
  <c r="AX14"/>
  <c r="AX15"/>
  <c r="AX9"/>
  <c r="AX11"/>
  <c r="AW19"/>
  <c r="AX32"/>
  <c r="AX26"/>
  <c r="AX27"/>
  <c r="AX29"/>
  <c r="AX25"/>
  <c r="AX28"/>
  <c r="AX30"/>
  <c r="AX31"/>
  <c r="L287"/>
  <c r="R286"/>
  <c r="N287"/>
  <c r="Q286"/>
  <c r="AZ131"/>
  <c r="BM137"/>
  <c r="BM139"/>
  <c r="BM143"/>
  <c r="BM138"/>
  <c r="BM142"/>
  <c r="BM144"/>
  <c r="BM140"/>
  <c r="BM141"/>
  <c r="AO19" i="8"/>
  <c r="H58" i="3"/>
  <c r="V42" i="13"/>
  <c r="X42" s="1"/>
  <c r="J51"/>
  <c r="L51" s="1"/>
  <c r="AP21" i="12"/>
  <c r="AP19" i="3"/>
  <c r="N35" i="6"/>
  <c r="Q34"/>
  <c r="R34"/>
  <c r="L35"/>
  <c r="AZ147"/>
  <c r="BM159"/>
  <c r="BM154"/>
  <c r="BM158"/>
  <c r="BM157"/>
  <c r="BM153"/>
  <c r="BM155"/>
  <c r="BM160"/>
  <c r="BM156"/>
  <c r="N412"/>
  <c r="Q411"/>
  <c r="AW403" s="1"/>
  <c r="R411"/>
  <c r="AW387" s="1"/>
  <c r="L412"/>
  <c r="M412" s="1"/>
  <c r="O412" s="1"/>
  <c r="C50" i="13"/>
  <c r="D50" s="1"/>
  <c r="F50" s="1"/>
  <c r="E50"/>
  <c r="E51" l="1"/>
  <c r="C51"/>
  <c r="L413" i="6"/>
  <c r="Q412"/>
  <c r="AX403" s="1"/>
  <c r="R412"/>
  <c r="AX387" s="1"/>
  <c r="N413"/>
  <c r="Q51" i="13"/>
  <c r="O51"/>
  <c r="P51" s="1"/>
  <c r="R51" s="1"/>
  <c r="N165" i="6"/>
  <c r="Q164"/>
  <c r="L165"/>
  <c r="R164"/>
  <c r="AX19"/>
  <c r="AY25"/>
  <c r="AY28"/>
  <c r="AY29"/>
  <c r="AY26"/>
  <c r="AY27"/>
  <c r="AY30"/>
  <c r="AY31"/>
  <c r="AY32"/>
  <c r="AP19" i="8"/>
  <c r="K52" i="13"/>
  <c r="I52"/>
  <c r="J52" s="1"/>
  <c r="L52" s="1"/>
  <c r="H58" i="8"/>
  <c r="AQ35" i="5"/>
  <c r="AQ50"/>
  <c r="BA131" i="6"/>
  <c r="BN140"/>
  <c r="BN141"/>
  <c r="BN143"/>
  <c r="BN137"/>
  <c r="BN144"/>
  <c r="BN139"/>
  <c r="BN142"/>
  <c r="BN138"/>
  <c r="M35"/>
  <c r="O35" s="1"/>
  <c r="M287"/>
  <c r="O287" s="1"/>
  <c r="M540"/>
  <c r="O540" s="1"/>
  <c r="AX3"/>
  <c r="AY13"/>
  <c r="AY12"/>
  <c r="AY16"/>
  <c r="AY15"/>
  <c r="AY10"/>
  <c r="AY9"/>
  <c r="AY14"/>
  <c r="AY11"/>
  <c r="W43" i="13"/>
  <c r="U43"/>
  <c r="AX275" i="6"/>
  <c r="BW284"/>
  <c r="BW282"/>
  <c r="BW287"/>
  <c r="BW288"/>
  <c r="BW281"/>
  <c r="BW286"/>
  <c r="BW283"/>
  <c r="BW285"/>
  <c r="AX259"/>
  <c r="BW267"/>
  <c r="BW266"/>
  <c r="BW265"/>
  <c r="BW269"/>
  <c r="BW268"/>
  <c r="BW272"/>
  <c r="BW270"/>
  <c r="BW271"/>
  <c r="AQ19" i="3"/>
  <c r="AQ21" i="12"/>
  <c r="AA49" i="13"/>
  <c r="AB49" s="1"/>
  <c r="AD49" s="1"/>
  <c r="AC49"/>
  <c r="BA147" i="6"/>
  <c r="BN155"/>
  <c r="BN157"/>
  <c r="BN156"/>
  <c r="BN154"/>
  <c r="BN160"/>
  <c r="BN153"/>
  <c r="BN158"/>
  <c r="BN159"/>
  <c r="I53" i="13" l="1"/>
  <c r="K53"/>
  <c r="O52"/>
  <c r="Q52"/>
  <c r="AA50"/>
  <c r="AC50"/>
  <c r="AQ19" i="8"/>
  <c r="L288" i="6"/>
  <c r="R287"/>
  <c r="N288"/>
  <c r="Q287"/>
  <c r="AR35" i="5"/>
  <c r="AR50"/>
  <c r="BB147" i="6"/>
  <c r="BO154"/>
  <c r="BO153"/>
  <c r="BO157"/>
  <c r="BO156"/>
  <c r="BO160"/>
  <c r="BO159"/>
  <c r="BO155"/>
  <c r="BO158"/>
  <c r="V43" i="13"/>
  <c r="X43" s="1"/>
  <c r="M165" i="6"/>
  <c r="O165" s="1"/>
  <c r="D51" i="13"/>
  <c r="F51" s="1"/>
  <c r="L541" i="6"/>
  <c r="R540"/>
  <c r="AZ515" s="1"/>
  <c r="Q540"/>
  <c r="AZ531" s="1"/>
  <c r="N541"/>
  <c r="L36"/>
  <c r="Q35"/>
  <c r="R35"/>
  <c r="N36"/>
  <c r="AR19" i="3"/>
  <c r="AR21" i="12"/>
  <c r="BB131" i="6"/>
  <c r="BO137"/>
  <c r="BO141"/>
  <c r="BO142"/>
  <c r="BO140"/>
  <c r="BO138"/>
  <c r="BO144"/>
  <c r="BO143"/>
  <c r="BO139"/>
  <c r="M413"/>
  <c r="O413" s="1"/>
  <c r="N414" l="1"/>
  <c r="Q413"/>
  <c r="AY403" s="1"/>
  <c r="R413"/>
  <c r="AY387" s="1"/>
  <c r="L414"/>
  <c r="AY3"/>
  <c r="AZ12"/>
  <c r="AZ9"/>
  <c r="AZ14"/>
  <c r="AZ15"/>
  <c r="AZ13"/>
  <c r="AZ10"/>
  <c r="AZ11"/>
  <c r="AZ16"/>
  <c r="C52" i="13"/>
  <c r="E52"/>
  <c r="AS35" i="5"/>
  <c r="AS50"/>
  <c r="AY275" i="6"/>
  <c r="BX282"/>
  <c r="BX283"/>
  <c r="BX285"/>
  <c r="BX286"/>
  <c r="BX284"/>
  <c r="BX281"/>
  <c r="BX287"/>
  <c r="BX288"/>
  <c r="AY259"/>
  <c r="BX271"/>
  <c r="BX272"/>
  <c r="BX267"/>
  <c r="BX265"/>
  <c r="BX270"/>
  <c r="BX268"/>
  <c r="BX269"/>
  <c r="BX266"/>
  <c r="M36"/>
  <c r="O36" s="1"/>
  <c r="AB50" i="13"/>
  <c r="AD50" s="1"/>
  <c r="J53"/>
  <c r="L53" s="1"/>
  <c r="AR19" i="8"/>
  <c r="AY19" i="6"/>
  <c r="AZ30"/>
  <c r="AZ29"/>
  <c r="AZ28"/>
  <c r="AZ31"/>
  <c r="AZ25"/>
  <c r="AZ26"/>
  <c r="AZ32"/>
  <c r="AZ27"/>
  <c r="Q165"/>
  <c r="N166"/>
  <c r="BP38" i="5" s="1"/>
  <c r="L166" i="6"/>
  <c r="R165"/>
  <c r="U44" i="13"/>
  <c r="W44"/>
  <c r="AS19" i="3"/>
  <c r="AS21" i="12"/>
  <c r="M541" i="6"/>
  <c r="O541" s="1"/>
  <c r="M288"/>
  <c r="O288" s="1"/>
  <c r="P52" i="13"/>
  <c r="R52" s="1"/>
  <c r="L289" i="6" l="1"/>
  <c r="R288"/>
  <c r="N289"/>
  <c r="Q288"/>
  <c r="Q53" i="13"/>
  <c r="O53"/>
  <c r="L542" i="6"/>
  <c r="R541"/>
  <c r="BA515" s="1"/>
  <c r="Q541"/>
  <c r="BA531" s="1"/>
  <c r="N542"/>
  <c r="AS19" i="8"/>
  <c r="CA153" i="6"/>
  <c r="BC147"/>
  <c r="BP154"/>
  <c r="BP157"/>
  <c r="BP153"/>
  <c r="BP155"/>
  <c r="BP158"/>
  <c r="BP160"/>
  <c r="BP159"/>
  <c r="BP156"/>
  <c r="BY153"/>
  <c r="BW153"/>
  <c r="BQ153"/>
  <c r="BR153"/>
  <c r="BT153"/>
  <c r="BS153"/>
  <c r="BU153"/>
  <c r="BV153"/>
  <c r="BZ153"/>
  <c r="BX153"/>
  <c r="I54" i="13"/>
  <c r="K54"/>
  <c r="AT35" i="5"/>
  <c r="AT50"/>
  <c r="M166" i="6"/>
  <c r="M414"/>
  <c r="O414" s="1"/>
  <c r="BC131"/>
  <c r="CA137"/>
  <c r="BP137"/>
  <c r="BP141"/>
  <c r="BP139"/>
  <c r="BP144"/>
  <c r="BP140"/>
  <c r="BP143"/>
  <c r="BP142"/>
  <c r="BP138"/>
  <c r="BR137"/>
  <c r="BQ137"/>
  <c r="BU137"/>
  <c r="BT137"/>
  <c r="BV137"/>
  <c r="BS137"/>
  <c r="BY137"/>
  <c r="BW137"/>
  <c r="BZ137"/>
  <c r="BX137"/>
  <c r="AC51" i="13"/>
  <c r="AA51"/>
  <c r="AB51" s="1"/>
  <c r="AD51" s="1"/>
  <c r="N37" i="6"/>
  <c r="L37"/>
  <c r="R36"/>
  <c r="Q36"/>
  <c r="AT19" i="3"/>
  <c r="AT21" i="12"/>
  <c r="V44" i="13"/>
  <c r="X44" s="1"/>
  <c r="D52"/>
  <c r="F52" s="1"/>
  <c r="AA52" l="1"/>
  <c r="AC52"/>
  <c r="E53"/>
  <c r="C53"/>
  <c r="AT19" i="8"/>
  <c r="AZ3" i="6"/>
  <c r="BA11"/>
  <c r="BA16"/>
  <c r="BA15"/>
  <c r="BA14"/>
  <c r="BA13"/>
  <c r="BA9"/>
  <c r="BA12"/>
  <c r="BA10"/>
  <c r="L415"/>
  <c r="M415" s="1"/>
  <c r="R414"/>
  <c r="AZ387" s="1"/>
  <c r="Q414"/>
  <c r="AZ403" s="1"/>
  <c r="N415"/>
  <c r="O415"/>
  <c r="AU21" i="12"/>
  <c r="AU19" i="3"/>
  <c r="M37" i="6"/>
  <c r="O37" s="1"/>
  <c r="J54" i="13"/>
  <c r="L54" s="1"/>
  <c r="M542" i="6"/>
  <c r="O542" s="1"/>
  <c r="P53" i="13"/>
  <c r="R53" s="1"/>
  <c r="M289" i="6"/>
  <c r="O289" s="1"/>
  <c r="U45" i="13"/>
  <c r="W45"/>
  <c r="AZ19" i="6"/>
  <c r="BA25"/>
  <c r="BA32"/>
  <c r="BA29"/>
  <c r="BA28"/>
  <c r="BA27"/>
  <c r="BA31"/>
  <c r="BA26"/>
  <c r="BA30"/>
  <c r="BP30" i="5"/>
  <c r="O166" i="6"/>
  <c r="AU50" i="5"/>
  <c r="AU35"/>
  <c r="AZ275" i="6"/>
  <c r="BY284"/>
  <c r="BY281"/>
  <c r="BY283"/>
  <c r="BY288"/>
  <c r="BY282"/>
  <c r="BY285"/>
  <c r="BY287"/>
  <c r="BY286"/>
  <c r="AZ259"/>
  <c r="BY267"/>
  <c r="BY265"/>
  <c r="BY269"/>
  <c r="BY270"/>
  <c r="BY272"/>
  <c r="BY268"/>
  <c r="BY266"/>
  <c r="BY271"/>
  <c r="AV21" i="12" l="1"/>
  <c r="AV19" i="3"/>
  <c r="O54" i="13"/>
  <c r="Q54"/>
  <c r="K55"/>
  <c r="I55"/>
  <c r="V45"/>
  <c r="X45" s="1"/>
  <c r="D53"/>
  <c r="F53" s="1"/>
  <c r="AB52"/>
  <c r="AD52" s="1"/>
  <c r="AV50" i="5"/>
  <c r="AV35"/>
  <c r="N167" i="6"/>
  <c r="R166"/>
  <c r="L167"/>
  <c r="M167" s="1"/>
  <c r="Q166"/>
  <c r="O167"/>
  <c r="L290"/>
  <c r="M290" s="1"/>
  <c r="O290" s="1"/>
  <c r="Q289"/>
  <c r="N290"/>
  <c r="R289"/>
  <c r="L543"/>
  <c r="N543"/>
  <c r="R542"/>
  <c r="BB515" s="1"/>
  <c r="Q542"/>
  <c r="BB531" s="1"/>
  <c r="N38"/>
  <c r="L38"/>
  <c r="Q37"/>
  <c r="R37"/>
  <c r="AU19" i="8"/>
  <c r="N416" i="6"/>
  <c r="Q415"/>
  <c r="BA403" s="1"/>
  <c r="R415"/>
  <c r="BA387" s="1"/>
  <c r="L416"/>
  <c r="M416" s="1"/>
  <c r="O416" s="1"/>
  <c r="L417" l="1"/>
  <c r="R416"/>
  <c r="BB387" s="1"/>
  <c r="Q416"/>
  <c r="BB403" s="1"/>
  <c r="N417"/>
  <c r="L291"/>
  <c r="M291" s="1"/>
  <c r="O291" s="1"/>
  <c r="Q290"/>
  <c r="N291"/>
  <c r="R290"/>
  <c r="BA3"/>
  <c r="BB11"/>
  <c r="BB10"/>
  <c r="BB16"/>
  <c r="BB15"/>
  <c r="BB13"/>
  <c r="BB9"/>
  <c r="BB14"/>
  <c r="BB12"/>
  <c r="L168"/>
  <c r="R167"/>
  <c r="N168"/>
  <c r="Q167"/>
  <c r="AW21" i="12"/>
  <c r="AW19" i="3"/>
  <c r="C54" i="13"/>
  <c r="E54"/>
  <c r="W46"/>
  <c r="U46"/>
  <c r="V46" s="1"/>
  <c r="X46" s="1"/>
  <c r="M38" i="6"/>
  <c r="O38" s="1"/>
  <c r="M543"/>
  <c r="O543" s="1"/>
  <c r="J55" i="13"/>
  <c r="L55" s="1"/>
  <c r="P54"/>
  <c r="R54" s="1"/>
  <c r="BA19" i="6"/>
  <c r="BB32"/>
  <c r="BB29"/>
  <c r="BB26"/>
  <c r="BB30"/>
  <c r="BB28"/>
  <c r="BB31"/>
  <c r="BB27"/>
  <c r="BB25"/>
  <c r="BA259"/>
  <c r="BZ270"/>
  <c r="BZ266"/>
  <c r="BZ269"/>
  <c r="BZ267"/>
  <c r="BZ268"/>
  <c r="BZ265"/>
  <c r="BZ272"/>
  <c r="BZ271"/>
  <c r="BA275"/>
  <c r="BZ285"/>
  <c r="BZ288"/>
  <c r="BZ284"/>
  <c r="BZ282"/>
  <c r="BZ287"/>
  <c r="BZ283"/>
  <c r="BZ286"/>
  <c r="BZ281"/>
  <c r="BD147"/>
  <c r="BQ159"/>
  <c r="BQ154"/>
  <c r="BQ155"/>
  <c r="BQ156"/>
  <c r="BQ157"/>
  <c r="BQ158"/>
  <c r="BQ160"/>
  <c r="BD131"/>
  <c r="BQ141"/>
  <c r="BQ143"/>
  <c r="BQ140"/>
  <c r="BQ142"/>
  <c r="BQ144"/>
  <c r="BQ138"/>
  <c r="BQ139"/>
  <c r="AW50" i="5"/>
  <c r="AW35"/>
  <c r="AA53" i="13"/>
  <c r="AC53"/>
  <c r="AV19" i="8"/>
  <c r="U47" i="13" l="1"/>
  <c r="W47"/>
  <c r="N292" i="6"/>
  <c r="L292"/>
  <c r="M292" s="1"/>
  <c r="R291"/>
  <c r="BC259" s="1"/>
  <c r="Q291"/>
  <c r="BC275" s="1"/>
  <c r="O292"/>
  <c r="M417"/>
  <c r="O417" s="1"/>
  <c r="AX19" i="3"/>
  <c r="AX21" i="12"/>
  <c r="I56" i="13"/>
  <c r="K56"/>
  <c r="L39" i="6"/>
  <c r="Q38"/>
  <c r="N39"/>
  <c r="R38"/>
  <c r="BE147"/>
  <c r="BR157"/>
  <c r="BR160"/>
  <c r="BR156"/>
  <c r="BR154"/>
  <c r="BR155"/>
  <c r="BR159"/>
  <c r="BR158"/>
  <c r="BE131"/>
  <c r="BR144"/>
  <c r="BR138"/>
  <c r="BR141"/>
  <c r="BR142"/>
  <c r="BR139"/>
  <c r="BR140"/>
  <c r="BR143"/>
  <c r="AX35" i="5"/>
  <c r="AX50"/>
  <c r="O55" i="13"/>
  <c r="Q55"/>
  <c r="Q543" i="6"/>
  <c r="BC531" s="1"/>
  <c r="N544"/>
  <c r="L544"/>
  <c r="M544" s="1"/>
  <c r="R543"/>
  <c r="BC515" s="1"/>
  <c r="O544"/>
  <c r="AW19" i="8"/>
  <c r="BB259" i="6"/>
  <c r="CA269"/>
  <c r="CA272"/>
  <c r="CA270"/>
  <c r="CA271"/>
  <c r="CA266"/>
  <c r="CA265"/>
  <c r="CA268"/>
  <c r="CA267"/>
  <c r="BB275"/>
  <c r="CA281"/>
  <c r="CA283"/>
  <c r="CA287"/>
  <c r="CA284"/>
  <c r="CA282"/>
  <c r="CA286"/>
  <c r="CA285"/>
  <c r="CA288"/>
  <c r="AB53" i="13"/>
  <c r="AD53" s="1"/>
  <c r="D54"/>
  <c r="F54" s="1"/>
  <c r="M168" i="6"/>
  <c r="O168" s="1"/>
  <c r="L169" l="1"/>
  <c r="Q168"/>
  <c r="N169"/>
  <c r="R168"/>
  <c r="N545"/>
  <c r="R544"/>
  <c r="BD515" s="1"/>
  <c r="Q544"/>
  <c r="BD531" s="1"/>
  <c r="L545"/>
  <c r="M545" s="1"/>
  <c r="O545" s="1"/>
  <c r="AY19" i="3"/>
  <c r="AY21" i="12"/>
  <c r="BB3" i="6"/>
  <c r="BC11"/>
  <c r="BC10"/>
  <c r="BC13"/>
  <c r="BC16"/>
  <c r="BC9"/>
  <c r="BC14"/>
  <c r="BC15"/>
  <c r="BC12"/>
  <c r="L418"/>
  <c r="Q417"/>
  <c r="BC403" s="1"/>
  <c r="R417"/>
  <c r="BC387" s="1"/>
  <c r="N418"/>
  <c r="M39"/>
  <c r="O39" s="1"/>
  <c r="E55" i="13"/>
  <c r="C55"/>
  <c r="D55" s="1"/>
  <c r="F55" s="1"/>
  <c r="AC54"/>
  <c r="AA54"/>
  <c r="AB54" s="1"/>
  <c r="AD54" s="1"/>
  <c r="AY35" i="5"/>
  <c r="AY50"/>
  <c r="BB19" i="6"/>
  <c r="BC29"/>
  <c r="BC30"/>
  <c r="BC25"/>
  <c r="BC32"/>
  <c r="BC27"/>
  <c r="BC28"/>
  <c r="BC26"/>
  <c r="BC31"/>
  <c r="AX19" i="8"/>
  <c r="N293" i="6"/>
  <c r="R292"/>
  <c r="BD259" s="1"/>
  <c r="Q292"/>
  <c r="BD275" s="1"/>
  <c r="L293"/>
  <c r="M293" s="1"/>
  <c r="O293" s="1"/>
  <c r="P55" i="13"/>
  <c r="R55" s="1"/>
  <c r="J56"/>
  <c r="L56" s="1"/>
  <c r="V47"/>
  <c r="X47" s="1"/>
  <c r="N294" i="6" l="1"/>
  <c r="R293"/>
  <c r="BE259" s="1"/>
  <c r="Q293"/>
  <c r="BE275" s="1"/>
  <c r="L294"/>
  <c r="M294" s="1"/>
  <c r="O294" s="1"/>
  <c r="AA55" i="13"/>
  <c r="AB55" s="1"/>
  <c r="AC55"/>
  <c r="AD55"/>
  <c r="E56"/>
  <c r="C56"/>
  <c r="D56" s="1"/>
  <c r="F56" s="1"/>
  <c r="N546" i="6"/>
  <c r="L546"/>
  <c r="Q545"/>
  <c r="BE531" s="1"/>
  <c r="R545"/>
  <c r="BE515" s="1"/>
  <c r="K57" i="13"/>
  <c r="I57"/>
  <c r="J57" s="1"/>
  <c r="L57" s="1"/>
  <c r="AZ50" i="5"/>
  <c r="AZ35"/>
  <c r="N40" i="6"/>
  <c r="BP37" i="5" s="1"/>
  <c r="R39" i="6"/>
  <c r="Q39"/>
  <c r="L40"/>
  <c r="M40" s="1"/>
  <c r="BP29" i="5" s="1"/>
  <c r="AY19" i="8"/>
  <c r="M169" i="6"/>
  <c r="O169" s="1"/>
  <c r="U48" i="13"/>
  <c r="W48"/>
  <c r="O56"/>
  <c r="Q56"/>
  <c r="AZ19" i="3"/>
  <c r="AZ21" i="12"/>
  <c r="BF131" i="6"/>
  <c r="BS140"/>
  <c r="BS143"/>
  <c r="BS139"/>
  <c r="BS141"/>
  <c r="BS138"/>
  <c r="BS142"/>
  <c r="BS144"/>
  <c r="BF147"/>
  <c r="BS159"/>
  <c r="BS158"/>
  <c r="BS156"/>
  <c r="BS154"/>
  <c r="BS160"/>
  <c r="BS157"/>
  <c r="BS155"/>
  <c r="M418"/>
  <c r="O418" s="1"/>
  <c r="L295" l="1"/>
  <c r="N295"/>
  <c r="R294"/>
  <c r="BF259" s="1"/>
  <c r="Q294"/>
  <c r="BF275" s="1"/>
  <c r="I58" i="13"/>
  <c r="K58"/>
  <c r="C57"/>
  <c r="E57"/>
  <c r="N419" i="6"/>
  <c r="R418"/>
  <c r="BD387" s="1"/>
  <c r="Q418"/>
  <c r="BD403" s="1"/>
  <c r="L419"/>
  <c r="AZ19" i="8"/>
  <c r="BO9" i="6"/>
  <c r="BC3"/>
  <c r="BD11"/>
  <c r="BD9"/>
  <c r="BD14"/>
  <c r="BD12"/>
  <c r="BD13"/>
  <c r="BD15"/>
  <c r="BD10"/>
  <c r="BD16"/>
  <c r="BE9"/>
  <c r="BF9"/>
  <c r="BG9"/>
  <c r="BH9"/>
  <c r="BI9"/>
  <c r="BM9"/>
  <c r="BN9"/>
  <c r="BK9"/>
  <c r="BL9"/>
  <c r="BJ9"/>
  <c r="BA35" i="5"/>
  <c r="BA50"/>
  <c r="V48" i="13"/>
  <c r="X48" s="1"/>
  <c r="O40" i="6"/>
  <c r="M546"/>
  <c r="O546" s="1"/>
  <c r="L170"/>
  <c r="R169"/>
  <c r="N170"/>
  <c r="Q169"/>
  <c r="BO25"/>
  <c r="BC19"/>
  <c r="BD27"/>
  <c r="BD30"/>
  <c r="BD25"/>
  <c r="BD32"/>
  <c r="BD28"/>
  <c r="BD29"/>
  <c r="BD31"/>
  <c r="BD26"/>
  <c r="BE25"/>
  <c r="BF25"/>
  <c r="BG25"/>
  <c r="BH25"/>
  <c r="BI25"/>
  <c r="BN25"/>
  <c r="BM25"/>
  <c r="BK25"/>
  <c r="BL25"/>
  <c r="BJ25"/>
  <c r="BA21" i="12"/>
  <c r="BA19" i="3"/>
  <c r="AA56" i="13"/>
  <c r="AB56" s="1"/>
  <c r="AC56"/>
  <c r="AD56"/>
  <c r="P56"/>
  <c r="R56" s="1"/>
  <c r="AA57" l="1"/>
  <c r="AC57"/>
  <c r="BA19" i="8"/>
  <c r="I58" i="3"/>
  <c r="BG147" i="6"/>
  <c r="BT160"/>
  <c r="BT159"/>
  <c r="BT157"/>
  <c r="BT154"/>
  <c r="BT155"/>
  <c r="BT158"/>
  <c r="BT156"/>
  <c r="BG131"/>
  <c r="BT138"/>
  <c r="BT143"/>
  <c r="BT139"/>
  <c r="BT142"/>
  <c r="BT144"/>
  <c r="BT140"/>
  <c r="BT141"/>
  <c r="N547"/>
  <c r="R546"/>
  <c r="BF515" s="1"/>
  <c r="Q546"/>
  <c r="BF531" s="1"/>
  <c r="L547"/>
  <c r="BB19" i="3"/>
  <c r="BB21" i="12"/>
  <c r="M419" i="6"/>
  <c r="O419" s="1"/>
  <c r="D57" i="13"/>
  <c r="F57" s="1"/>
  <c r="M295" i="6"/>
  <c r="O295" s="1"/>
  <c r="O57" i="13"/>
  <c r="P57" s="1"/>
  <c r="R57" s="1"/>
  <c r="Q57"/>
  <c r="Q40" i="6"/>
  <c r="L41"/>
  <c r="R40"/>
  <c r="N41"/>
  <c r="W49" i="13"/>
  <c r="U49"/>
  <c r="V49" s="1"/>
  <c r="X49" s="1"/>
  <c r="BB35" i="5"/>
  <c r="BB50"/>
  <c r="M170" i="6"/>
  <c r="O170" s="1"/>
  <c r="J58" i="13"/>
  <c r="L58" s="1"/>
  <c r="W50" l="1"/>
  <c r="X50"/>
  <c r="U50"/>
  <c r="V50" s="1"/>
  <c r="O58"/>
  <c r="Q58"/>
  <c r="K59"/>
  <c r="I59"/>
  <c r="J59" s="1"/>
  <c r="L59" s="1"/>
  <c r="BC19" i="3"/>
  <c r="BC21" i="12"/>
  <c r="E58" i="13"/>
  <c r="C58"/>
  <c r="N171" i="6"/>
  <c r="Q170"/>
  <c r="L171"/>
  <c r="M171" s="1"/>
  <c r="R170"/>
  <c r="O171"/>
  <c r="BC50" i="5"/>
  <c r="BC35"/>
  <c r="BD3" i="6"/>
  <c r="BE11"/>
  <c r="BE16"/>
  <c r="BE13"/>
  <c r="BE14"/>
  <c r="BE15"/>
  <c r="BE10"/>
  <c r="BE12"/>
  <c r="BD19"/>
  <c r="BE27"/>
  <c r="BE28"/>
  <c r="BE26"/>
  <c r="BE29"/>
  <c r="BE32"/>
  <c r="BE30"/>
  <c r="BE31"/>
  <c r="L296"/>
  <c r="M296" s="1"/>
  <c r="Q295"/>
  <c r="BG275" s="1"/>
  <c r="R295"/>
  <c r="BG259" s="1"/>
  <c r="N296"/>
  <c r="O296"/>
  <c r="L420"/>
  <c r="N420"/>
  <c r="R419"/>
  <c r="BE387" s="1"/>
  <c r="Q419"/>
  <c r="BE403" s="1"/>
  <c r="BB19" i="8"/>
  <c r="I58"/>
  <c r="M41" i="6"/>
  <c r="O41" s="1"/>
  <c r="M547"/>
  <c r="O547" s="1"/>
  <c r="AB57" i="13"/>
  <c r="AD57" s="1"/>
  <c r="K60" l="1"/>
  <c r="I60"/>
  <c r="J60" s="1"/>
  <c r="L60" s="1"/>
  <c r="AA58"/>
  <c r="AC58"/>
  <c r="N42" i="6"/>
  <c r="Q41"/>
  <c r="L42"/>
  <c r="M42" s="1"/>
  <c r="R41"/>
  <c r="O42"/>
  <c r="BD50" i="5"/>
  <c r="BD35"/>
  <c r="N172" i="6"/>
  <c r="Q171"/>
  <c r="L172"/>
  <c r="M172" s="1"/>
  <c r="R171"/>
  <c r="O172"/>
  <c r="M420"/>
  <c r="O420" s="1"/>
  <c r="D58" i="13"/>
  <c r="F58" s="1"/>
  <c r="N548" i="6"/>
  <c r="R547"/>
  <c r="BG515" s="1"/>
  <c r="Q547"/>
  <c r="BG531" s="1"/>
  <c r="L548"/>
  <c r="L297"/>
  <c r="R296"/>
  <c r="BH259" s="1"/>
  <c r="Q296"/>
  <c r="BH275" s="1"/>
  <c r="N297"/>
  <c r="BD21" i="12"/>
  <c r="BD19" i="3"/>
  <c r="BH131" i="6"/>
  <c r="BU141"/>
  <c r="BU139"/>
  <c r="BU144"/>
  <c r="BU142"/>
  <c r="BU140"/>
  <c r="BU143"/>
  <c r="BU138"/>
  <c r="BH147"/>
  <c r="BU159"/>
  <c r="BU155"/>
  <c r="BU156"/>
  <c r="BU160"/>
  <c r="BU158"/>
  <c r="BU154"/>
  <c r="BU157"/>
  <c r="BC19" i="8"/>
  <c r="U51" i="13"/>
  <c r="V51" s="1"/>
  <c r="X51" s="1"/>
  <c r="W51"/>
  <c r="P58"/>
  <c r="R58" s="1"/>
  <c r="W52" l="1"/>
  <c r="U52"/>
  <c r="V52" s="1"/>
  <c r="X52" s="1"/>
  <c r="I61"/>
  <c r="K61"/>
  <c r="O59"/>
  <c r="Q59"/>
  <c r="BD19" i="8"/>
  <c r="N421" i="6"/>
  <c r="L421"/>
  <c r="Q420"/>
  <c r="BF403" s="1"/>
  <c r="R420"/>
  <c r="BF387" s="1"/>
  <c r="BI131"/>
  <c r="BV141"/>
  <c r="BV140"/>
  <c r="BV139"/>
  <c r="BV143"/>
  <c r="BV138"/>
  <c r="BV142"/>
  <c r="BV144"/>
  <c r="BI147"/>
  <c r="BV154"/>
  <c r="BV157"/>
  <c r="BV155"/>
  <c r="BV156"/>
  <c r="BV160"/>
  <c r="BV159"/>
  <c r="BV158"/>
  <c r="BE50" i="5"/>
  <c r="BE35"/>
  <c r="R42" i="6"/>
  <c r="N43"/>
  <c r="Q42"/>
  <c r="L43"/>
  <c r="M43" s="1"/>
  <c r="O43"/>
  <c r="M297"/>
  <c r="O297" s="1"/>
  <c r="M548"/>
  <c r="O548" s="1"/>
  <c r="C59" i="13"/>
  <c r="E59"/>
  <c r="L173" i="6"/>
  <c r="Q172"/>
  <c r="N173"/>
  <c r="R172"/>
  <c r="BE19" i="3"/>
  <c r="BE21" i="12"/>
  <c r="BE3" i="6"/>
  <c r="BF12"/>
  <c r="BF10"/>
  <c r="BF13"/>
  <c r="BF15"/>
  <c r="BF14"/>
  <c r="BF11"/>
  <c r="BF16"/>
  <c r="BE19"/>
  <c r="BF27"/>
  <c r="BF30"/>
  <c r="BF26"/>
  <c r="BF32"/>
  <c r="BF28"/>
  <c r="BF29"/>
  <c r="BF31"/>
  <c r="AB58" i="13"/>
  <c r="AD58" s="1"/>
  <c r="U53" l="1"/>
  <c r="W53"/>
  <c r="BE19" i="8"/>
  <c r="BJ131" i="6"/>
  <c r="BW141"/>
  <c r="BW142"/>
  <c r="BW143"/>
  <c r="BW139"/>
  <c r="BW144"/>
  <c r="BW138"/>
  <c r="BW140"/>
  <c r="BJ147"/>
  <c r="BW156"/>
  <c r="BW158"/>
  <c r="BW160"/>
  <c r="BW154"/>
  <c r="BW159"/>
  <c r="BW157"/>
  <c r="BW155"/>
  <c r="N549"/>
  <c r="L549"/>
  <c r="M549" s="1"/>
  <c r="O549" s="1"/>
  <c r="R548"/>
  <c r="BH515" s="1"/>
  <c r="Q548"/>
  <c r="BH531" s="1"/>
  <c r="BF35" i="5"/>
  <c r="BF50"/>
  <c r="D59" i="13"/>
  <c r="F59" s="1"/>
  <c r="M421" i="6"/>
  <c r="O421" s="1"/>
  <c r="P59" i="13"/>
  <c r="R59" s="1"/>
  <c r="AA59"/>
  <c r="AC59"/>
  <c r="L298" i="6"/>
  <c r="M298" s="1"/>
  <c r="R297"/>
  <c r="BI259" s="1"/>
  <c r="Q297"/>
  <c r="BI275" s="1"/>
  <c r="N298"/>
  <c r="O298"/>
  <c r="L44"/>
  <c r="R43"/>
  <c r="N44"/>
  <c r="Q43"/>
  <c r="BF19"/>
  <c r="BG29"/>
  <c r="BG30"/>
  <c r="BG26"/>
  <c r="BG32"/>
  <c r="BG27"/>
  <c r="BG31"/>
  <c r="BG28"/>
  <c r="BF3"/>
  <c r="BG14"/>
  <c r="BG12"/>
  <c r="BG11"/>
  <c r="BG16"/>
  <c r="BG15"/>
  <c r="BG10"/>
  <c r="BG13"/>
  <c r="BF19" i="3"/>
  <c r="BF21" i="12"/>
  <c r="M173" i="6"/>
  <c r="O173" s="1"/>
  <c r="J61" i="13"/>
  <c r="L61" s="1"/>
  <c r="N550" i="6" l="1"/>
  <c r="Q549"/>
  <c r="BI531" s="1"/>
  <c r="R549"/>
  <c r="BI515" s="1"/>
  <c r="L550"/>
  <c r="M550" s="1"/>
  <c r="O550" s="1"/>
  <c r="K62" i="13"/>
  <c r="I62"/>
  <c r="J62" s="1"/>
  <c r="L62" s="1"/>
  <c r="BF19" i="8"/>
  <c r="L174" i="6"/>
  <c r="Q173"/>
  <c r="N174"/>
  <c r="R173"/>
  <c r="L422"/>
  <c r="M422" s="1"/>
  <c r="N422"/>
  <c r="Q421"/>
  <c r="BG403" s="1"/>
  <c r="R421"/>
  <c r="BG387" s="1"/>
  <c r="O422"/>
  <c r="BG19" i="3"/>
  <c r="BG21" i="12"/>
  <c r="M44" i="6"/>
  <c r="O44" s="1"/>
  <c r="AB59" i="13"/>
  <c r="AD59" s="1"/>
  <c r="V53"/>
  <c r="X53" s="1"/>
  <c r="BG19" i="6"/>
  <c r="BH29"/>
  <c r="BH27"/>
  <c r="BH30"/>
  <c r="BH26"/>
  <c r="BH32"/>
  <c r="BH28"/>
  <c r="BH31"/>
  <c r="BG3"/>
  <c r="BH15"/>
  <c r="BH16"/>
  <c r="BH12"/>
  <c r="BH10"/>
  <c r="BH14"/>
  <c r="BH13"/>
  <c r="BH11"/>
  <c r="L299"/>
  <c r="R298"/>
  <c r="BJ259" s="1"/>
  <c r="Q298"/>
  <c r="BJ275" s="1"/>
  <c r="N299"/>
  <c r="O60" i="13"/>
  <c r="P60" s="1"/>
  <c r="R60" s="1"/>
  <c r="Q60"/>
  <c r="C60"/>
  <c r="E60"/>
  <c r="BG50" i="5"/>
  <c r="BG35"/>
  <c r="Q61" i="13" l="1"/>
  <c r="O61"/>
  <c r="P61" s="1"/>
  <c r="R61" s="1"/>
  <c r="N551" i="6"/>
  <c r="L551"/>
  <c r="Q550"/>
  <c r="BJ531" s="1"/>
  <c r="R550"/>
  <c r="BJ515" s="1"/>
  <c r="K63" i="13"/>
  <c r="L63"/>
  <c r="I63"/>
  <c r="J63" s="1"/>
  <c r="BH19" i="3"/>
  <c r="BH21" i="12"/>
  <c r="BH35" i="5"/>
  <c r="BH50"/>
  <c r="W54" i="13"/>
  <c r="U54"/>
  <c r="R44" i="6"/>
  <c r="Q44"/>
  <c r="L45"/>
  <c r="N45"/>
  <c r="BG19" i="8"/>
  <c r="D60" i="13"/>
  <c r="F60" s="1"/>
  <c r="M299" i="6"/>
  <c r="O299" s="1"/>
  <c r="M174"/>
  <c r="O174" s="1"/>
  <c r="AC60" i="13"/>
  <c r="AA60"/>
  <c r="N423" i="6"/>
  <c r="L423"/>
  <c r="Q422"/>
  <c r="BH403" s="1"/>
  <c r="R422"/>
  <c r="BH387" s="1"/>
  <c r="BK131"/>
  <c r="BX140"/>
  <c r="BX139"/>
  <c r="BX142"/>
  <c r="BX143"/>
  <c r="BX138"/>
  <c r="BX144"/>
  <c r="BX141"/>
  <c r="BK147"/>
  <c r="BX156"/>
  <c r="BX157"/>
  <c r="BX154"/>
  <c r="BX158"/>
  <c r="BX160"/>
  <c r="BX159"/>
  <c r="BX155"/>
  <c r="Q62" i="13" l="1"/>
  <c r="O62"/>
  <c r="N175" i="6"/>
  <c r="R174"/>
  <c r="L175"/>
  <c r="M175" s="1"/>
  <c r="Q174"/>
  <c r="O175"/>
  <c r="E61" i="13"/>
  <c r="C61"/>
  <c r="BH3" i="6"/>
  <c r="BI12"/>
  <c r="BI15"/>
  <c r="BI16"/>
  <c r="BI14"/>
  <c r="BI13"/>
  <c r="BI11"/>
  <c r="BI10"/>
  <c r="BI19" i="3"/>
  <c r="BI21" i="12"/>
  <c r="M423" i="6"/>
  <c r="O423" s="1"/>
  <c r="AB60" i="13"/>
  <c r="AD60" s="1"/>
  <c r="M45" i="6"/>
  <c r="O45" s="1"/>
  <c r="V54" i="13"/>
  <c r="X54" s="1"/>
  <c r="M551" i="6"/>
  <c r="O551" s="1"/>
  <c r="N300"/>
  <c r="R299"/>
  <c r="BK259" s="1"/>
  <c r="Q299"/>
  <c r="BK275" s="1"/>
  <c r="L300"/>
  <c r="M300" s="1"/>
  <c r="O300" s="1"/>
  <c r="BH19"/>
  <c r="BI26"/>
  <c r="BI28"/>
  <c r="BI27"/>
  <c r="BI30"/>
  <c r="BI31"/>
  <c r="BI32"/>
  <c r="BI29"/>
  <c r="BI50" i="5"/>
  <c r="BI35"/>
  <c r="BH19" i="8"/>
  <c r="I64" i="13"/>
  <c r="K64"/>
  <c r="N301" i="6" l="1"/>
  <c r="L301"/>
  <c r="M301" s="1"/>
  <c r="O301" s="1"/>
  <c r="Q300"/>
  <c r="BL275" s="1"/>
  <c r="R300"/>
  <c r="BL259" s="1"/>
  <c r="BJ19" i="3"/>
  <c r="BJ21" i="12"/>
  <c r="N552" i="6"/>
  <c r="R551"/>
  <c r="BK515" s="1"/>
  <c r="Q551"/>
  <c r="BK531" s="1"/>
  <c r="L552"/>
  <c r="W55" i="13"/>
  <c r="U55"/>
  <c r="V55" s="1"/>
  <c r="X55" s="1"/>
  <c r="AA61"/>
  <c r="AB61" s="1"/>
  <c r="AC61"/>
  <c r="AD61"/>
  <c r="BL147" i="6"/>
  <c r="BY156"/>
  <c r="BY160"/>
  <c r="BY158"/>
  <c r="BY157"/>
  <c r="BY159"/>
  <c r="BY155"/>
  <c r="BY154"/>
  <c r="BL131"/>
  <c r="BY143"/>
  <c r="BY139"/>
  <c r="BY140"/>
  <c r="BY141"/>
  <c r="BY144"/>
  <c r="BY142"/>
  <c r="BY138"/>
  <c r="BJ35" i="5"/>
  <c r="BJ50"/>
  <c r="R45" i="6"/>
  <c r="Q45"/>
  <c r="L46"/>
  <c r="M46" s="1"/>
  <c r="O46" s="1"/>
  <c r="N46"/>
  <c r="L424"/>
  <c r="R423"/>
  <c r="BI387" s="1"/>
  <c r="Q423"/>
  <c r="BI403" s="1"/>
  <c r="N424"/>
  <c r="BI19" i="8"/>
  <c r="L176" i="6"/>
  <c r="R175"/>
  <c r="N176"/>
  <c r="Q175"/>
  <c r="J64" i="13"/>
  <c r="L64" s="1"/>
  <c r="D61"/>
  <c r="F61" s="1"/>
  <c r="P62"/>
  <c r="R62" s="1"/>
  <c r="W56" l="1"/>
  <c r="U56"/>
  <c r="V56" s="1"/>
  <c r="X56" s="1"/>
  <c r="N302" i="6"/>
  <c r="R301"/>
  <c r="BM259" s="1"/>
  <c r="Q301"/>
  <c r="BM275" s="1"/>
  <c r="L302"/>
  <c r="R46"/>
  <c r="N47"/>
  <c r="Q46"/>
  <c r="L47"/>
  <c r="I65" i="13"/>
  <c r="J65" s="1"/>
  <c r="K65"/>
  <c r="L65"/>
  <c r="BM131" i="6"/>
  <c r="BZ144"/>
  <c r="BZ142"/>
  <c r="BZ138"/>
  <c r="BZ143"/>
  <c r="BZ141"/>
  <c r="BZ139"/>
  <c r="BZ140"/>
  <c r="E62" i="13"/>
  <c r="C62"/>
  <c r="D62" s="1"/>
  <c r="F62" s="1"/>
  <c r="BI19" i="6"/>
  <c r="BJ29"/>
  <c r="BJ31"/>
  <c r="BJ28"/>
  <c r="BJ26"/>
  <c r="BJ30"/>
  <c r="BJ27"/>
  <c r="BJ32"/>
  <c r="BK21" i="12"/>
  <c r="BK19" i="3"/>
  <c r="M176" i="6"/>
  <c r="O176" s="1"/>
  <c r="M424"/>
  <c r="O424" s="1"/>
  <c r="M552"/>
  <c r="O552" s="1"/>
  <c r="Q63" i="13"/>
  <c r="O63"/>
  <c r="BM147" i="6"/>
  <c r="BZ158"/>
  <c r="BZ157"/>
  <c r="BZ160"/>
  <c r="BZ159"/>
  <c r="BZ156"/>
  <c r="BZ155"/>
  <c r="BZ154"/>
  <c r="BI3"/>
  <c r="BJ14"/>
  <c r="BJ12"/>
  <c r="BJ15"/>
  <c r="BJ10"/>
  <c r="BJ16"/>
  <c r="BJ11"/>
  <c r="BJ13"/>
  <c r="BK35" i="5"/>
  <c r="BK50"/>
  <c r="AC62" i="13"/>
  <c r="AA62"/>
  <c r="AB62" s="1"/>
  <c r="AD62" s="1"/>
  <c r="BJ19" i="8"/>
  <c r="AC63" i="13" l="1"/>
  <c r="AA63"/>
  <c r="AB63" s="1"/>
  <c r="AD63" s="1"/>
  <c r="U57"/>
  <c r="W57"/>
  <c r="E63"/>
  <c r="C63"/>
  <c r="D63" s="1"/>
  <c r="F63" s="1"/>
  <c r="BL50" i="5"/>
  <c r="BL35"/>
  <c r="N425" i="6"/>
  <c r="L425"/>
  <c r="M425" s="1"/>
  <c r="O425" s="1"/>
  <c r="Q424"/>
  <c r="BJ403" s="1"/>
  <c r="R424"/>
  <c r="BJ387" s="1"/>
  <c r="BK19" i="8"/>
  <c r="BJ3" i="6"/>
  <c r="BK15"/>
  <c r="BK16"/>
  <c r="BK11"/>
  <c r="BK10"/>
  <c r="BK13"/>
  <c r="BK14"/>
  <c r="BK12"/>
  <c r="P63" i="13"/>
  <c r="R63" s="1"/>
  <c r="M47" i="6"/>
  <c r="O47" s="1"/>
  <c r="M302"/>
  <c r="O302" s="1"/>
  <c r="BL19" i="3"/>
  <c r="BL21" i="12"/>
  <c r="N553" i="6"/>
  <c r="R552"/>
  <c r="BL515" s="1"/>
  <c r="Q552"/>
  <c r="BL531" s="1"/>
  <c r="L553"/>
  <c r="M553" s="1"/>
  <c r="O553" s="1"/>
  <c r="L177"/>
  <c r="Q176"/>
  <c r="N177"/>
  <c r="R176"/>
  <c r="I66" i="13"/>
  <c r="K66"/>
  <c r="BJ19" i="6"/>
  <c r="BK31"/>
  <c r="BK29"/>
  <c r="BK32"/>
  <c r="BK26"/>
  <c r="BK30"/>
  <c r="BK27"/>
  <c r="BK28"/>
  <c r="L554" l="1"/>
  <c r="R553"/>
  <c r="BM515" s="1"/>
  <c r="Q553"/>
  <c r="BM531" s="1"/>
  <c r="N554"/>
  <c r="L426"/>
  <c r="M426" s="1"/>
  <c r="R425"/>
  <c r="BK387" s="1"/>
  <c r="Q425"/>
  <c r="BK403" s="1"/>
  <c r="N426"/>
  <c r="O426"/>
  <c r="AC64" i="13"/>
  <c r="AA64"/>
  <c r="AB64" s="1"/>
  <c r="AD64" s="1"/>
  <c r="E64"/>
  <c r="C64"/>
  <c r="L303" i="6"/>
  <c r="R302"/>
  <c r="BN259" s="1"/>
  <c r="Q302"/>
  <c r="BN275" s="1"/>
  <c r="N303"/>
  <c r="BN131"/>
  <c r="CA143"/>
  <c r="CA140"/>
  <c r="CA142"/>
  <c r="CA138"/>
  <c r="CA141"/>
  <c r="CA139"/>
  <c r="CA144"/>
  <c r="BN147"/>
  <c r="CA156"/>
  <c r="CA159"/>
  <c r="CA157"/>
  <c r="CA158"/>
  <c r="CA155"/>
  <c r="CA154"/>
  <c r="CA160"/>
  <c r="BL19" i="8"/>
  <c r="L48" i="6"/>
  <c r="M48" s="1"/>
  <c r="Q47"/>
  <c r="R47"/>
  <c r="N48"/>
  <c r="O48"/>
  <c r="O64" i="13"/>
  <c r="Q64"/>
  <c r="BM19" i="3"/>
  <c r="BM21" i="12"/>
  <c r="M177" i="6"/>
  <c r="O177" s="1"/>
  <c r="J66" i="13"/>
  <c r="L66" s="1"/>
  <c r="V57"/>
  <c r="X57" s="1"/>
  <c r="AA65" l="1"/>
  <c r="AC65"/>
  <c r="U58"/>
  <c r="V58" s="1"/>
  <c r="W58"/>
  <c r="X58"/>
  <c r="N178" i="6"/>
  <c r="R177"/>
  <c r="BO131" s="1"/>
  <c r="Q177"/>
  <c r="BO147" s="1"/>
  <c r="L178"/>
  <c r="M178" s="1"/>
  <c r="O178" s="1"/>
  <c r="L49"/>
  <c r="M49" s="1"/>
  <c r="R48"/>
  <c r="Q48"/>
  <c r="N49"/>
  <c r="O49"/>
  <c r="K67" i="13"/>
  <c r="I67"/>
  <c r="J67" s="1"/>
  <c r="L67" s="1"/>
  <c r="BK19" i="6"/>
  <c r="BL26"/>
  <c r="BL29"/>
  <c r="BL32"/>
  <c r="BL30"/>
  <c r="BL28"/>
  <c r="BL27"/>
  <c r="BL31"/>
  <c r="P64" i="13"/>
  <c r="R64" s="1"/>
  <c r="M303" i="6"/>
  <c r="O303" s="1"/>
  <c r="D64" i="13"/>
  <c r="F64" s="1"/>
  <c r="M554" i="6"/>
  <c r="O554" s="1"/>
  <c r="BM19" i="8"/>
  <c r="J58" i="3"/>
  <c r="BK3" i="6"/>
  <c r="BL16"/>
  <c r="BL15"/>
  <c r="BL11"/>
  <c r="BL12"/>
  <c r="BL10"/>
  <c r="BL14"/>
  <c r="BL13"/>
  <c r="N427"/>
  <c r="L427"/>
  <c r="Q426"/>
  <c r="BL403" s="1"/>
  <c r="R426"/>
  <c r="BL387" s="1"/>
  <c r="K68" i="13" l="1"/>
  <c r="I68"/>
  <c r="J68" s="1"/>
  <c r="L68" s="1"/>
  <c r="N179" i="6"/>
  <c r="L179"/>
  <c r="Q178"/>
  <c r="R178"/>
  <c r="J58" i="8"/>
  <c r="C65" i="13"/>
  <c r="E65"/>
  <c r="O65"/>
  <c r="P65" s="1"/>
  <c r="R65" s="1"/>
  <c r="Q65"/>
  <c r="BL3" i="6"/>
  <c r="BM14"/>
  <c r="BM12"/>
  <c r="BM16"/>
  <c r="BM11"/>
  <c r="BM10"/>
  <c r="BM13"/>
  <c r="BM15"/>
  <c r="M427"/>
  <c r="O427" s="1"/>
  <c r="AB65" i="13"/>
  <c r="AD65" s="1"/>
  <c r="L555" i="6"/>
  <c r="M555" s="1"/>
  <c r="Q554"/>
  <c r="BN531" s="1"/>
  <c r="R554"/>
  <c r="BN515" s="1"/>
  <c r="N555"/>
  <c r="O555"/>
  <c r="L304"/>
  <c r="Q303"/>
  <c r="BO275" s="1"/>
  <c r="R303"/>
  <c r="BO259" s="1"/>
  <c r="N304"/>
  <c r="R49"/>
  <c r="N50"/>
  <c r="L50"/>
  <c r="M50" s="1"/>
  <c r="Q49"/>
  <c r="O50"/>
  <c r="BL19"/>
  <c r="BM26"/>
  <c r="BM30"/>
  <c r="BM28"/>
  <c r="BM29"/>
  <c r="BM32"/>
  <c r="BM31"/>
  <c r="BM27"/>
  <c r="U59" i="13"/>
  <c r="V59" s="1"/>
  <c r="X59" s="1"/>
  <c r="W59"/>
  <c r="W60" l="1"/>
  <c r="U60"/>
  <c r="V60" s="1"/>
  <c r="X60" s="1"/>
  <c r="Q66"/>
  <c r="O66"/>
  <c r="P66" s="1"/>
  <c r="R66" s="1"/>
  <c r="K69"/>
  <c r="I69"/>
  <c r="J69" s="1"/>
  <c r="L69" s="1"/>
  <c r="BM19" i="6"/>
  <c r="BN31"/>
  <c r="BN27"/>
  <c r="BN30"/>
  <c r="BN29"/>
  <c r="BN32"/>
  <c r="BN28"/>
  <c r="BN26"/>
  <c r="AC66" i="13"/>
  <c r="AD66"/>
  <c r="AA66"/>
  <c r="AB66" s="1"/>
  <c r="L428" i="6"/>
  <c r="M428" s="1"/>
  <c r="R427"/>
  <c r="BM387" s="1"/>
  <c r="Q427"/>
  <c r="BM403" s="1"/>
  <c r="N428"/>
  <c r="O428"/>
  <c r="M304"/>
  <c r="O304" s="1"/>
  <c r="M179"/>
  <c r="O179" s="1"/>
  <c r="N51"/>
  <c r="Q50"/>
  <c r="L51"/>
  <c r="M51" s="1"/>
  <c r="R50"/>
  <c r="O51"/>
  <c r="BM3"/>
  <c r="BN10"/>
  <c r="BN13"/>
  <c r="BN11"/>
  <c r="BN12"/>
  <c r="BN15"/>
  <c r="BN14"/>
  <c r="BN16"/>
  <c r="N556"/>
  <c r="L556"/>
  <c r="M556" s="1"/>
  <c r="O556" s="1"/>
  <c r="R555"/>
  <c r="BO515" s="1"/>
  <c r="Q555"/>
  <c r="BO531" s="1"/>
  <c r="D65" i="13"/>
  <c r="F65" s="1"/>
  <c r="I70" l="1"/>
  <c r="J70" s="1"/>
  <c r="L70" s="1"/>
  <c r="K70"/>
  <c r="O67"/>
  <c r="P67" s="1"/>
  <c r="Q67"/>
  <c r="R67"/>
  <c r="L557" i="6"/>
  <c r="Q556"/>
  <c r="N557"/>
  <c r="R556"/>
  <c r="W61" i="13"/>
  <c r="U61"/>
  <c r="C66"/>
  <c r="E66"/>
  <c r="BN3" i="6"/>
  <c r="BO10"/>
  <c r="BO12"/>
  <c r="BO16"/>
  <c r="BO15"/>
  <c r="BO14"/>
  <c r="BO11"/>
  <c r="BO13"/>
  <c r="BN19"/>
  <c r="BO26"/>
  <c r="BO28"/>
  <c r="BO30"/>
  <c r="BO29"/>
  <c r="BO31"/>
  <c r="BO27"/>
  <c r="BO32"/>
  <c r="L180"/>
  <c r="Q179"/>
  <c r="N180"/>
  <c r="R179"/>
  <c r="N305"/>
  <c r="Q304"/>
  <c r="L305"/>
  <c r="M305" s="1"/>
  <c r="R304"/>
  <c r="O305"/>
  <c r="BX10"/>
  <c r="R51"/>
  <c r="N52"/>
  <c r="Q51"/>
  <c r="L52"/>
  <c r="L429"/>
  <c r="M429" s="1"/>
  <c r="R428"/>
  <c r="BN387" s="1"/>
  <c r="Q428"/>
  <c r="BN403" s="1"/>
  <c r="N429"/>
  <c r="O429"/>
  <c r="AA67" i="13"/>
  <c r="AC67"/>
  <c r="BV26" i="6"/>
  <c r="I71" i="13" l="1"/>
  <c r="K71"/>
  <c r="BO3" i="6"/>
  <c r="CA10"/>
  <c r="BQ10"/>
  <c r="BP10"/>
  <c r="BP14"/>
  <c r="BP16"/>
  <c r="BP11"/>
  <c r="BP13"/>
  <c r="BP15"/>
  <c r="BP12"/>
  <c r="BR10"/>
  <c r="BU10"/>
  <c r="BS10"/>
  <c r="BY10"/>
  <c r="BW10"/>
  <c r="BT10"/>
  <c r="BV10"/>
  <c r="AB67" i="13"/>
  <c r="AD67" s="1"/>
  <c r="M52" i="6"/>
  <c r="O52" s="1"/>
  <c r="BU26"/>
  <c r="BT26"/>
  <c r="M180"/>
  <c r="O180" s="1"/>
  <c r="D66" i="13"/>
  <c r="F66" s="1"/>
  <c r="V61"/>
  <c r="X61" s="1"/>
  <c r="M557" i="6"/>
  <c r="O557" s="1"/>
  <c r="L430"/>
  <c r="Q429"/>
  <c r="BO403" s="1"/>
  <c r="R429"/>
  <c r="BO387" s="1"/>
  <c r="N430"/>
  <c r="BO19"/>
  <c r="CA26"/>
  <c r="BP28"/>
  <c r="BP29"/>
  <c r="BP30"/>
  <c r="BP27"/>
  <c r="BP31"/>
  <c r="BP26"/>
  <c r="BP32"/>
  <c r="BQ26"/>
  <c r="BS26"/>
  <c r="BW26"/>
  <c r="BR26"/>
  <c r="L306"/>
  <c r="M306" s="1"/>
  <c r="O306" s="1"/>
  <c r="N306"/>
  <c r="Q305"/>
  <c r="R305"/>
  <c r="O68" i="13"/>
  <c r="Q68"/>
  <c r="BY26" i="6"/>
  <c r="BX26"/>
  <c r="BZ26"/>
  <c r="BZ10"/>
  <c r="N307" l="1"/>
  <c r="R306"/>
  <c r="L307"/>
  <c r="M307" s="1"/>
  <c r="O307"/>
  <c r="Q306"/>
  <c r="U62" i="13"/>
  <c r="W62"/>
  <c r="L53" i="6"/>
  <c r="Q52"/>
  <c r="R52"/>
  <c r="N53"/>
  <c r="P68" i="13"/>
  <c r="R68" s="1"/>
  <c r="M430" i="6"/>
  <c r="O430" s="1"/>
  <c r="J71" i="13"/>
  <c r="L71" s="1"/>
  <c r="N558" i="6"/>
  <c r="R557"/>
  <c r="L558"/>
  <c r="M558" s="1"/>
  <c r="Q557"/>
  <c r="O558"/>
  <c r="E67" i="13"/>
  <c r="C67"/>
  <c r="D67" s="1"/>
  <c r="F67" s="1"/>
  <c r="L181" i="6"/>
  <c r="N181"/>
  <c r="R180"/>
  <c r="Q180"/>
  <c r="AA68" i="13"/>
  <c r="AB68" s="1"/>
  <c r="AD68" s="1"/>
  <c r="AC68"/>
  <c r="AC69" l="1"/>
  <c r="AA69"/>
  <c r="AB69" s="1"/>
  <c r="AD69" s="1"/>
  <c r="C68"/>
  <c r="D68" s="1"/>
  <c r="E68"/>
  <c r="F68"/>
  <c r="I72"/>
  <c r="K72"/>
  <c r="N559" i="6"/>
  <c r="Q558"/>
  <c r="L559"/>
  <c r="M559" s="1"/>
  <c r="R558"/>
  <c r="O559"/>
  <c r="L431"/>
  <c r="Q430"/>
  <c r="N431"/>
  <c r="R430"/>
  <c r="BQ11"/>
  <c r="BQ14"/>
  <c r="BQ15"/>
  <c r="BQ12"/>
  <c r="BQ13"/>
  <c r="BQ16"/>
  <c r="M181"/>
  <c r="O181" s="1"/>
  <c r="M53"/>
  <c r="O53" s="1"/>
  <c r="O69" i="13"/>
  <c r="P69" s="1"/>
  <c r="Q69"/>
  <c r="R69"/>
  <c r="BQ30" i="6"/>
  <c r="BQ31"/>
  <c r="BQ28"/>
  <c r="BQ32"/>
  <c r="BQ27"/>
  <c r="BQ29"/>
  <c r="L308"/>
  <c r="R307"/>
  <c r="N308"/>
  <c r="Q307"/>
  <c r="V62" i="13"/>
  <c r="X62" s="1"/>
  <c r="AC70" l="1"/>
  <c r="AD70"/>
  <c r="AA70"/>
  <c r="AB70" s="1"/>
  <c r="U63"/>
  <c r="W63"/>
  <c r="N54" i="6"/>
  <c r="L54"/>
  <c r="M54" s="1"/>
  <c r="O54" s="1"/>
  <c r="R53"/>
  <c r="Q53"/>
  <c r="M308"/>
  <c r="O308" s="1"/>
  <c r="M431"/>
  <c r="O431" s="1"/>
  <c r="J72" i="13"/>
  <c r="L72" s="1"/>
  <c r="O70"/>
  <c r="Q70"/>
  <c r="R181" i="6"/>
  <c r="L182"/>
  <c r="N182"/>
  <c r="Q181"/>
  <c r="N560"/>
  <c r="L560"/>
  <c r="M560" s="1"/>
  <c r="O560" s="1"/>
  <c r="Q559"/>
  <c r="R559"/>
  <c r="E69" i="13"/>
  <c r="C69"/>
  <c r="D69" s="1"/>
  <c r="F69" s="1"/>
  <c r="E70" l="1"/>
  <c r="F70"/>
  <c r="C70"/>
  <c r="D70" s="1"/>
  <c r="L561" i="6"/>
  <c r="Q560"/>
  <c r="N561"/>
  <c r="R560"/>
  <c r="N55"/>
  <c r="L55"/>
  <c r="M55" s="1"/>
  <c r="O55" s="1"/>
  <c r="Q54"/>
  <c r="R54"/>
  <c r="L432"/>
  <c r="R431"/>
  <c r="N432"/>
  <c r="Q431"/>
  <c r="BR12"/>
  <c r="BR16"/>
  <c r="BR11"/>
  <c r="BR14"/>
  <c r="BR15"/>
  <c r="BR13"/>
  <c r="M182"/>
  <c r="O182" s="1"/>
  <c r="P70" i="13"/>
  <c r="R70" s="1"/>
  <c r="I73"/>
  <c r="K73"/>
  <c r="K74" s="1"/>
  <c r="N309" i="6"/>
  <c r="L309"/>
  <c r="Q308"/>
  <c r="R308"/>
  <c r="BR27"/>
  <c r="BR28"/>
  <c r="BR31"/>
  <c r="BR32"/>
  <c r="BR30"/>
  <c r="BR29"/>
  <c r="AA71" i="13"/>
  <c r="AC71"/>
  <c r="V63"/>
  <c r="X63" s="1"/>
  <c r="L56" i="6" l="1"/>
  <c r="R55"/>
  <c r="N56"/>
  <c r="Q55"/>
  <c r="J73" i="13"/>
  <c r="I74"/>
  <c r="N183" i="6"/>
  <c r="Q182"/>
  <c r="L183"/>
  <c r="M183" s="1"/>
  <c r="R182"/>
  <c r="O183"/>
  <c r="BS29"/>
  <c r="BS28"/>
  <c r="BS31"/>
  <c r="BS27"/>
  <c r="BS30"/>
  <c r="BS32"/>
  <c r="AB71" i="13"/>
  <c r="AD71" s="1"/>
  <c r="M309" i="6"/>
  <c r="O309" s="1"/>
  <c r="W64" i="13"/>
  <c r="U64"/>
  <c r="Q71"/>
  <c r="R71"/>
  <c r="O71"/>
  <c r="P71" s="1"/>
  <c r="BS11" i="6"/>
  <c r="BS16"/>
  <c r="BS12"/>
  <c r="BS13"/>
  <c r="BS15"/>
  <c r="BS14"/>
  <c r="E71" i="13"/>
  <c r="C71"/>
  <c r="D71" s="1"/>
  <c r="F71" s="1"/>
  <c r="M432" i="6"/>
  <c r="O432" s="1"/>
  <c r="M561"/>
  <c r="O561" s="1"/>
  <c r="E72" i="13" l="1"/>
  <c r="C72"/>
  <c r="D72" s="1"/>
  <c r="F72" s="1"/>
  <c r="N562" i="6"/>
  <c r="R561"/>
  <c r="L562"/>
  <c r="M562" s="1"/>
  <c r="Q561"/>
  <c r="O562"/>
  <c r="O72" i="13"/>
  <c r="P72" s="1"/>
  <c r="R72" s="1"/>
  <c r="Q72"/>
  <c r="N433" i="6"/>
  <c r="R432"/>
  <c r="L433"/>
  <c r="M433" s="1"/>
  <c r="Q432"/>
  <c r="O433"/>
  <c r="N310"/>
  <c r="L310"/>
  <c r="M310" s="1"/>
  <c r="O310" s="1"/>
  <c r="Q309"/>
  <c r="R309"/>
  <c r="L184"/>
  <c r="R183"/>
  <c r="N184"/>
  <c r="Q183"/>
  <c r="J74" i="13"/>
  <c r="L73"/>
  <c r="BT27" i="6"/>
  <c r="BT30"/>
  <c r="BT32"/>
  <c r="BT29"/>
  <c r="BT28"/>
  <c r="BT31"/>
  <c r="V64" i="13"/>
  <c r="X64" s="1"/>
  <c r="M56" i="6"/>
  <c r="O56" s="1"/>
  <c r="AC72" i="13"/>
  <c r="AA72"/>
  <c r="AB72" s="1"/>
  <c r="AD72" s="1"/>
  <c r="BT12" i="6"/>
  <c r="BT14"/>
  <c r="BT11"/>
  <c r="BT16"/>
  <c r="BT15"/>
  <c r="BT13"/>
  <c r="L311" l="1"/>
  <c r="R310"/>
  <c r="N311"/>
  <c r="Q310"/>
  <c r="E73" i="13"/>
  <c r="E74" s="1"/>
  <c r="C73"/>
  <c r="AC73"/>
  <c r="AA73"/>
  <c r="Q73"/>
  <c r="Q74" s="1"/>
  <c r="O73"/>
  <c r="N57" i="6"/>
  <c r="L57"/>
  <c r="M57" s="1"/>
  <c r="O57" s="1"/>
  <c r="Q56"/>
  <c r="R56"/>
  <c r="W65" i="13"/>
  <c r="U65"/>
  <c r="V65" s="1"/>
  <c r="X65" s="1"/>
  <c r="N434" i="6"/>
  <c r="Q433"/>
  <c r="L434"/>
  <c r="M434" s="1"/>
  <c r="O434"/>
  <c r="R433"/>
  <c r="N563"/>
  <c r="Q562"/>
  <c r="L563"/>
  <c r="M563" s="1"/>
  <c r="O563" s="1"/>
  <c r="R562"/>
  <c r="M184"/>
  <c r="O184" s="1"/>
  <c r="W66" i="13" l="1"/>
  <c r="U66"/>
  <c r="V66" s="1"/>
  <c r="X66" s="1"/>
  <c r="Q57" i="6"/>
  <c r="L58"/>
  <c r="R57"/>
  <c r="N58"/>
  <c r="L564"/>
  <c r="Q563"/>
  <c r="N564"/>
  <c r="R563"/>
  <c r="N435"/>
  <c r="R434"/>
  <c r="L435"/>
  <c r="M435" s="1"/>
  <c r="O435" s="1"/>
  <c r="Q434"/>
  <c r="L185"/>
  <c r="Q184"/>
  <c r="N185"/>
  <c r="R184"/>
  <c r="BU12"/>
  <c r="BU14"/>
  <c r="BU16"/>
  <c r="BU13"/>
  <c r="BU15"/>
  <c r="BU11"/>
  <c r="P73" i="13"/>
  <c r="O74"/>
  <c r="AX14"/>
  <c r="CG14"/>
  <c r="BD62" i="5" s="1"/>
  <c r="BY7" i="13"/>
  <c r="BY8" s="1"/>
  <c r="BO21"/>
  <c r="AL67" i="5" s="1"/>
  <c r="CI7" i="13"/>
  <c r="CI8" s="1"/>
  <c r="AC74"/>
  <c r="BM21"/>
  <c r="AJ67" i="5" s="1"/>
  <c r="BB7" i="13"/>
  <c r="BB8" s="1"/>
  <c r="AI7"/>
  <c r="BW14"/>
  <c r="AT62" i="5" s="1"/>
  <c r="BN7" i="13"/>
  <c r="BN8" s="1"/>
  <c r="BZ21"/>
  <c r="AW14"/>
  <c r="CB7"/>
  <c r="CB8" s="1"/>
  <c r="AY21"/>
  <c r="BR21"/>
  <c r="AO67" i="5" s="1"/>
  <c r="AX21" i="13"/>
  <c r="CG21"/>
  <c r="BD67" i="5" s="1"/>
  <c r="AQ14" i="13"/>
  <c r="BD7"/>
  <c r="BD8" s="1"/>
  <c r="BB14"/>
  <c r="Y62" i="5" s="1"/>
  <c r="AL7" i="13"/>
  <c r="AL8" s="1"/>
  <c r="BO7"/>
  <c r="BY14"/>
  <c r="AV62" i="5" s="1"/>
  <c r="BF21" i="13"/>
  <c r="AT7"/>
  <c r="AT8" s="1"/>
  <c r="BT7"/>
  <c r="CD21"/>
  <c r="CB21"/>
  <c r="AY67" i="5" s="1"/>
  <c r="BW7" i="13"/>
  <c r="BW8" s="1"/>
  <c r="CB14"/>
  <c r="AH7"/>
  <c r="AH8" s="1"/>
  <c r="BG21"/>
  <c r="CD14"/>
  <c r="CE7"/>
  <c r="BF7"/>
  <c r="BR14"/>
  <c r="AO62" i="5" s="1"/>
  <c r="CE14" i="13"/>
  <c r="CA21"/>
  <c r="AR21"/>
  <c r="BA21"/>
  <c r="CD7"/>
  <c r="BG7"/>
  <c r="BG8" s="1"/>
  <c r="AV21"/>
  <c r="S67" i="5" s="1"/>
  <c r="CO21" i="13"/>
  <c r="AU21"/>
  <c r="BN21"/>
  <c r="AK67" i="5" s="1"/>
  <c r="AJ21" i="13"/>
  <c r="G67" i="5" s="1"/>
  <c r="AV14" i="13"/>
  <c r="BX14"/>
  <c r="BK7"/>
  <c r="BK8" s="1"/>
  <c r="BJ21"/>
  <c r="BA14"/>
  <c r="BS14"/>
  <c r="BU14"/>
  <c r="CO7"/>
  <c r="CO8" s="1"/>
  <c r="BH7"/>
  <c r="CO14"/>
  <c r="AH14"/>
  <c r="CL14"/>
  <c r="BC21"/>
  <c r="Z67" i="5" s="1"/>
  <c r="BI21" i="13"/>
  <c r="AN21"/>
  <c r="CK21"/>
  <c r="CK14"/>
  <c r="CH7"/>
  <c r="AP7"/>
  <c r="AP8" s="1"/>
  <c r="BD21"/>
  <c r="BG14"/>
  <c r="BM14"/>
  <c r="BQ21"/>
  <c r="BA7"/>
  <c r="BA8" s="1"/>
  <c r="BN14"/>
  <c r="CN7"/>
  <c r="CN8" s="1"/>
  <c r="AZ7"/>
  <c r="AZ8" s="1"/>
  <c r="BO14"/>
  <c r="AL62" i="5" s="1"/>
  <c r="BD14" i="13"/>
  <c r="AA62" i="5" s="1"/>
  <c r="AU7" i="13"/>
  <c r="AU8" s="1"/>
  <c r="AR7"/>
  <c r="AR8" s="1"/>
  <c r="CG7"/>
  <c r="CG8" s="1"/>
  <c r="BV14"/>
  <c r="AS62" i="5" s="1"/>
  <c r="BE7" i="13"/>
  <c r="AK21"/>
  <c r="BU7"/>
  <c r="CF7"/>
  <c r="CF8" s="1"/>
  <c r="AT21"/>
  <c r="Q67" i="5" s="1"/>
  <c r="CH14" i="13"/>
  <c r="BE62" i="5" s="1"/>
  <c r="AK7" i="13"/>
  <c r="AK8" s="1"/>
  <c r="BQ14"/>
  <c r="AV7"/>
  <c r="BX7"/>
  <c r="AR14"/>
  <c r="O62" i="5" s="1"/>
  <c r="BJ14" i="13"/>
  <c r="AG62" i="5" s="1"/>
  <c r="CK7" i="13"/>
  <c r="CK8" s="1"/>
  <c r="AM21"/>
  <c r="J67" i="5" s="1"/>
  <c r="BK21" i="13"/>
  <c r="AH67" i="5" s="1"/>
  <c r="BP21" i="13"/>
  <c r="AM67" i="5" s="1"/>
  <c r="AQ21" i="13"/>
  <c r="N67" i="5" s="1"/>
  <c r="BM7" i="13"/>
  <c r="BM8" s="1"/>
  <c r="AK14"/>
  <c r="H62" i="5" s="1"/>
  <c r="BZ14" i="13"/>
  <c r="BP7"/>
  <c r="AI21"/>
  <c r="AJ14"/>
  <c r="AO21"/>
  <c r="L67" i="5" s="1"/>
  <c r="AQ7" i="13"/>
  <c r="AQ8" s="1"/>
  <c r="BY21"/>
  <c r="CL7"/>
  <c r="CL8" s="1"/>
  <c r="BW21"/>
  <c r="BL7"/>
  <c r="BL8" s="1"/>
  <c r="CJ21"/>
  <c r="AT14"/>
  <c r="BI14"/>
  <c r="AF62" i="5" s="1"/>
  <c r="BX21" i="13"/>
  <c r="AU67" i="5" s="1"/>
  <c r="AP14" i="13"/>
  <c r="M62" i="5" s="1"/>
  <c r="CM14" i="13"/>
  <c r="CA7"/>
  <c r="CA8" s="1"/>
  <c r="BV7"/>
  <c r="BV8" s="1"/>
  <c r="CJ7"/>
  <c r="CJ8" s="1"/>
  <c r="AU14"/>
  <c r="CJ14"/>
  <c r="BI7"/>
  <c r="BI8" s="1"/>
  <c r="BC14"/>
  <c r="Z62" i="5" s="1"/>
  <c r="BC7" i="13"/>
  <c r="BC8" s="1"/>
  <c r="AI14"/>
  <c r="CL21"/>
  <c r="CM21"/>
  <c r="CF14"/>
  <c r="BH21"/>
  <c r="AE67" i="5" s="1"/>
  <c r="BB21" i="13"/>
  <c r="CM7"/>
  <c r="CM8" s="1"/>
  <c r="AS21"/>
  <c r="P67" i="5" s="1"/>
  <c r="BV21" i="13"/>
  <c r="AS67" i="5" s="1"/>
  <c r="AH21" i="13"/>
  <c r="AY7"/>
  <c r="AW21"/>
  <c r="T67" i="5" s="1"/>
  <c r="BZ7" i="13"/>
  <c r="BZ8" s="1"/>
  <c r="AN7"/>
  <c r="AN8" s="1"/>
  <c r="BR7"/>
  <c r="BR8" s="1"/>
  <c r="BF14"/>
  <c r="BS7"/>
  <c r="BS8" s="1"/>
  <c r="CN21"/>
  <c r="AM14"/>
  <c r="M311" i="6"/>
  <c r="O311" s="1"/>
  <c r="BU31"/>
  <c r="BU28"/>
  <c r="BU30"/>
  <c r="BU32"/>
  <c r="BU29"/>
  <c r="BU27"/>
  <c r="AB73" i="13"/>
  <c r="AA74"/>
  <c r="D73"/>
  <c r="C74"/>
  <c r="L436" i="6" l="1"/>
  <c r="R435"/>
  <c r="N436"/>
  <c r="Q435"/>
  <c r="W67" i="13"/>
  <c r="U67"/>
  <c r="V67" s="1"/>
  <c r="X67" s="1"/>
  <c r="D74"/>
  <c r="F73"/>
  <c r="AB74"/>
  <c r="AD73"/>
  <c r="J62" i="5"/>
  <c r="AM15" i="13"/>
  <c r="BJ67" i="5"/>
  <c r="CM22" i="13"/>
  <c r="F62" i="5"/>
  <c r="AI15" i="13"/>
  <c r="BG62" i="5"/>
  <c r="CJ15" i="13"/>
  <c r="BG67" i="5"/>
  <c r="CJ22" i="13"/>
  <c r="AT67" i="5"/>
  <c r="BW22" i="13"/>
  <c r="AV67" i="5"/>
  <c r="BY22" i="13"/>
  <c r="F67" i="5"/>
  <c r="AI22" i="13"/>
  <c r="AW62" i="5"/>
  <c r="BZ15" i="13"/>
  <c r="AN62" i="5"/>
  <c r="BQ15" i="13"/>
  <c r="H67" i="5"/>
  <c r="AK22" i="13"/>
  <c r="AK62" i="5"/>
  <c r="BN15" i="13"/>
  <c r="AN67" i="5"/>
  <c r="BQ22" i="13"/>
  <c r="AD62" i="5"/>
  <c r="BG15" i="13"/>
  <c r="BH62" i="5"/>
  <c r="CK15" i="13"/>
  <c r="K67" i="5"/>
  <c r="AN22" i="13"/>
  <c r="E62" i="5"/>
  <c r="AH15" i="13"/>
  <c r="AR62" i="5"/>
  <c r="AR68" s="1"/>
  <c r="AS22" i="12" s="1"/>
  <c r="BU15" i="13"/>
  <c r="X62" i="5"/>
  <c r="BA15" i="13"/>
  <c r="S62" i="5"/>
  <c r="AV15" i="13"/>
  <c r="BL67" i="5"/>
  <c r="CO22" i="13"/>
  <c r="X67" i="5"/>
  <c r="BA22" i="13"/>
  <c r="AX67" i="5"/>
  <c r="AX68" s="1"/>
  <c r="AY22" i="12" s="1"/>
  <c r="CA22" i="13"/>
  <c r="AD67" i="5"/>
  <c r="BG22" i="13"/>
  <c r="AY62" i="5"/>
  <c r="CB15" i="13"/>
  <c r="AC67" i="5"/>
  <c r="BF22" i="13"/>
  <c r="N62" i="5"/>
  <c r="AQ15" i="13"/>
  <c r="U67" i="5"/>
  <c r="AX22" i="13"/>
  <c r="V67" i="5"/>
  <c r="V68" s="1"/>
  <c r="W22" i="12" s="1"/>
  <c r="AY22" i="13"/>
  <c r="T62" i="5"/>
  <c r="AW15" i="13"/>
  <c r="U62" i="5"/>
  <c r="U68" s="1"/>
  <c r="V22" i="12" s="1"/>
  <c r="AX15" i="13"/>
  <c r="P74"/>
  <c r="R73"/>
  <c r="M185" i="6"/>
  <c r="O185" s="1"/>
  <c r="M564"/>
  <c r="O564" s="1"/>
  <c r="M58"/>
  <c r="O58" s="1"/>
  <c r="L312"/>
  <c r="R311"/>
  <c r="N312"/>
  <c r="Q311"/>
  <c r="BK67" i="5"/>
  <c r="BK68" s="1"/>
  <c r="BL22" i="12" s="1"/>
  <c r="CN22" i="13"/>
  <c r="AC62" i="5"/>
  <c r="AC68" s="1"/>
  <c r="AD22" i="12" s="1"/>
  <c r="BF15" i="13"/>
  <c r="E67" i="5"/>
  <c r="AH22" i="13"/>
  <c r="Y67" i="5"/>
  <c r="BB22" i="13"/>
  <c r="BC62" i="5"/>
  <c r="BC68" s="1"/>
  <c r="BD22" i="12" s="1"/>
  <c r="CF15" i="13"/>
  <c r="BI67" i="5"/>
  <c r="CL22" i="13"/>
  <c r="R62" i="5"/>
  <c r="AU15" i="13"/>
  <c r="BJ62" i="5"/>
  <c r="BJ68" s="1"/>
  <c r="BK22" i="12" s="1"/>
  <c r="CM15" i="13"/>
  <c r="Q62" i="5"/>
  <c r="AT15" i="13"/>
  <c r="G62" i="5"/>
  <c r="AJ15" i="13"/>
  <c r="AJ62" i="5"/>
  <c r="BM15" i="13"/>
  <c r="AA67" i="5"/>
  <c r="BD22" i="13"/>
  <c r="BH67" i="5"/>
  <c r="CK22" i="13"/>
  <c r="AF67" i="5"/>
  <c r="BI22" i="13"/>
  <c r="BI62" i="5"/>
  <c r="BI68" s="1"/>
  <c r="BJ22" i="12" s="1"/>
  <c r="CL15" i="13"/>
  <c r="BL62" i="5"/>
  <c r="BL68" s="1"/>
  <c r="BM22" i="12" s="1"/>
  <c r="CO15" i="13"/>
  <c r="AP62" i="5"/>
  <c r="AP68" s="1"/>
  <c r="AQ22" i="12" s="1"/>
  <c r="BS15" i="13"/>
  <c r="AG67" i="5"/>
  <c r="BJ22" i="13"/>
  <c r="AU62" i="5"/>
  <c r="BX15" i="13"/>
  <c r="R67" i="5"/>
  <c r="AU22" i="13"/>
  <c r="O67" i="5"/>
  <c r="AR22" i="13"/>
  <c r="BB62" i="5"/>
  <c r="BB68" s="1"/>
  <c r="BC22" i="12" s="1"/>
  <c r="CE15" i="13"/>
  <c r="BA62" i="5"/>
  <c r="CD15" i="13"/>
  <c r="BA67" i="5"/>
  <c r="CD22" i="13"/>
  <c r="AW67" i="5"/>
  <c r="BZ22" i="13"/>
  <c r="BV16" i="6"/>
  <c r="BV13"/>
  <c r="BV14"/>
  <c r="BV11"/>
  <c r="BV12"/>
  <c r="BV15"/>
  <c r="BV30"/>
  <c r="BV31"/>
  <c r="BV32"/>
  <c r="BV29"/>
  <c r="BV28"/>
  <c r="BV27"/>
  <c r="W68" i="13" l="1"/>
  <c r="U68"/>
  <c r="L59" i="6"/>
  <c r="Q58"/>
  <c r="N59"/>
  <c r="R58"/>
  <c r="L186"/>
  <c r="N186"/>
  <c r="Q185"/>
  <c r="R185"/>
  <c r="E69" i="5"/>
  <c r="E68"/>
  <c r="F22" i="12" s="1"/>
  <c r="R68" i="5"/>
  <c r="S22" i="12" s="1"/>
  <c r="X68" i="5"/>
  <c r="Y22" i="12" s="1"/>
  <c r="BH68" i="5"/>
  <c r="BI22" i="12" s="1"/>
  <c r="AD68" i="5"/>
  <c r="AE22" i="12" s="1"/>
  <c r="AN68" i="5"/>
  <c r="AO22" i="12" s="1"/>
  <c r="AW68" i="5"/>
  <c r="AX22" i="12" s="1"/>
  <c r="BG68" i="5"/>
  <c r="BH22" i="12" s="1"/>
  <c r="F68" i="5"/>
  <c r="G22" i="12" s="1"/>
  <c r="M436" i="6"/>
  <c r="O436" s="1"/>
  <c r="L565"/>
  <c r="R564"/>
  <c r="N565"/>
  <c r="Q564"/>
  <c r="BA68" i="5"/>
  <c r="BB22" i="12" s="1"/>
  <c r="M312" i="6"/>
  <c r="O312" s="1"/>
  <c r="BW14" l="1"/>
  <c r="BW12"/>
  <c r="BW16"/>
  <c r="BW11"/>
  <c r="BW15"/>
  <c r="BW13"/>
  <c r="BW29"/>
  <c r="BW28"/>
  <c r="BW31"/>
  <c r="BW30"/>
  <c r="BW32"/>
  <c r="BW27"/>
  <c r="M565"/>
  <c r="O565" s="1"/>
  <c r="M186"/>
  <c r="O186" s="1"/>
  <c r="V68" i="13"/>
  <c r="X68" s="1"/>
  <c r="N313" i="6"/>
  <c r="R312"/>
  <c r="L313"/>
  <c r="M313" s="1"/>
  <c r="Q312"/>
  <c r="O313"/>
  <c r="L437"/>
  <c r="R436"/>
  <c r="N437"/>
  <c r="Q436"/>
  <c r="E70" i="5"/>
  <c r="F69"/>
  <c r="M59" i="6"/>
  <c r="O59" s="1"/>
  <c r="N60" l="1"/>
  <c r="L60"/>
  <c r="M60" s="1"/>
  <c r="O60" s="1"/>
  <c r="R59"/>
  <c r="Q59"/>
  <c r="G69" i="5"/>
  <c r="F70"/>
  <c r="H20" i="3" s="1"/>
  <c r="U69" i="13"/>
  <c r="W69"/>
  <c r="L566" i="6"/>
  <c r="Q565"/>
  <c r="N566"/>
  <c r="R565"/>
  <c r="M437"/>
  <c r="O437" s="1"/>
  <c r="G20" i="3"/>
  <c r="F20"/>
  <c r="F17" i="14"/>
  <c r="N314" i="6"/>
  <c r="Q313"/>
  <c r="L314"/>
  <c r="R313"/>
  <c r="L187"/>
  <c r="R186"/>
  <c r="N187"/>
  <c r="Q186"/>
  <c r="N61" l="1"/>
  <c r="Q60"/>
  <c r="L61"/>
  <c r="M61" s="1"/>
  <c r="R60"/>
  <c r="O61"/>
  <c r="G17" i="14"/>
  <c r="G20" i="8"/>
  <c r="G43" s="1"/>
  <c r="G43" i="3"/>
  <c r="H20" i="8"/>
  <c r="H43" s="1"/>
  <c r="H43" i="3"/>
  <c r="BX27" i="6"/>
  <c r="BX28"/>
  <c r="BX29"/>
  <c r="BX30"/>
  <c r="BX31"/>
  <c r="BX32"/>
  <c r="M187"/>
  <c r="O187" s="1"/>
  <c r="M314"/>
  <c r="O314" s="1"/>
  <c r="M566"/>
  <c r="O566" s="1"/>
  <c r="V69" i="13"/>
  <c r="X69" s="1"/>
  <c r="F43" i="3"/>
  <c r="F20" i="8"/>
  <c r="L438" i="6"/>
  <c r="R437"/>
  <c r="N438"/>
  <c r="Q437"/>
  <c r="G70" i="5"/>
  <c r="I20" i="3" s="1"/>
  <c r="BX11" i="6"/>
  <c r="BX12"/>
  <c r="BX15"/>
  <c r="BX13"/>
  <c r="BX16"/>
  <c r="BX14"/>
  <c r="I20" i="8" l="1"/>
  <c r="I43" s="1"/>
  <c r="I43" i="3"/>
  <c r="N567" i="6"/>
  <c r="R566"/>
  <c r="L567"/>
  <c r="M567" s="1"/>
  <c r="Q566"/>
  <c r="O567"/>
  <c r="F43" i="8"/>
  <c r="W70" i="13"/>
  <c r="U70"/>
  <c r="V70" s="1"/>
  <c r="X70" s="1"/>
  <c r="N315" i="6"/>
  <c r="R314"/>
  <c r="L315"/>
  <c r="M315" s="1"/>
  <c r="Q314"/>
  <c r="O315"/>
  <c r="L62"/>
  <c r="R61"/>
  <c r="N62"/>
  <c r="Q61"/>
  <c r="M438"/>
  <c r="O438" s="1"/>
  <c r="F45" i="3"/>
  <c r="L188" i="6"/>
  <c r="R187"/>
  <c r="N188"/>
  <c r="Q187"/>
  <c r="BY13"/>
  <c r="BY14"/>
  <c r="BY15"/>
  <c r="BY16"/>
  <c r="BY11"/>
  <c r="BY12"/>
  <c r="BY27"/>
  <c r="BY28"/>
  <c r="BY32"/>
  <c r="BY29"/>
  <c r="BY31"/>
  <c r="BY30"/>
  <c r="U71" i="13" l="1"/>
  <c r="W71"/>
  <c r="F46" i="3"/>
  <c r="BZ30" i="6"/>
  <c r="BZ32"/>
  <c r="BZ27"/>
  <c r="BZ29"/>
  <c r="BZ31"/>
  <c r="BZ28"/>
  <c r="BZ16"/>
  <c r="BZ12"/>
  <c r="BZ13"/>
  <c r="BZ14"/>
  <c r="BZ15"/>
  <c r="BZ11"/>
  <c r="N316"/>
  <c r="Q315"/>
  <c r="L316"/>
  <c r="M316" s="1"/>
  <c r="O316" s="1"/>
  <c r="R315"/>
  <c r="L568"/>
  <c r="Q567"/>
  <c r="N568"/>
  <c r="R567"/>
  <c r="M188"/>
  <c r="O188" s="1"/>
  <c r="N439"/>
  <c r="Q438"/>
  <c r="L439"/>
  <c r="M439" s="1"/>
  <c r="R438"/>
  <c r="O439"/>
  <c r="F45" i="8"/>
  <c r="F46" s="1"/>
  <c r="M62" i="6"/>
  <c r="O62" s="1"/>
  <c r="N317" l="1"/>
  <c r="R316"/>
  <c r="L317"/>
  <c r="M317" s="1"/>
  <c r="O317" s="1"/>
  <c r="Q316"/>
  <c r="F47" i="8"/>
  <c r="N189" i="6"/>
  <c r="R188"/>
  <c r="L189"/>
  <c r="M189" s="1"/>
  <c r="O189" s="1"/>
  <c r="Q188"/>
  <c r="N440"/>
  <c r="Q439"/>
  <c r="L440"/>
  <c r="M440" s="1"/>
  <c r="R439"/>
  <c r="O440"/>
  <c r="M568"/>
  <c r="O568" s="1"/>
  <c r="V71" i="13"/>
  <c r="X71" s="1"/>
  <c r="N63" i="6"/>
  <c r="R62"/>
  <c r="L63"/>
  <c r="M63" s="1"/>
  <c r="Q62"/>
  <c r="O63"/>
  <c r="F47" i="3"/>
  <c r="L190" i="6" l="1"/>
  <c r="R189"/>
  <c r="N190"/>
  <c r="Q189"/>
  <c r="L318"/>
  <c r="M318" s="1"/>
  <c r="R317"/>
  <c r="O318"/>
  <c r="N318"/>
  <c r="Q317"/>
  <c r="F31" i="12"/>
  <c r="CA30" i="6"/>
  <c r="CA29"/>
  <c r="CA31"/>
  <c r="CA28"/>
  <c r="CA27"/>
  <c r="CA32"/>
  <c r="CA13"/>
  <c r="CA16"/>
  <c r="CA12"/>
  <c r="CA14"/>
  <c r="CA15"/>
  <c r="CA11"/>
  <c r="W72" i="13"/>
  <c r="U72"/>
  <c r="N441" i="6"/>
  <c r="R440"/>
  <c r="L441"/>
  <c r="M441" s="1"/>
  <c r="Q440"/>
  <c r="O441"/>
  <c r="Q63"/>
  <c r="L64"/>
  <c r="N64"/>
  <c r="R63"/>
  <c r="N569"/>
  <c r="L569"/>
  <c r="M569" s="1"/>
  <c r="O569" s="1"/>
  <c r="Q568"/>
  <c r="R568"/>
  <c r="L570" l="1"/>
  <c r="Q569"/>
  <c r="N570"/>
  <c r="R569"/>
  <c r="L442"/>
  <c r="R441"/>
  <c r="N442"/>
  <c r="Q441"/>
  <c r="M64"/>
  <c r="O64" s="1"/>
  <c r="V72" i="13"/>
  <c r="X72" s="1"/>
  <c r="M190" i="6"/>
  <c r="O190" s="1"/>
  <c r="F9" i="14"/>
  <c r="F46" i="12"/>
  <c r="F21" i="14"/>
  <c r="L319" i="6"/>
  <c r="R318"/>
  <c r="N319"/>
  <c r="Q318"/>
  <c r="G20" i="14" l="1"/>
  <c r="F23"/>
  <c r="F48" i="12"/>
  <c r="F49" s="1"/>
  <c r="N191" i="6"/>
  <c r="Q190"/>
  <c r="L191"/>
  <c r="M191" s="1"/>
  <c r="O191"/>
  <c r="R190"/>
  <c r="Q64"/>
  <c r="N65"/>
  <c r="R64"/>
  <c r="L65"/>
  <c r="M65" s="1"/>
  <c r="O65"/>
  <c r="M319"/>
  <c r="O319" s="1"/>
  <c r="M570"/>
  <c r="O570" s="1"/>
  <c r="F12" i="14"/>
  <c r="F24" s="1"/>
  <c r="G13" i="12"/>
  <c r="G15" s="1"/>
  <c r="G12" i="3"/>
  <c r="U73" i="13"/>
  <c r="W73"/>
  <c r="M442" i="6"/>
  <c r="O442" s="1"/>
  <c r="N320" l="1"/>
  <c r="Q319"/>
  <c r="L320"/>
  <c r="M320" s="1"/>
  <c r="O320" s="1"/>
  <c r="R319"/>
  <c r="V73" i="13"/>
  <c r="U74"/>
  <c r="L443" i="6"/>
  <c r="R442"/>
  <c r="N443"/>
  <c r="Q442"/>
  <c r="AT20" i="13"/>
  <c r="BD13"/>
  <c r="AQ20"/>
  <c r="BX20"/>
  <c r="BO6"/>
  <c r="BO8" s="1"/>
  <c r="BM20"/>
  <c r="AO20"/>
  <c r="BV13"/>
  <c r="BN20"/>
  <c r="AZ20"/>
  <c r="AL20"/>
  <c r="AY6"/>
  <c r="AY8" s="1"/>
  <c r="BH20"/>
  <c r="BP6"/>
  <c r="BP8" s="1"/>
  <c r="AV20"/>
  <c r="BI13"/>
  <c r="BO13"/>
  <c r="BK20"/>
  <c r="CC6"/>
  <c r="CC8" s="1"/>
  <c r="BT6"/>
  <c r="BT8" s="1"/>
  <c r="AR13"/>
  <c r="BU6"/>
  <c r="BU8" s="1"/>
  <c r="BP20"/>
  <c r="CH13"/>
  <c r="BX6"/>
  <c r="BX8" s="1"/>
  <c r="BY13"/>
  <c r="AP13"/>
  <c r="CG13"/>
  <c r="AM6"/>
  <c r="AM8" s="1"/>
  <c r="CD6"/>
  <c r="CD8" s="1"/>
  <c r="BW13"/>
  <c r="BH6"/>
  <c r="BH8" s="1"/>
  <c r="CH6"/>
  <c r="CH8" s="1"/>
  <c r="BV20"/>
  <c r="AW6"/>
  <c r="AW8" s="1"/>
  <c r="BR13"/>
  <c r="AK13"/>
  <c r="BE6"/>
  <c r="BE8" s="1"/>
  <c r="BJ6"/>
  <c r="BJ8" s="1"/>
  <c r="BC20"/>
  <c r="BO20"/>
  <c r="BC13"/>
  <c r="BF6"/>
  <c r="BF8" s="1"/>
  <c r="BB13"/>
  <c r="AI6"/>
  <c r="AI8" s="1"/>
  <c r="CB20"/>
  <c r="AN13"/>
  <c r="CC13"/>
  <c r="CG20"/>
  <c r="AV6"/>
  <c r="AV8" s="1"/>
  <c r="AW20"/>
  <c r="BL13"/>
  <c r="BJ13"/>
  <c r="W74"/>
  <c r="AM20"/>
  <c r="CE6"/>
  <c r="CE8" s="1"/>
  <c r="AS20"/>
  <c r="AJ20"/>
  <c r="BR20"/>
  <c r="G12" i="8"/>
  <c r="G14" i="3"/>
  <c r="L571" i="6"/>
  <c r="M571" s="1"/>
  <c r="N571"/>
  <c r="O571"/>
  <c r="R570"/>
  <c r="Q570"/>
  <c r="R65"/>
  <c r="L66"/>
  <c r="Q65"/>
  <c r="N66"/>
  <c r="L192"/>
  <c r="M192" s="1"/>
  <c r="O192" s="1"/>
  <c r="R191"/>
  <c r="N192"/>
  <c r="Q191"/>
  <c r="L193" l="1"/>
  <c r="Q192"/>
  <c r="N193"/>
  <c r="R192"/>
  <c r="L321"/>
  <c r="Q320"/>
  <c r="N321"/>
  <c r="R320"/>
  <c r="N572"/>
  <c r="R571"/>
  <c r="L572"/>
  <c r="M572" s="1"/>
  <c r="Q571"/>
  <c r="O572"/>
  <c r="G14" i="8"/>
  <c r="AO66" i="5"/>
  <c r="BR22" i="13"/>
  <c r="P66" i="5"/>
  <c r="P68" s="1"/>
  <c r="Q22" i="12" s="1"/>
  <c r="AS22" i="13"/>
  <c r="J66" i="5"/>
  <c r="J68" s="1"/>
  <c r="K22" i="12" s="1"/>
  <c r="AM22" i="13"/>
  <c r="AG61" i="5"/>
  <c r="AG68" s="1"/>
  <c r="AH22" i="12" s="1"/>
  <c r="BJ15" i="13"/>
  <c r="T66" i="5"/>
  <c r="T68" s="1"/>
  <c r="U22" i="12" s="1"/>
  <c r="AW22" i="13"/>
  <c r="BD66" i="5"/>
  <c r="CG22" i="13"/>
  <c r="K61" i="5"/>
  <c r="K68" s="1"/>
  <c r="L22" i="12" s="1"/>
  <c r="AN15" i="13"/>
  <c r="AL66" i="5"/>
  <c r="BO22" i="13"/>
  <c r="H61" i="5"/>
  <c r="AK15" i="13"/>
  <c r="AT61" i="5"/>
  <c r="AT68" s="1"/>
  <c r="AU22" i="12" s="1"/>
  <c r="BW15" i="13"/>
  <c r="M61" i="5"/>
  <c r="M68" s="1"/>
  <c r="N22" i="12" s="1"/>
  <c r="AP15" i="13"/>
  <c r="AM66" i="5"/>
  <c r="AM68" s="1"/>
  <c r="AN22" i="12" s="1"/>
  <c r="BP22" i="13"/>
  <c r="O61" i="5"/>
  <c r="O68" s="1"/>
  <c r="P22" i="12" s="1"/>
  <c r="AR15" i="13"/>
  <c r="AL61" i="5"/>
  <c r="AL68" s="1"/>
  <c r="AM22" i="12" s="1"/>
  <c r="BO15" i="13"/>
  <c r="S66" i="5"/>
  <c r="S68" s="1"/>
  <c r="T22" i="12" s="1"/>
  <c r="AV22" i="13"/>
  <c r="AE66" i="5"/>
  <c r="AE68" s="1"/>
  <c r="AF22" i="12" s="1"/>
  <c r="BH22" i="13"/>
  <c r="I66" i="5"/>
  <c r="I68" s="1"/>
  <c r="J22" i="12" s="1"/>
  <c r="AL22" i="13"/>
  <c r="AK66" i="5"/>
  <c r="AK68" s="1"/>
  <c r="AL22" i="12" s="1"/>
  <c r="BN22" i="13"/>
  <c r="L66" i="5"/>
  <c r="L68" s="1"/>
  <c r="M22" i="12" s="1"/>
  <c r="AO22" i="13"/>
  <c r="N66" i="5"/>
  <c r="N68" s="1"/>
  <c r="O22" i="12" s="1"/>
  <c r="AQ22" i="13"/>
  <c r="Q66" i="5"/>
  <c r="Q68" s="1"/>
  <c r="R22" i="12" s="1"/>
  <c r="AT22" i="13"/>
  <c r="G45" i="3"/>
  <c r="G66" i="5"/>
  <c r="AJ22" i="13"/>
  <c r="AI61" i="5"/>
  <c r="AI68" s="1"/>
  <c r="AJ22" i="12" s="1"/>
  <c r="BL15" i="13"/>
  <c r="AZ61" i="5"/>
  <c r="AZ68" s="1"/>
  <c r="BA22" i="12" s="1"/>
  <c r="CC15" i="13"/>
  <c r="AY66" i="5"/>
  <c r="AY68" s="1"/>
  <c r="AZ22" i="12" s="1"/>
  <c r="CB22" i="13"/>
  <c r="Y61" i="5"/>
  <c r="Y68" s="1"/>
  <c r="Z22" i="12" s="1"/>
  <c r="BB15" i="13"/>
  <c r="Z61" i="5"/>
  <c r="BC15" i="13"/>
  <c r="Z66" i="5"/>
  <c r="BC22" i="13"/>
  <c r="AO61" i="5"/>
  <c r="AO68" s="1"/>
  <c r="AP22" i="12" s="1"/>
  <c r="BR15" i="13"/>
  <c r="AS66" i="5"/>
  <c r="BV22" i="13"/>
  <c r="BD61" i="5"/>
  <c r="BD68" s="1"/>
  <c r="BE22" i="12" s="1"/>
  <c r="CG15" i="13"/>
  <c r="AV61" i="5"/>
  <c r="AV68" s="1"/>
  <c r="AW22" i="12" s="1"/>
  <c r="BY15" i="13"/>
  <c r="BE61" i="5"/>
  <c r="BE68" s="1"/>
  <c r="BF22" i="12" s="1"/>
  <c r="CH15" i="13"/>
  <c r="AH66" i="5"/>
  <c r="AH68" s="1"/>
  <c r="AI22" i="12" s="1"/>
  <c r="BK22" i="13"/>
  <c r="AF61" i="5"/>
  <c r="AF68" s="1"/>
  <c r="AG22" i="12" s="1"/>
  <c r="BI15" i="13"/>
  <c r="W66" i="5"/>
  <c r="W68" s="1"/>
  <c r="X22" i="12" s="1"/>
  <c r="AZ22" i="13"/>
  <c r="AS61" i="5"/>
  <c r="AS68" s="1"/>
  <c r="AT22" i="12" s="1"/>
  <c r="BV15" i="13"/>
  <c r="AJ66" i="5"/>
  <c r="AJ68" s="1"/>
  <c r="AK22" i="12" s="1"/>
  <c r="BM22" i="13"/>
  <c r="AU66" i="5"/>
  <c r="AU68" s="1"/>
  <c r="AV22" i="12" s="1"/>
  <c r="BX22" i="13"/>
  <c r="AA61" i="5"/>
  <c r="AA68" s="1"/>
  <c r="AB22" i="12" s="1"/>
  <c r="BD15" i="13"/>
  <c r="V74"/>
  <c r="X73"/>
  <c r="M66" i="6"/>
  <c r="O66" s="1"/>
  <c r="M443"/>
  <c r="O443" s="1"/>
  <c r="L67" l="1"/>
  <c r="Q66"/>
  <c r="N67"/>
  <c r="R66"/>
  <c r="R54" i="12"/>
  <c r="R55" s="1"/>
  <c r="O54"/>
  <c r="O55" s="1"/>
  <c r="N444" i="6"/>
  <c r="L444"/>
  <c r="Q443"/>
  <c r="R443"/>
  <c r="G46" i="3"/>
  <c r="G45" i="8"/>
  <c r="G46" s="1"/>
  <c r="L573" i="6"/>
  <c r="Q572"/>
  <c r="N573"/>
  <c r="R572"/>
  <c r="Z68" i="5"/>
  <c r="AA22" i="12" s="1"/>
  <c r="M193" i="6"/>
  <c r="O193" s="1"/>
  <c r="Q54" i="12"/>
  <c r="Q55" s="1"/>
  <c r="G68" i="5"/>
  <c r="H22" i="12" s="1"/>
  <c r="H17" i="14"/>
  <c r="P54" i="12"/>
  <c r="P55" s="1"/>
  <c r="H68" i="5"/>
  <c r="I22" i="12" s="1"/>
  <c r="H69" i="5"/>
  <c r="M321" i="6"/>
  <c r="O321" s="1"/>
  <c r="H70" i="5" l="1"/>
  <c r="J20" i="3" s="1"/>
  <c r="I69" i="5"/>
  <c r="I17" i="14"/>
  <c r="L194" i="6"/>
  <c r="Q193"/>
  <c r="N194"/>
  <c r="R193"/>
  <c r="G47" i="8"/>
  <c r="M573" i="6"/>
  <c r="O573" s="1"/>
  <c r="M444"/>
  <c r="O444" s="1"/>
  <c r="M67"/>
  <c r="O67" s="1"/>
  <c r="N322"/>
  <c r="Q321"/>
  <c r="L322"/>
  <c r="M322" s="1"/>
  <c r="R321"/>
  <c r="O322"/>
  <c r="N54" i="12"/>
  <c r="G47" i="3"/>
  <c r="N55" i="12" l="1"/>
  <c r="N56" s="1"/>
  <c r="O56" s="1"/>
  <c r="P56" s="1"/>
  <c r="Q56" s="1"/>
  <c r="R56" s="1"/>
  <c r="S54"/>
  <c r="S55" s="1"/>
  <c r="N574" i="6"/>
  <c r="Q573"/>
  <c r="L574"/>
  <c r="M574" s="1"/>
  <c r="R573"/>
  <c r="O574"/>
  <c r="L68"/>
  <c r="R67"/>
  <c r="Q67"/>
  <c r="N68"/>
  <c r="N445"/>
  <c r="R444"/>
  <c r="L445"/>
  <c r="M445" s="1"/>
  <c r="Q444"/>
  <c r="O445"/>
  <c r="J20" i="8"/>
  <c r="J43" i="3"/>
  <c r="M194" i="6"/>
  <c r="O194" s="1"/>
  <c r="G31" i="12"/>
  <c r="L323" i="6"/>
  <c r="M323" s="1"/>
  <c r="O323" s="1"/>
  <c r="R322"/>
  <c r="N323"/>
  <c r="Q322"/>
  <c r="J69" i="5"/>
  <c r="I70"/>
  <c r="K20" i="3" s="1"/>
  <c r="L324" i="6" l="1"/>
  <c r="R323"/>
  <c r="N324"/>
  <c r="Q323"/>
  <c r="K20" i="8"/>
  <c r="K43" s="1"/>
  <c r="K43" i="3"/>
  <c r="J70" i="5"/>
  <c r="L20" i="3" s="1"/>
  <c r="K69" i="5"/>
  <c r="N195" i="6"/>
  <c r="Q194"/>
  <c r="L195"/>
  <c r="M195" s="1"/>
  <c r="R194"/>
  <c r="O195"/>
  <c r="N446"/>
  <c r="Q445"/>
  <c r="L446"/>
  <c r="M446" s="1"/>
  <c r="R445"/>
  <c r="O446"/>
  <c r="L575"/>
  <c r="Q574"/>
  <c r="N575"/>
  <c r="R574"/>
  <c r="J17" i="14"/>
  <c r="G46" i="12"/>
  <c r="G9" i="14"/>
  <c r="G21"/>
  <c r="J43" i="8"/>
  <c r="M68" i="6"/>
  <c r="O68" s="1"/>
  <c r="L69" l="1"/>
  <c r="N69"/>
  <c r="R68"/>
  <c r="Q68"/>
  <c r="H20" i="14"/>
  <c r="G23"/>
  <c r="G48" i="12"/>
  <c r="G49" s="1"/>
  <c r="K17" i="14"/>
  <c r="N447" i="6"/>
  <c r="R446"/>
  <c r="L447"/>
  <c r="Q446"/>
  <c r="K70" i="5"/>
  <c r="M20" i="3" s="1"/>
  <c r="L69" i="5"/>
  <c r="M324" i="6"/>
  <c r="O324" s="1"/>
  <c r="H13" i="12"/>
  <c r="H15" s="1"/>
  <c r="H12" i="3"/>
  <c r="G12" i="14"/>
  <c r="G24" s="1"/>
  <c r="N196" i="6"/>
  <c r="R195"/>
  <c r="L196"/>
  <c r="Q195"/>
  <c r="L20" i="8"/>
  <c r="L43" i="3"/>
  <c r="M575" i="6"/>
  <c r="O575" s="1"/>
  <c r="M20" i="8" l="1"/>
  <c r="M43" s="1"/>
  <c r="M43" i="3"/>
  <c r="L17" i="14"/>
  <c r="M447" i="6"/>
  <c r="O447" s="1"/>
  <c r="M69"/>
  <c r="O69" s="1"/>
  <c r="L576"/>
  <c r="R575"/>
  <c r="N576"/>
  <c r="Q575"/>
  <c r="L43" i="8"/>
  <c r="H12"/>
  <c r="H14" i="3"/>
  <c r="N325" i="6"/>
  <c r="R324"/>
  <c r="L325"/>
  <c r="M325" s="1"/>
  <c r="O325"/>
  <c r="Q324"/>
  <c r="L70" i="5"/>
  <c r="N20" i="3" s="1"/>
  <c r="M69" i="5"/>
  <c r="M196" i="6"/>
  <c r="O196" s="1"/>
  <c r="L326" l="1"/>
  <c r="R325"/>
  <c r="N326"/>
  <c r="Q325"/>
  <c r="H14" i="8"/>
  <c r="L197" i="6"/>
  <c r="Q196"/>
  <c r="N197"/>
  <c r="R196"/>
  <c r="M70" i="5"/>
  <c r="O20" i="3" s="1"/>
  <c r="N69" i="5"/>
  <c r="H45" i="3"/>
  <c r="M576" i="6"/>
  <c r="O576" s="1"/>
  <c r="N20" i="8"/>
  <c r="N43" i="3"/>
  <c r="Q69" i="6"/>
  <c r="R69"/>
  <c r="L70"/>
  <c r="N70"/>
  <c r="N448"/>
  <c r="R447"/>
  <c r="L448"/>
  <c r="M448" s="1"/>
  <c r="Q447"/>
  <c r="O448"/>
  <c r="M17" i="14"/>
  <c r="N17" l="1"/>
  <c r="N449" i="6"/>
  <c r="R448"/>
  <c r="L449"/>
  <c r="M449" s="1"/>
  <c r="Q448"/>
  <c r="O449"/>
  <c r="L577"/>
  <c r="M577" s="1"/>
  <c r="N577"/>
  <c r="Q576"/>
  <c r="R576"/>
  <c r="O577"/>
  <c r="H46" i="3"/>
  <c r="O20" i="8"/>
  <c r="O43" s="1"/>
  <c r="O43" i="3"/>
  <c r="M70" i="6"/>
  <c r="O70" s="1"/>
  <c r="M326"/>
  <c r="O326" s="1"/>
  <c r="N43" i="8"/>
  <c r="N70" i="5"/>
  <c r="P20" i="3" s="1"/>
  <c r="O69" i="5"/>
  <c r="H45" i="8"/>
  <c r="H46" s="1"/>
  <c r="M197" i="6"/>
  <c r="O197" s="1"/>
  <c r="O70" i="5" l="1"/>
  <c r="Q20" i="3" s="1"/>
  <c r="P69" i="5"/>
  <c r="N198" i="6"/>
  <c r="Q197"/>
  <c r="L198"/>
  <c r="M198" s="1"/>
  <c r="R197"/>
  <c r="O198"/>
  <c r="H47" i="8"/>
  <c r="P20"/>
  <c r="P43" i="3"/>
  <c r="N71" i="6"/>
  <c r="L71"/>
  <c r="R70"/>
  <c r="Q70"/>
  <c r="N450"/>
  <c r="R449"/>
  <c r="L450"/>
  <c r="M450" s="1"/>
  <c r="O450" s="1"/>
  <c r="Q449"/>
  <c r="O17" i="14"/>
  <c r="L327" i="6"/>
  <c r="M327" s="1"/>
  <c r="Q326"/>
  <c r="N327"/>
  <c r="R326"/>
  <c r="O327"/>
  <c r="H47" i="3"/>
  <c r="N578" i="6"/>
  <c r="Q577"/>
  <c r="L578"/>
  <c r="M578" s="1"/>
  <c r="O578" s="1"/>
  <c r="R577"/>
  <c r="N579" l="1"/>
  <c r="Q578"/>
  <c r="L579"/>
  <c r="M579" s="1"/>
  <c r="O579"/>
  <c r="R578"/>
  <c r="L451"/>
  <c r="M451" s="1"/>
  <c r="Q450"/>
  <c r="O451"/>
  <c r="N451"/>
  <c r="R450"/>
  <c r="N328"/>
  <c r="Q327"/>
  <c r="L328"/>
  <c r="M328" s="1"/>
  <c r="R327"/>
  <c r="O328"/>
  <c r="H31" i="12"/>
  <c r="P17" i="14"/>
  <c r="L199" i="6"/>
  <c r="R198"/>
  <c r="Q198"/>
  <c r="N199"/>
  <c r="Q20" i="8"/>
  <c r="Q43" s="1"/>
  <c r="Q43" i="3"/>
  <c r="F81" s="1"/>
  <c r="C34" i="17" s="1"/>
  <c r="F59" i="3"/>
  <c r="M71" i="6"/>
  <c r="O71" s="1"/>
  <c r="P43" i="8"/>
  <c r="F59"/>
  <c r="P70" i="5"/>
  <c r="R20" i="3" s="1"/>
  <c r="Q69" i="5"/>
  <c r="Q70" l="1"/>
  <c r="S20" i="3" s="1"/>
  <c r="R69" i="5"/>
  <c r="N72" i="6"/>
  <c r="Q71"/>
  <c r="L72"/>
  <c r="M72" s="1"/>
  <c r="R71"/>
  <c r="O72"/>
  <c r="Q17" i="14"/>
  <c r="H46" i="12"/>
  <c r="H9" i="14"/>
  <c r="H21"/>
  <c r="M199" i="6"/>
  <c r="O199" s="1"/>
  <c r="R20" i="8"/>
  <c r="R43" i="3"/>
  <c r="L329" i="6"/>
  <c r="Q328"/>
  <c r="N329"/>
  <c r="R328"/>
  <c r="N452"/>
  <c r="Q451"/>
  <c r="L452"/>
  <c r="M452" s="1"/>
  <c r="O452" s="1"/>
  <c r="R451"/>
  <c r="L580"/>
  <c r="Q579"/>
  <c r="N580"/>
  <c r="R579"/>
  <c r="F81" i="8"/>
  <c r="J34" i="17" s="1"/>
  <c r="L453" i="6" l="1"/>
  <c r="Q452"/>
  <c r="N453"/>
  <c r="R452"/>
  <c r="N200"/>
  <c r="Q199"/>
  <c r="L200"/>
  <c r="M200" s="1"/>
  <c r="R199"/>
  <c r="O200"/>
  <c r="I13" i="12"/>
  <c r="I15" s="1"/>
  <c r="I12" i="3"/>
  <c r="H12" i="14"/>
  <c r="R72" i="6"/>
  <c r="Q72"/>
  <c r="L73"/>
  <c r="M73" s="1"/>
  <c r="N73"/>
  <c r="O73"/>
  <c r="S20" i="8"/>
  <c r="S43" s="1"/>
  <c r="S43" i="3"/>
  <c r="M580" i="6"/>
  <c r="O580" s="1"/>
  <c r="M329"/>
  <c r="O329" s="1"/>
  <c r="R43" i="8"/>
  <c r="I20" i="14"/>
  <c r="H23"/>
  <c r="H48" i="12"/>
  <c r="H49" s="1"/>
  <c r="R17" i="14"/>
  <c r="R70" i="5"/>
  <c r="T20" i="3" s="1"/>
  <c r="S69" i="5"/>
  <c r="T69" l="1"/>
  <c r="S70"/>
  <c r="U20" i="3" s="1"/>
  <c r="L330" i="6"/>
  <c r="Q329"/>
  <c r="N330"/>
  <c r="R329"/>
  <c r="R73"/>
  <c r="L74"/>
  <c r="Q73"/>
  <c r="N74"/>
  <c r="M453"/>
  <c r="O453" s="1"/>
  <c r="T20" i="8"/>
  <c r="T43" i="3"/>
  <c r="S17" i="14"/>
  <c r="N581" i="6"/>
  <c r="R580"/>
  <c r="L581"/>
  <c r="M581" s="1"/>
  <c r="Q580"/>
  <c r="O581"/>
  <c r="I12" i="8"/>
  <c r="I14" i="3"/>
  <c r="N201" i="6"/>
  <c r="L201"/>
  <c r="M201" s="1"/>
  <c r="O201" s="1"/>
  <c r="R200"/>
  <c r="Q200"/>
  <c r="H24" i="14"/>
  <c r="N202" i="6" l="1"/>
  <c r="R201"/>
  <c r="Q201"/>
  <c r="L202"/>
  <c r="M202" s="1"/>
  <c r="O202" s="1"/>
  <c r="I45" i="3"/>
  <c r="N582" i="6"/>
  <c r="Q581"/>
  <c r="L582"/>
  <c r="M582" s="1"/>
  <c r="R581"/>
  <c r="O582"/>
  <c r="T17" i="14"/>
  <c r="N454" i="6"/>
  <c r="Q453"/>
  <c r="L454"/>
  <c r="M454" s="1"/>
  <c r="R453"/>
  <c r="O454"/>
  <c r="T70" i="5"/>
  <c r="V20" i="3" s="1"/>
  <c r="U69" i="5"/>
  <c r="M74" i="6"/>
  <c r="O74" s="1"/>
  <c r="M330"/>
  <c r="O330" s="1"/>
  <c r="I14" i="8"/>
  <c r="T43"/>
  <c r="U20"/>
  <c r="U43" s="1"/>
  <c r="U43" i="3"/>
  <c r="L203" i="6" l="1"/>
  <c r="Q202"/>
  <c r="N203"/>
  <c r="R202"/>
  <c r="I45" i="8"/>
  <c r="I46" s="1"/>
  <c r="R74" i="6"/>
  <c r="N75"/>
  <c r="L75"/>
  <c r="Q74"/>
  <c r="U70" i="5"/>
  <c r="W20" i="3" s="1"/>
  <c r="V69" i="5"/>
  <c r="L455" i="6"/>
  <c r="M455" s="1"/>
  <c r="N455"/>
  <c r="Q454"/>
  <c r="R454"/>
  <c r="O455"/>
  <c r="U17" i="14"/>
  <c r="N331" i="6"/>
  <c r="Q330"/>
  <c r="R330"/>
  <c r="L331"/>
  <c r="V20" i="8"/>
  <c r="V43" s="1"/>
  <c r="V43" i="3"/>
  <c r="L583" i="6"/>
  <c r="R582"/>
  <c r="N583"/>
  <c r="Q582"/>
  <c r="I46" i="3"/>
  <c r="I47" l="1"/>
  <c r="V70" i="5"/>
  <c r="X20" i="3" s="1"/>
  <c r="W69" i="5"/>
  <c r="I47" i="8"/>
  <c r="M583" i="6"/>
  <c r="O583" s="1"/>
  <c r="M331"/>
  <c r="O331" s="1"/>
  <c r="M75"/>
  <c r="O75" s="1"/>
  <c r="M203"/>
  <c r="O203" s="1"/>
  <c r="V17" i="14"/>
  <c r="L456" i="6"/>
  <c r="Q455"/>
  <c r="N456"/>
  <c r="R455"/>
  <c r="W20" i="8"/>
  <c r="W43" i="3"/>
  <c r="L76" i="6" l="1"/>
  <c r="R75"/>
  <c r="Q75"/>
  <c r="N76"/>
  <c r="W43" i="8"/>
  <c r="L204" i="6"/>
  <c r="Q203"/>
  <c r="N204"/>
  <c r="R203"/>
  <c r="N332"/>
  <c r="R331"/>
  <c r="L332"/>
  <c r="M332" s="1"/>
  <c r="O332" s="1"/>
  <c r="Q331"/>
  <c r="W70" i="5"/>
  <c r="Y20" i="3" s="1"/>
  <c r="X69" i="5"/>
  <c r="I31" i="12"/>
  <c r="M456" i="6"/>
  <c r="O456" s="1"/>
  <c r="W17" i="14"/>
  <c r="N584" i="6"/>
  <c r="R583"/>
  <c r="L584"/>
  <c r="M584" s="1"/>
  <c r="Q583"/>
  <c r="O584"/>
  <c r="X20" i="8"/>
  <c r="X43" s="1"/>
  <c r="X43" i="3"/>
  <c r="Q332" i="6" l="1"/>
  <c r="L333"/>
  <c r="M333" s="1"/>
  <c r="O333" s="1"/>
  <c r="N333"/>
  <c r="R332"/>
  <c r="X17" i="14"/>
  <c r="L585" i="6"/>
  <c r="M585" s="1"/>
  <c r="Q584"/>
  <c r="O585"/>
  <c r="N585"/>
  <c r="R584"/>
  <c r="X70" i="5"/>
  <c r="Z20" i="3" s="1"/>
  <c r="Y69" i="5"/>
  <c r="M76" i="6"/>
  <c r="O76" s="1"/>
  <c r="L457"/>
  <c r="Q456"/>
  <c r="N457"/>
  <c r="R456"/>
  <c r="I46" i="12"/>
  <c r="I9" i="14"/>
  <c r="I21"/>
  <c r="Y20" i="8"/>
  <c r="Y43" s="1"/>
  <c r="Y43" i="3"/>
  <c r="M204" i="6"/>
  <c r="O204" s="1"/>
  <c r="N334" l="1"/>
  <c r="R333"/>
  <c r="L334"/>
  <c r="M334" s="1"/>
  <c r="O334" s="1"/>
  <c r="Q333"/>
  <c r="J13" i="12"/>
  <c r="J15" s="1"/>
  <c r="J12" i="3"/>
  <c r="I12" i="14"/>
  <c r="Z20" i="8"/>
  <c r="Z43" s="1"/>
  <c r="Z43" i="3"/>
  <c r="M457" i="6"/>
  <c r="O457" s="1"/>
  <c r="L205"/>
  <c r="R204"/>
  <c r="N205"/>
  <c r="Q204"/>
  <c r="J20" i="14"/>
  <c r="I23"/>
  <c r="I48" i="12"/>
  <c r="I49" s="1"/>
  <c r="R76" i="6"/>
  <c r="N77"/>
  <c r="Q76"/>
  <c r="L77"/>
  <c r="Y70" i="5"/>
  <c r="AA20" i="3" s="1"/>
  <c r="Z69" i="5"/>
  <c r="Q585" i="6"/>
  <c r="R585"/>
  <c r="N586"/>
  <c r="L586"/>
  <c r="M586" s="1"/>
  <c r="O586" s="1"/>
  <c r="Y17" i="14"/>
  <c r="R586" i="6" l="1"/>
  <c r="Q586"/>
  <c r="L587"/>
  <c r="M587" s="1"/>
  <c r="O587" s="1"/>
  <c r="N587"/>
  <c r="N335"/>
  <c r="Q334"/>
  <c r="L335"/>
  <c r="M335" s="1"/>
  <c r="R334"/>
  <c r="O335"/>
  <c r="Z17" i="14"/>
  <c r="Z70" i="5"/>
  <c r="AB20" i="3" s="1"/>
  <c r="AA69" i="5"/>
  <c r="L458" i="6"/>
  <c r="Q457"/>
  <c r="N458"/>
  <c r="R457"/>
  <c r="J12" i="8"/>
  <c r="J14" i="3"/>
  <c r="M77" i="6"/>
  <c r="O77" s="1"/>
  <c r="I24" i="14"/>
  <c r="AA20" i="8"/>
  <c r="AA43" s="1"/>
  <c r="AA43" i="3"/>
  <c r="M205" i="6"/>
  <c r="O205" s="1"/>
  <c r="R587" l="1"/>
  <c r="L588"/>
  <c r="N588"/>
  <c r="Q587"/>
  <c r="L206"/>
  <c r="M206" s="1"/>
  <c r="R205"/>
  <c r="O206"/>
  <c r="N206"/>
  <c r="Q205"/>
  <c r="L78"/>
  <c r="R77"/>
  <c r="N78"/>
  <c r="Q77"/>
  <c r="J45" i="3"/>
  <c r="AB20" i="8"/>
  <c r="AB43" s="1"/>
  <c r="AB43" i="3"/>
  <c r="AA17" i="14"/>
  <c r="M458" i="6"/>
  <c r="O458" s="1"/>
  <c r="J14" i="8"/>
  <c r="AA70" i="5"/>
  <c r="AC20" i="3" s="1"/>
  <c r="AB69" i="5"/>
  <c r="N336" i="6"/>
  <c r="Q335"/>
  <c r="L336"/>
  <c r="M336" s="1"/>
  <c r="O336" s="1"/>
  <c r="R335"/>
  <c r="N337" l="1"/>
  <c r="R336"/>
  <c r="L337"/>
  <c r="M337" s="1"/>
  <c r="Q336"/>
  <c r="O337"/>
  <c r="AB70" i="5"/>
  <c r="AD20" i="3" s="1"/>
  <c r="AC69" i="5"/>
  <c r="L459" i="6"/>
  <c r="M459" s="1"/>
  <c r="R458"/>
  <c r="O459"/>
  <c r="N459"/>
  <c r="Q458"/>
  <c r="AC20" i="8"/>
  <c r="AC43" i="3"/>
  <c r="G81" s="1"/>
  <c r="D34" i="17" s="1"/>
  <c r="G59" i="3"/>
  <c r="J45" i="8"/>
  <c r="J46" s="1"/>
  <c r="AB17" i="14"/>
  <c r="M78" i="6"/>
  <c r="O78" s="1"/>
  <c r="M588"/>
  <c r="O588" s="1"/>
  <c r="J46" i="3"/>
  <c r="N207" i="6"/>
  <c r="R206"/>
  <c r="L207"/>
  <c r="Q206"/>
  <c r="N79" l="1"/>
  <c r="L79"/>
  <c r="M79" s="1"/>
  <c r="O79" s="1"/>
  <c r="Q78"/>
  <c r="R78"/>
  <c r="J47" i="8"/>
  <c r="J47" i="3"/>
  <c r="L589" i="6"/>
  <c r="Q588"/>
  <c r="N589"/>
  <c r="R588"/>
  <c r="AC43" i="8"/>
  <c r="G81" s="1"/>
  <c r="K34" i="17" s="1"/>
  <c r="G59" i="8"/>
  <c r="AC70" i="5"/>
  <c r="AE20" i="3" s="1"/>
  <c r="AD69" i="5"/>
  <c r="L338" i="6"/>
  <c r="N338"/>
  <c r="Q337"/>
  <c r="R337"/>
  <c r="M207"/>
  <c r="O207" s="1"/>
  <c r="AC17" i="14"/>
  <c r="N460" i="6"/>
  <c r="R459"/>
  <c r="L460"/>
  <c r="M460" s="1"/>
  <c r="O460"/>
  <c r="Q459"/>
  <c r="AD20" i="8"/>
  <c r="AD43" i="3"/>
  <c r="R79" i="6" l="1"/>
  <c r="L80"/>
  <c r="M80" s="1"/>
  <c r="O80" s="1"/>
  <c r="Q79"/>
  <c r="N80"/>
  <c r="L461"/>
  <c r="M461" s="1"/>
  <c r="Q460"/>
  <c r="O461"/>
  <c r="N461"/>
  <c r="R460"/>
  <c r="AD43" i="8"/>
  <c r="AE20"/>
  <c r="AE43" s="1"/>
  <c r="AE43" i="3"/>
  <c r="M338" i="6"/>
  <c r="O338" s="1"/>
  <c r="AD17" i="14"/>
  <c r="L208" i="6"/>
  <c r="R207"/>
  <c r="N208"/>
  <c r="Q207"/>
  <c r="AD70" i="5"/>
  <c r="AF20" i="3" s="1"/>
  <c r="AE69" i="5"/>
  <c r="J31" i="12"/>
  <c r="M589" i="6"/>
  <c r="O589" s="1"/>
  <c r="Q80" l="1"/>
  <c r="N81"/>
  <c r="R80"/>
  <c r="L81"/>
  <c r="M81" s="1"/>
  <c r="O81" s="1"/>
  <c r="L590"/>
  <c r="R589"/>
  <c r="N590"/>
  <c r="Q589"/>
  <c r="J46" i="12"/>
  <c r="J9" i="14"/>
  <c r="J21"/>
  <c r="N339" i="6"/>
  <c r="L339"/>
  <c r="R338"/>
  <c r="Q338"/>
  <c r="AF69" i="5"/>
  <c r="AE70"/>
  <c r="AG20" i="3" s="1"/>
  <c r="AE17" i="14"/>
  <c r="M208" i="6"/>
  <c r="O208" s="1"/>
  <c r="AF20" i="8"/>
  <c r="AF43" s="1"/>
  <c r="AF43" i="3"/>
  <c r="L462" i="6"/>
  <c r="R461"/>
  <c r="N462"/>
  <c r="Q461"/>
  <c r="L82" l="1"/>
  <c r="Q81"/>
  <c r="N82"/>
  <c r="R81"/>
  <c r="AG20" i="8"/>
  <c r="AG43" s="1"/>
  <c r="AG43" i="3"/>
  <c r="K13" i="12"/>
  <c r="K15" s="1"/>
  <c r="J12" i="14"/>
  <c r="K12" i="3"/>
  <c r="M462" i="6"/>
  <c r="O462" s="1"/>
  <c r="M590"/>
  <c r="O590" s="1"/>
  <c r="L209"/>
  <c r="M209" s="1"/>
  <c r="O209" s="1"/>
  <c r="N209"/>
  <c r="R208"/>
  <c r="Q208"/>
  <c r="AF17" i="14"/>
  <c r="AF70" i="5"/>
  <c r="AH20" i="3" s="1"/>
  <c r="AG69" i="5"/>
  <c r="K20" i="14"/>
  <c r="J23"/>
  <c r="J48" i="12"/>
  <c r="J49" s="1"/>
  <c r="M339" i="6"/>
  <c r="O339" s="1"/>
  <c r="L210" l="1"/>
  <c r="Q209"/>
  <c r="N210"/>
  <c r="R209"/>
  <c r="AG70" i="5"/>
  <c r="AI20" i="3" s="1"/>
  <c r="AH69" i="5"/>
  <c r="N340" i="6"/>
  <c r="Q339"/>
  <c r="L340"/>
  <c r="M340" s="1"/>
  <c r="R339"/>
  <c r="O340"/>
  <c r="AH20" i="8"/>
  <c r="AH43" i="3"/>
  <c r="AG17" i="14"/>
  <c r="N591" i="6"/>
  <c r="Q590"/>
  <c r="L591"/>
  <c r="R590"/>
  <c r="L463"/>
  <c r="Q462"/>
  <c r="R462"/>
  <c r="N463"/>
  <c r="K12" i="8"/>
  <c r="K14" i="3"/>
  <c r="M82" i="6"/>
  <c r="O82" s="1"/>
  <c r="J24" i="14"/>
  <c r="Q82" i="6" l="1"/>
  <c r="N83"/>
  <c r="O83"/>
  <c r="L83"/>
  <c r="M83" s="1"/>
  <c r="R82"/>
  <c r="K14" i="8"/>
  <c r="K45" i="3"/>
  <c r="AH17" i="14"/>
  <c r="AH43" i="8"/>
  <c r="AH70" i="5"/>
  <c r="AJ20" i="3" s="1"/>
  <c r="AI69" i="5"/>
  <c r="M463" i="6"/>
  <c r="O463" s="1"/>
  <c r="M591"/>
  <c r="O591" s="1"/>
  <c r="M210"/>
  <c r="O210" s="1"/>
  <c r="N341"/>
  <c r="Q340"/>
  <c r="L341"/>
  <c r="M341" s="1"/>
  <c r="O341" s="1"/>
  <c r="R340"/>
  <c r="AI20" i="8"/>
  <c r="AI43" s="1"/>
  <c r="AI43" i="3"/>
  <c r="L342" i="6" l="1"/>
  <c r="R341"/>
  <c r="N342"/>
  <c r="Q341"/>
  <c r="N211"/>
  <c r="R210"/>
  <c r="L211"/>
  <c r="M211" s="1"/>
  <c r="Q210"/>
  <c r="O211"/>
  <c r="N464"/>
  <c r="R463"/>
  <c r="L464"/>
  <c r="M464" s="1"/>
  <c r="O464" s="1"/>
  <c r="Q463"/>
  <c r="AJ20" i="8"/>
  <c r="AJ43" i="3"/>
  <c r="AI17" i="14"/>
  <c r="K46" i="3"/>
  <c r="K45" i="8"/>
  <c r="K46" s="1"/>
  <c r="Q591" i="6"/>
  <c r="N592"/>
  <c r="L592"/>
  <c r="M592" s="1"/>
  <c r="R591"/>
  <c r="O592"/>
  <c r="AJ69" i="5"/>
  <c r="AI70"/>
  <c r="AK20" i="3" s="1"/>
  <c r="Q83" i="6"/>
  <c r="L84"/>
  <c r="M84" s="1"/>
  <c r="O84" s="1"/>
  <c r="N84"/>
  <c r="R83"/>
  <c r="L465" l="1"/>
  <c r="Q464"/>
  <c r="N465"/>
  <c r="R464"/>
  <c r="Q84"/>
  <c r="L85"/>
  <c r="N85"/>
  <c r="R84"/>
  <c r="AK20" i="8"/>
  <c r="AK43" s="1"/>
  <c r="AK43" i="3"/>
  <c r="N593" i="6"/>
  <c r="R592"/>
  <c r="L593"/>
  <c r="M593" s="1"/>
  <c r="Q592"/>
  <c r="O593"/>
  <c r="K47" i="3"/>
  <c r="K31" i="12" s="1"/>
  <c r="AJ17" i="14"/>
  <c r="M342" i="6"/>
  <c r="O342" s="1"/>
  <c r="AK69" i="5"/>
  <c r="AJ70"/>
  <c r="AL20" i="3" s="1"/>
  <c r="K47" i="8"/>
  <c r="AJ43"/>
  <c r="L212" i="6"/>
  <c r="Q211"/>
  <c r="R211"/>
  <c r="N212"/>
  <c r="AL69" i="5" l="1"/>
  <c r="AK70"/>
  <c r="AM20" i="3" s="1"/>
  <c r="AK17" i="14"/>
  <c r="N594" i="6"/>
  <c r="R593"/>
  <c r="L594"/>
  <c r="M594" s="1"/>
  <c r="Q593"/>
  <c r="O594"/>
  <c r="M212"/>
  <c r="O212" s="1"/>
  <c r="M85"/>
  <c r="O85" s="1"/>
  <c r="M465"/>
  <c r="O465" s="1"/>
  <c r="AL20" i="8"/>
  <c r="AL43" s="1"/>
  <c r="AL43" i="3"/>
  <c r="L343" i="6"/>
  <c r="R342"/>
  <c r="N343"/>
  <c r="Q342"/>
  <c r="K46" i="12"/>
  <c r="K48" s="1"/>
  <c r="K49" s="1"/>
  <c r="K9" i="14"/>
  <c r="K21"/>
  <c r="K12" l="1"/>
  <c r="L13" i="12"/>
  <c r="L15" s="1"/>
  <c r="L12" i="3"/>
  <c r="R85" i="6"/>
  <c r="L86"/>
  <c r="M86" s="1"/>
  <c r="O86" s="1"/>
  <c r="N86"/>
  <c r="Q85"/>
  <c r="N213"/>
  <c r="R212"/>
  <c r="L213"/>
  <c r="M213" s="1"/>
  <c r="O213" s="1"/>
  <c r="Q212"/>
  <c r="AL17" i="14"/>
  <c r="AM20" i="8"/>
  <c r="AM43" s="1"/>
  <c r="AM43" i="3"/>
  <c r="M343" i="6"/>
  <c r="O343" s="1"/>
  <c r="L20" i="14"/>
  <c r="K23"/>
  <c r="N466" i="6"/>
  <c r="Q465"/>
  <c r="L466"/>
  <c r="M466" s="1"/>
  <c r="R465"/>
  <c r="O466"/>
  <c r="N595"/>
  <c r="R594"/>
  <c r="L595"/>
  <c r="M595" s="1"/>
  <c r="Q594"/>
  <c r="O595"/>
  <c r="AL70" i="5"/>
  <c r="AN20" i="3" s="1"/>
  <c r="AM69" i="5"/>
  <c r="L214" i="6" l="1"/>
  <c r="Q213"/>
  <c r="N214"/>
  <c r="R213"/>
  <c r="Q86"/>
  <c r="L87"/>
  <c r="N87"/>
  <c r="R86"/>
  <c r="AN20" i="8"/>
  <c r="AN43" s="1"/>
  <c r="AN43" i="3"/>
  <c r="L12" i="8"/>
  <c r="L14" s="1"/>
  <c r="L45" s="1"/>
  <c r="L46" s="1"/>
  <c r="L14" i="3"/>
  <c r="L45" s="1"/>
  <c r="AN69" i="5"/>
  <c r="AM70"/>
  <c r="AO20" i="3" s="1"/>
  <c r="L596" i="6"/>
  <c r="Q595"/>
  <c r="N596"/>
  <c r="R595"/>
  <c r="L344"/>
  <c r="Q343"/>
  <c r="N344"/>
  <c r="R343"/>
  <c r="AM17" i="14"/>
  <c r="K24"/>
  <c r="L467" i="6"/>
  <c r="M467" s="1"/>
  <c r="O467" s="1"/>
  <c r="N467"/>
  <c r="Q466"/>
  <c r="R466"/>
  <c r="L468" l="1"/>
  <c r="R467"/>
  <c r="N468"/>
  <c r="Q467"/>
  <c r="AN17" i="14"/>
  <c r="AN70" i="5"/>
  <c r="AP20" i="3" s="1"/>
  <c r="AO69" i="5"/>
  <c r="L47" i="8"/>
  <c r="M596" i="6"/>
  <c r="O596" s="1"/>
  <c r="M87"/>
  <c r="O87" s="1"/>
  <c r="M214"/>
  <c r="O214" s="1"/>
  <c r="AO20" i="8"/>
  <c r="AO43" i="3"/>
  <c r="H81" s="1"/>
  <c r="E34" i="17" s="1"/>
  <c r="H59" i="3"/>
  <c r="L46"/>
  <c r="M344" i="6"/>
  <c r="O344" s="1"/>
  <c r="N345" l="1"/>
  <c r="R344"/>
  <c r="L345"/>
  <c r="M345" s="1"/>
  <c r="O345" s="1"/>
  <c r="Q344"/>
  <c r="N215"/>
  <c r="L215"/>
  <c r="M215" s="1"/>
  <c r="O215" s="1"/>
  <c r="Q214"/>
  <c r="R214"/>
  <c r="L597"/>
  <c r="R596"/>
  <c r="N597"/>
  <c r="Q596"/>
  <c r="L47" i="3"/>
  <c r="L31" i="12" s="1"/>
  <c r="AO43" i="8"/>
  <c r="H81" s="1"/>
  <c r="L34" i="17" s="1"/>
  <c r="H59" i="8"/>
  <c r="N88" i="6"/>
  <c r="Q87"/>
  <c r="L88"/>
  <c r="M88" s="1"/>
  <c r="R87"/>
  <c r="O88"/>
  <c r="AO70" i="5"/>
  <c r="AQ20" i="3" s="1"/>
  <c r="AP69" i="5"/>
  <c r="M468" i="6"/>
  <c r="O468" s="1"/>
  <c r="AP20" i="8"/>
  <c r="AP43" i="3"/>
  <c r="AO17" i="14"/>
  <c r="N216" i="6" l="1"/>
  <c r="R215"/>
  <c r="L216"/>
  <c r="M216" s="1"/>
  <c r="O216" s="1"/>
  <c r="Q215"/>
  <c r="L346"/>
  <c r="M346" s="1"/>
  <c r="O346" s="1"/>
  <c r="R345"/>
  <c r="N346"/>
  <c r="Q345"/>
  <c r="AP43" i="8"/>
  <c r="AP70" i="5"/>
  <c r="AR20" i="3" s="1"/>
  <c r="AQ69" i="5"/>
  <c r="R88" i="6"/>
  <c r="L89"/>
  <c r="M89" s="1"/>
  <c r="O89" s="1"/>
  <c r="Q88"/>
  <c r="N89"/>
  <c r="L46" i="12"/>
  <c r="L48" s="1"/>
  <c r="L49" s="1"/>
  <c r="L9" i="14"/>
  <c r="L21"/>
  <c r="AP17"/>
  <c r="N469" i="6"/>
  <c r="Q468"/>
  <c r="L469"/>
  <c r="M469" s="1"/>
  <c r="R468"/>
  <c r="O469"/>
  <c r="AQ20" i="8"/>
  <c r="AQ43" s="1"/>
  <c r="AQ43" i="3"/>
  <c r="M597" i="6"/>
  <c r="O597" s="1"/>
  <c r="N90" l="1"/>
  <c r="Q89"/>
  <c r="L90"/>
  <c r="M90" s="1"/>
  <c r="R89"/>
  <c r="O90"/>
  <c r="L347"/>
  <c r="N347"/>
  <c r="Q346"/>
  <c r="R346"/>
  <c r="Q216"/>
  <c r="R216"/>
  <c r="N217"/>
  <c r="L217"/>
  <c r="N598"/>
  <c r="L598"/>
  <c r="M598" s="1"/>
  <c r="O598" s="1"/>
  <c r="R597"/>
  <c r="Q597"/>
  <c r="M13" i="12"/>
  <c r="M15" s="1"/>
  <c r="M12" i="3"/>
  <c r="L12" i="14"/>
  <c r="AR20" i="8"/>
  <c r="AR43" s="1"/>
  <c r="AR43" i="3"/>
  <c r="L470" i="6"/>
  <c r="R469"/>
  <c r="N470"/>
  <c r="Q469"/>
  <c r="AQ17" i="14"/>
  <c r="M20"/>
  <c r="L23"/>
  <c r="AR69" i="5"/>
  <c r="AQ70"/>
  <c r="AS20" i="3" s="1"/>
  <c r="N599" i="6" l="1"/>
  <c r="R598"/>
  <c r="L599"/>
  <c r="M599" s="1"/>
  <c r="Q598"/>
  <c r="O599"/>
  <c r="AS20" i="8"/>
  <c r="AS43" i="3"/>
  <c r="AR70" i="5"/>
  <c r="AT20" i="3" s="1"/>
  <c r="AS69" i="5"/>
  <c r="M12" i="8"/>
  <c r="M14" s="1"/>
  <c r="M45" s="1"/>
  <c r="M46" s="1"/>
  <c r="M14" i="3"/>
  <c r="M45" s="1"/>
  <c r="L91" i="6"/>
  <c r="N91"/>
  <c r="R90"/>
  <c r="Q90"/>
  <c r="M217"/>
  <c r="O217" s="1"/>
  <c r="AR17" i="14"/>
  <c r="M470" i="6"/>
  <c r="O470" s="1"/>
  <c r="L24" i="14"/>
  <c r="M347" i="6"/>
  <c r="O347" s="1"/>
  <c r="Q347" l="1"/>
  <c r="N348"/>
  <c r="L348"/>
  <c r="M348" s="1"/>
  <c r="O348" s="1"/>
  <c r="R347"/>
  <c r="L471"/>
  <c r="Q470"/>
  <c r="N471"/>
  <c r="R470"/>
  <c r="AS70" i="5"/>
  <c r="AU20" i="3" s="1"/>
  <c r="AT69" i="5"/>
  <c r="L218" i="6"/>
  <c r="M218" s="1"/>
  <c r="O218" s="1"/>
  <c r="N218"/>
  <c r="Q217"/>
  <c r="R217"/>
  <c r="M47" i="8"/>
  <c r="AT20"/>
  <c r="AT43" s="1"/>
  <c r="AT43" i="3"/>
  <c r="AS43" i="8"/>
  <c r="L600" i="6"/>
  <c r="M600" s="1"/>
  <c r="R599"/>
  <c r="N600"/>
  <c r="Q599"/>
  <c r="O600"/>
  <c r="M91"/>
  <c r="O91" s="1"/>
  <c r="AS17" i="14"/>
  <c r="M46" i="3"/>
  <c r="L219" i="6" l="1"/>
  <c r="N219"/>
  <c r="Q218"/>
  <c r="R218"/>
  <c r="N349"/>
  <c r="R348"/>
  <c r="L349"/>
  <c r="Q348"/>
  <c r="L601"/>
  <c r="R600"/>
  <c r="N601"/>
  <c r="Q600"/>
  <c r="M47" i="3"/>
  <c r="M31" i="12" s="1"/>
  <c r="L92" i="6"/>
  <c r="R91"/>
  <c r="N92"/>
  <c r="Q91"/>
  <c r="AU20" i="8"/>
  <c r="AU43" s="1"/>
  <c r="AU43" i="3"/>
  <c r="AT17" i="14"/>
  <c r="AT70" i="5"/>
  <c r="AV20" i="3" s="1"/>
  <c r="AU69" i="5"/>
  <c r="M471" i="6"/>
  <c r="O471" s="1"/>
  <c r="AU70" i="5" l="1"/>
  <c r="AW20" i="3" s="1"/>
  <c r="AV69" i="5"/>
  <c r="N472" i="6"/>
  <c r="R471"/>
  <c r="L472"/>
  <c r="M472" s="1"/>
  <c r="Q471"/>
  <c r="O472"/>
  <c r="AV20" i="8"/>
  <c r="AV43" i="3"/>
  <c r="AU17" i="14"/>
  <c r="M46" i="12"/>
  <c r="M48" s="1"/>
  <c r="M49" s="1"/>
  <c r="M9" i="14"/>
  <c r="M21"/>
  <c r="M92" i="6"/>
  <c r="O92" s="1"/>
  <c r="M349"/>
  <c r="O349" s="1"/>
  <c r="M219"/>
  <c r="O219" s="1"/>
  <c r="M601"/>
  <c r="O601" s="1"/>
  <c r="R219" l="1"/>
  <c r="L220"/>
  <c r="N220"/>
  <c r="Q219"/>
  <c r="N93"/>
  <c r="Q92"/>
  <c r="L93"/>
  <c r="M93" s="1"/>
  <c r="O93" s="1"/>
  <c r="R92"/>
  <c r="AV17" i="14"/>
  <c r="N602" i="6"/>
  <c r="Q601"/>
  <c r="R601"/>
  <c r="L602"/>
  <c r="M602" s="1"/>
  <c r="O602" s="1"/>
  <c r="N350"/>
  <c r="Q349"/>
  <c r="L350"/>
  <c r="R349"/>
  <c r="N20" i="14"/>
  <c r="M23"/>
  <c r="AV43" i="8"/>
  <c r="AV70" i="5"/>
  <c r="AX20" i="3" s="1"/>
  <c r="AW69" i="5"/>
  <c r="N13" i="12"/>
  <c r="N15" s="1"/>
  <c r="N12" i="3"/>
  <c r="M12" i="14"/>
  <c r="N473" i="6"/>
  <c r="Q472"/>
  <c r="R472"/>
  <c r="L473"/>
  <c r="M473" s="1"/>
  <c r="O473" s="1"/>
  <c r="AW20" i="8"/>
  <c r="AW43" s="1"/>
  <c r="AW43" i="3"/>
  <c r="R473" i="6" l="1"/>
  <c r="N474"/>
  <c r="Q473"/>
  <c r="L474"/>
  <c r="M474" s="1"/>
  <c r="O474" s="1"/>
  <c r="R602"/>
  <c r="Q602"/>
  <c r="L603"/>
  <c r="N603"/>
  <c r="Q93"/>
  <c r="L94"/>
  <c r="R93"/>
  <c r="N94"/>
  <c r="N12" i="8"/>
  <c r="N14" s="1"/>
  <c r="N45" s="1"/>
  <c r="N46" s="1"/>
  <c r="N14" i="3"/>
  <c r="N45" s="1"/>
  <c r="AX20" i="8"/>
  <c r="AX43" s="1"/>
  <c r="AX43" i="3"/>
  <c r="M24" i="14"/>
  <c r="M350" i="6"/>
  <c r="O350" s="1"/>
  <c r="AW70" i="5"/>
  <c r="AY20" i="3" s="1"/>
  <c r="AX69" i="5"/>
  <c r="AW17" i="14"/>
  <c r="M220" i="6"/>
  <c r="O220" s="1"/>
  <c r="N475" l="1"/>
  <c r="L475"/>
  <c r="M475" s="1"/>
  <c r="O475" s="1"/>
  <c r="R474"/>
  <c r="Q474"/>
  <c r="N221"/>
  <c r="L221"/>
  <c r="Q220"/>
  <c r="R220"/>
  <c r="AY20" i="8"/>
  <c r="AY43" s="1"/>
  <c r="AY43" i="3"/>
  <c r="AY69" i="5"/>
  <c r="AX70"/>
  <c r="AZ20" i="3" s="1"/>
  <c r="N351" i="6"/>
  <c r="Q350"/>
  <c r="L351"/>
  <c r="M351" s="1"/>
  <c r="R350"/>
  <c r="O351"/>
  <c r="N46" i="3"/>
  <c r="M603" i="6"/>
  <c r="O603" s="1"/>
  <c r="AX17" i="14"/>
  <c r="N47" i="8"/>
  <c r="M94" i="6"/>
  <c r="O94" s="1"/>
  <c r="L476" l="1"/>
  <c r="Q475"/>
  <c r="R475"/>
  <c r="N476"/>
  <c r="AY17" i="14"/>
  <c r="AZ20" i="8"/>
  <c r="AZ43" s="1"/>
  <c r="AZ43" i="3"/>
  <c r="L95" i="6"/>
  <c r="M95" s="1"/>
  <c r="Q94"/>
  <c r="O95"/>
  <c r="N95"/>
  <c r="R94"/>
  <c r="N47" i="3"/>
  <c r="N31" i="12" s="1"/>
  <c r="N352" i="6"/>
  <c r="R351"/>
  <c r="L352"/>
  <c r="M352" s="1"/>
  <c r="Q351"/>
  <c r="O352"/>
  <c r="AY70" i="5"/>
  <c r="BA20" i="3" s="1"/>
  <c r="AZ69" i="5"/>
  <c r="M221" i="6"/>
  <c r="O221" s="1"/>
  <c r="N604"/>
  <c r="O604"/>
  <c r="L604"/>
  <c r="M604" s="1"/>
  <c r="Q603"/>
  <c r="R603"/>
  <c r="L605" l="1"/>
  <c r="R604"/>
  <c r="N605"/>
  <c r="Q604"/>
  <c r="AZ70" i="5"/>
  <c r="BB20" i="3" s="1"/>
  <c r="BA69" i="5"/>
  <c r="L353" i="6"/>
  <c r="Q352"/>
  <c r="N353"/>
  <c r="R352"/>
  <c r="N46" i="12"/>
  <c r="N48" s="1"/>
  <c r="N49" s="1"/>
  <c r="N9" i="14"/>
  <c r="N21"/>
  <c r="AZ17"/>
  <c r="M476" i="6"/>
  <c r="O476" s="1"/>
  <c r="N222"/>
  <c r="Q221"/>
  <c r="L222"/>
  <c r="M222" s="1"/>
  <c r="O222" s="1"/>
  <c r="R221"/>
  <c r="BA20" i="8"/>
  <c r="BA43" i="3"/>
  <c r="I81" s="1"/>
  <c r="F34" i="17" s="1"/>
  <c r="I59" i="3"/>
  <c r="Q95" i="6"/>
  <c r="N96"/>
  <c r="L96"/>
  <c r="R95"/>
  <c r="N223" l="1"/>
  <c r="R222"/>
  <c r="L223"/>
  <c r="M223" s="1"/>
  <c r="O223" s="1"/>
  <c r="Q222"/>
  <c r="BA17" i="14"/>
  <c r="O20"/>
  <c r="N23"/>
  <c r="BB69" i="5"/>
  <c r="BA70"/>
  <c r="BC20" i="3" s="1"/>
  <c r="M96" i="6"/>
  <c r="O96" s="1"/>
  <c r="M605"/>
  <c r="O605" s="1"/>
  <c r="BA43" i="8"/>
  <c r="I81" s="1"/>
  <c r="M34" i="17" s="1"/>
  <c r="I59" i="8"/>
  <c r="N477" i="6"/>
  <c r="Q476"/>
  <c r="L477"/>
  <c r="M477" s="1"/>
  <c r="O477" s="1"/>
  <c r="R476"/>
  <c r="O13" i="12"/>
  <c r="O15" s="1"/>
  <c r="O12" i="3"/>
  <c r="N12" i="14"/>
  <c r="N24" s="1"/>
  <c r="BB20" i="8"/>
  <c r="BB43" i="3"/>
  <c r="M353" i="6"/>
  <c r="O353" s="1"/>
  <c r="L478" l="1"/>
  <c r="R477"/>
  <c r="N478"/>
  <c r="Q477"/>
  <c r="N224"/>
  <c r="Q223"/>
  <c r="L224"/>
  <c r="R223"/>
  <c r="N354"/>
  <c r="Q353"/>
  <c r="L354"/>
  <c r="M354" s="1"/>
  <c r="O354" s="1"/>
  <c r="R353"/>
  <c r="O12" i="8"/>
  <c r="O14" s="1"/>
  <c r="O45" s="1"/>
  <c r="O46" s="1"/>
  <c r="O14" i="3"/>
  <c r="O45" s="1"/>
  <c r="BC20" i="8"/>
  <c r="BC43" s="1"/>
  <c r="BC43" i="3"/>
  <c r="BB43" i="8"/>
  <c r="Q605" i="6"/>
  <c r="R605"/>
  <c r="L606"/>
  <c r="M606" s="1"/>
  <c r="O606" s="1"/>
  <c r="N606"/>
  <c r="R96"/>
  <c r="L97"/>
  <c r="M97" s="1"/>
  <c r="O97" s="1"/>
  <c r="Q96"/>
  <c r="N97"/>
  <c r="BC69" i="5"/>
  <c r="BB70"/>
  <c r="BD20" i="3" s="1"/>
  <c r="BB17" i="14"/>
  <c r="N607" i="6" l="1"/>
  <c r="Q606"/>
  <c r="L607"/>
  <c r="M607" s="1"/>
  <c r="R606"/>
  <c r="O607"/>
  <c r="R97"/>
  <c r="L98"/>
  <c r="Q97"/>
  <c r="N98"/>
  <c r="L355"/>
  <c r="R354"/>
  <c r="N355"/>
  <c r="Q354"/>
  <c r="BC70" i="5"/>
  <c r="BE20" i="3" s="1"/>
  <c r="BD69" i="5"/>
  <c r="BD20" i="8"/>
  <c r="BD43" i="3"/>
  <c r="O46"/>
  <c r="M224" i="6"/>
  <c r="O224" s="1"/>
  <c r="M478"/>
  <c r="O478" s="1"/>
  <c r="BC17" i="14"/>
  <c r="O47" i="8"/>
  <c r="BD17" i="14" l="1"/>
  <c r="O47" i="3"/>
  <c r="O31" i="12" s="1"/>
  <c r="N479" i="6"/>
  <c r="R478"/>
  <c r="L479"/>
  <c r="M479" s="1"/>
  <c r="Q478"/>
  <c r="O479"/>
  <c r="BD70" i="5"/>
  <c r="BF20" i="3" s="1"/>
  <c r="BE69" i="5"/>
  <c r="L608" i="6"/>
  <c r="M608" s="1"/>
  <c r="N608"/>
  <c r="O608"/>
  <c r="Q607"/>
  <c r="R607"/>
  <c r="M355"/>
  <c r="O355" s="1"/>
  <c r="M98"/>
  <c r="O98" s="1"/>
  <c r="L225"/>
  <c r="M225" s="1"/>
  <c r="R224"/>
  <c r="Q224"/>
  <c r="N225"/>
  <c r="O225"/>
  <c r="BD43" i="8"/>
  <c r="BE20"/>
  <c r="BE43" s="1"/>
  <c r="BE43" i="3"/>
  <c r="N99" i="6" l="1"/>
  <c r="R98"/>
  <c r="Q98"/>
  <c r="L99"/>
  <c r="M99" s="1"/>
  <c r="O99" s="1"/>
  <c r="BE70" i="5"/>
  <c r="BG20" i="3" s="1"/>
  <c r="BF69" i="5"/>
  <c r="L480" i="6"/>
  <c r="N480"/>
  <c r="R479"/>
  <c r="Q479"/>
  <c r="O46" i="12"/>
  <c r="O48" s="1"/>
  <c r="O49" s="1"/>
  <c r="O9" i="14"/>
  <c r="O21"/>
  <c r="BE17"/>
  <c r="L226" i="6"/>
  <c r="R225"/>
  <c r="N226"/>
  <c r="Q225"/>
  <c r="L356"/>
  <c r="R355"/>
  <c r="N356"/>
  <c r="Q355"/>
  <c r="N609"/>
  <c r="Q608"/>
  <c r="O609"/>
  <c r="L609"/>
  <c r="M609" s="1"/>
  <c r="R608"/>
  <c r="BF20" i="8"/>
  <c r="BF43" s="1"/>
  <c r="BF43" i="3"/>
  <c r="N100" i="6" l="1"/>
  <c r="L100"/>
  <c r="M100" s="1"/>
  <c r="R99"/>
  <c r="O100"/>
  <c r="Q99"/>
  <c r="O12" i="14"/>
  <c r="P13" i="12"/>
  <c r="P15" s="1"/>
  <c r="P12" i="3"/>
  <c r="BG20" i="8"/>
  <c r="BG43" i="3"/>
  <c r="M356" i="6"/>
  <c r="O356" s="1"/>
  <c r="M480"/>
  <c r="O480" s="1"/>
  <c r="N610"/>
  <c r="Q609"/>
  <c r="L610"/>
  <c r="M610" s="1"/>
  <c r="R609"/>
  <c r="O610"/>
  <c r="BF17" i="14"/>
  <c r="P20"/>
  <c r="O23"/>
  <c r="BG69" i="5"/>
  <c r="BF70"/>
  <c r="BH20" i="3" s="1"/>
  <c r="M226" i="6"/>
  <c r="O226" s="1"/>
  <c r="BH20" i="8" l="1"/>
  <c r="BH43" s="1"/>
  <c r="BH43" i="3"/>
  <c r="BG17" i="14"/>
  <c r="N611" i="6"/>
  <c r="R610"/>
  <c r="L611"/>
  <c r="M611" s="1"/>
  <c r="Q610"/>
  <c r="O611"/>
  <c r="L357"/>
  <c r="N357"/>
  <c r="R356"/>
  <c r="Q356"/>
  <c r="BG43" i="8"/>
  <c r="P12"/>
  <c r="P14" s="1"/>
  <c r="P45" s="1"/>
  <c r="P46" s="1"/>
  <c r="P14" i="3"/>
  <c r="P45" s="1"/>
  <c r="O24" i="14"/>
  <c r="Q226" i="6"/>
  <c r="R226"/>
  <c r="N227"/>
  <c r="L227"/>
  <c r="M227" s="1"/>
  <c r="O227" s="1"/>
  <c r="BG70" i="5"/>
  <c r="BI20" i="3" s="1"/>
  <c r="BH69" i="5"/>
  <c r="R480" i="6"/>
  <c r="N481"/>
  <c r="Q480"/>
  <c r="L481"/>
  <c r="M481" s="1"/>
  <c r="O481"/>
  <c r="R100"/>
  <c r="N101"/>
  <c r="L101"/>
  <c r="M101" s="1"/>
  <c r="O101" s="1"/>
  <c r="Q100"/>
  <c r="N102" l="1"/>
  <c r="Q101"/>
  <c r="L102"/>
  <c r="M102" s="1"/>
  <c r="R101"/>
  <c r="O102"/>
  <c r="Q227"/>
  <c r="L228"/>
  <c r="N228"/>
  <c r="R227"/>
  <c r="BH70" i="5"/>
  <c r="BJ20" i="3" s="1"/>
  <c r="BI69" i="5"/>
  <c r="P46" i="3"/>
  <c r="BH17" i="14"/>
  <c r="M357" i="6"/>
  <c r="O357" s="1"/>
  <c r="N482"/>
  <c r="L482"/>
  <c r="M482" s="1"/>
  <c r="Q481"/>
  <c r="O482"/>
  <c r="R481"/>
  <c r="BI20" i="8"/>
  <c r="BI43" i="3"/>
  <c r="P47" i="8"/>
  <c r="L612" i="6"/>
  <c r="M612" s="1"/>
  <c r="N612"/>
  <c r="Q611"/>
  <c r="R611"/>
  <c r="O612"/>
  <c r="N613" l="1"/>
  <c r="Q612"/>
  <c r="L613"/>
  <c r="M613" s="1"/>
  <c r="R612"/>
  <c r="O613"/>
  <c r="BI43" i="8"/>
  <c r="N483" i="6"/>
  <c r="L483"/>
  <c r="M483" s="1"/>
  <c r="O483" s="1"/>
  <c r="R482"/>
  <c r="Q482"/>
  <c r="N358"/>
  <c r="L358"/>
  <c r="M358" s="1"/>
  <c r="O358" s="1"/>
  <c r="Q357"/>
  <c r="R357"/>
  <c r="P47" i="3"/>
  <c r="P31" i="12" s="1"/>
  <c r="BI70" i="5"/>
  <c r="BK20" i="3" s="1"/>
  <c r="BJ69" i="5"/>
  <c r="L103" i="6"/>
  <c r="R102"/>
  <c r="Q102"/>
  <c r="N103"/>
  <c r="BI17" i="14"/>
  <c r="BJ20" i="8"/>
  <c r="BJ43" s="1"/>
  <c r="BJ43" i="3"/>
  <c r="M228" i="6"/>
  <c r="O228" s="1"/>
  <c r="L359" l="1"/>
  <c r="R358"/>
  <c r="N359"/>
  <c r="Q358"/>
  <c r="L484"/>
  <c r="Q483"/>
  <c r="N484"/>
  <c r="R483"/>
  <c r="R228"/>
  <c r="N229"/>
  <c r="L229"/>
  <c r="Q228"/>
  <c r="BJ17" i="14"/>
  <c r="BK20" i="8"/>
  <c r="BK43" s="1"/>
  <c r="BK43" i="3"/>
  <c r="P46" i="12"/>
  <c r="P48" s="1"/>
  <c r="P49" s="1"/>
  <c r="P9" i="14"/>
  <c r="P21"/>
  <c r="M103" i="6"/>
  <c r="O103" s="1"/>
  <c r="BJ70" i="5"/>
  <c r="BL20" i="3" s="1"/>
  <c r="BK69" i="5"/>
  <c r="L614" i="6"/>
  <c r="R613"/>
  <c r="N614"/>
  <c r="Q613"/>
  <c r="BL69" i="5" l="1"/>
  <c r="BL70" s="1"/>
  <c r="BK70"/>
  <c r="BM20" i="3" s="1"/>
  <c r="N104" i="6"/>
  <c r="Q103"/>
  <c r="L104"/>
  <c r="M104" s="1"/>
  <c r="O104" s="1"/>
  <c r="R103"/>
  <c r="Q13" i="12"/>
  <c r="Q15" s="1"/>
  <c r="P12" i="14"/>
  <c r="Q12" i="3"/>
  <c r="M229" i="6"/>
  <c r="O229" s="1"/>
  <c r="M359"/>
  <c r="O359" s="1"/>
  <c r="BL20" i="8"/>
  <c r="BL43" s="1"/>
  <c r="BL43" i="3"/>
  <c r="Q20" i="14"/>
  <c r="P23"/>
  <c r="BK17"/>
  <c r="M614" i="6"/>
  <c r="O614" s="1"/>
  <c r="M484"/>
  <c r="O484" s="1"/>
  <c r="R104" l="1"/>
  <c r="L105"/>
  <c r="Q104"/>
  <c r="N105"/>
  <c r="BL17" i="14"/>
  <c r="L360" i="6"/>
  <c r="Q359"/>
  <c r="N360"/>
  <c r="R359"/>
  <c r="P24" i="14"/>
  <c r="N485" i="6"/>
  <c r="R484"/>
  <c r="L485"/>
  <c r="M485" s="1"/>
  <c r="Q484"/>
  <c r="O485"/>
  <c r="L615"/>
  <c r="N615"/>
  <c r="R614"/>
  <c r="Q614"/>
  <c r="N230"/>
  <c r="Q229"/>
  <c r="R229"/>
  <c r="L230"/>
  <c r="Q12" i="8"/>
  <c r="Q14" i="3"/>
  <c r="F55"/>
  <c r="G54" i="12"/>
  <c r="BM20" i="8"/>
  <c r="BM43" i="3"/>
  <c r="J81" s="1"/>
  <c r="G34" i="17" s="1"/>
  <c r="J59" i="3"/>
  <c r="BM43" i="8" l="1"/>
  <c r="J81" s="1"/>
  <c r="N34" i="17" s="1"/>
  <c r="J59" i="8"/>
  <c r="Q45" i="3"/>
  <c r="F56"/>
  <c r="Q14" i="8"/>
  <c r="F55"/>
  <c r="M230" i="6"/>
  <c r="O230" s="1"/>
  <c r="M615"/>
  <c r="O615" s="1"/>
  <c r="M105"/>
  <c r="O105" s="1"/>
  <c r="N486"/>
  <c r="Q485"/>
  <c r="L486"/>
  <c r="M486" s="1"/>
  <c r="R485"/>
  <c r="O486"/>
  <c r="BM17" i="14"/>
  <c r="M360" i="6"/>
  <c r="O360" s="1"/>
  <c r="N231" l="1"/>
  <c r="R230"/>
  <c r="L231"/>
  <c r="M231" s="1"/>
  <c r="Q230"/>
  <c r="O231"/>
  <c r="N487"/>
  <c r="Q486"/>
  <c r="L487"/>
  <c r="M487" s="1"/>
  <c r="O487"/>
  <c r="R486"/>
  <c r="L616"/>
  <c r="R615"/>
  <c r="N616"/>
  <c r="Q615"/>
  <c r="Q45" i="8"/>
  <c r="Q46" s="1"/>
  <c r="F56"/>
  <c r="Q46" i="3"/>
  <c r="L361" i="6"/>
  <c r="M361" s="1"/>
  <c r="Q360"/>
  <c r="N361"/>
  <c r="R360"/>
  <c r="O361"/>
  <c r="Q105"/>
  <c r="R105"/>
  <c r="N106"/>
  <c r="L106"/>
  <c r="M106" s="1"/>
  <c r="O106" s="1"/>
  <c r="C33" i="17"/>
  <c r="L107" i="6" l="1"/>
  <c r="Q106"/>
  <c r="R106"/>
  <c r="N107"/>
  <c r="N362"/>
  <c r="R361"/>
  <c r="L362"/>
  <c r="Q361"/>
  <c r="Q47" i="3"/>
  <c r="J33" i="17"/>
  <c r="L488" i="6"/>
  <c r="N488"/>
  <c r="R487"/>
  <c r="Q487"/>
  <c r="Q231"/>
  <c r="L232"/>
  <c r="N232"/>
  <c r="R231"/>
  <c r="M616"/>
  <c r="O616" s="1"/>
  <c r="Q47" i="8"/>
  <c r="F82" s="1"/>
  <c r="J35" i="17" s="1"/>
  <c r="N617" i="6" l="1"/>
  <c r="Q616"/>
  <c r="R616"/>
  <c r="O617"/>
  <c r="L617"/>
  <c r="M617" s="1"/>
  <c r="Q31" i="12"/>
  <c r="F82" i="3"/>
  <c r="M232" i="6"/>
  <c r="O232" s="1"/>
  <c r="M488"/>
  <c r="O488" s="1"/>
  <c r="J36" i="17"/>
  <c r="J37" s="1"/>
  <c r="M362" i="6"/>
  <c r="O362" s="1"/>
  <c r="M107"/>
  <c r="O107" s="1"/>
  <c r="F83" i="8"/>
  <c r="F84" s="1"/>
  <c r="Q362" i="6" l="1"/>
  <c r="R362"/>
  <c r="L363"/>
  <c r="M363" s="1"/>
  <c r="O363" s="1"/>
  <c r="N363"/>
  <c r="N108"/>
  <c r="L108"/>
  <c r="M108" s="1"/>
  <c r="O108" s="1"/>
  <c r="R107"/>
  <c r="Q107"/>
  <c r="J38" i="17"/>
  <c r="L233" i="6"/>
  <c r="Q232"/>
  <c r="R232"/>
  <c r="N233"/>
  <c r="C35" i="17"/>
  <c r="C36" s="1"/>
  <c r="C37" s="1"/>
  <c r="F83" i="3"/>
  <c r="F84" s="1"/>
  <c r="N489" i="6"/>
  <c r="Q488"/>
  <c r="L489"/>
  <c r="M489" s="1"/>
  <c r="O489" s="1"/>
  <c r="R488"/>
  <c r="Q46" i="12"/>
  <c r="Q9" i="14"/>
  <c r="Q21"/>
  <c r="Q617" i="6"/>
  <c r="L618"/>
  <c r="N618"/>
  <c r="R617"/>
  <c r="Q489" l="1"/>
  <c r="R489"/>
  <c r="N490"/>
  <c r="L490"/>
  <c r="Q108"/>
  <c r="R108"/>
  <c r="L109"/>
  <c r="M109" s="1"/>
  <c r="N109"/>
  <c r="O109"/>
  <c r="N364"/>
  <c r="R363"/>
  <c r="L364"/>
  <c r="M364" s="1"/>
  <c r="Q363"/>
  <c r="O364"/>
  <c r="R20" i="14"/>
  <c r="Q23"/>
  <c r="G55" i="12"/>
  <c r="G56" s="1"/>
  <c r="G57" s="1"/>
  <c r="Q48"/>
  <c r="Q49" s="1"/>
  <c r="M618" i="6"/>
  <c r="O618" s="1"/>
  <c r="M233"/>
  <c r="O233" s="1"/>
  <c r="R12" i="3"/>
  <c r="R13" i="12"/>
  <c r="R15" s="1"/>
  <c r="Q12" i="14"/>
  <c r="Q24" s="1"/>
  <c r="C38" i="17"/>
  <c r="N234" i="6" l="1"/>
  <c r="L234"/>
  <c r="M234" s="1"/>
  <c r="O234" s="1"/>
  <c r="Q233"/>
  <c r="R233"/>
  <c r="N365"/>
  <c r="Q364"/>
  <c r="R364"/>
  <c r="L365"/>
  <c r="M365" s="1"/>
  <c r="O365" s="1"/>
  <c r="M490"/>
  <c r="O490" s="1"/>
  <c r="R12" i="8"/>
  <c r="R14" i="3"/>
  <c r="N619" i="6"/>
  <c r="R618"/>
  <c r="L619"/>
  <c r="Q618"/>
  <c r="N110"/>
  <c r="Q109"/>
  <c r="L110"/>
  <c r="M110" s="1"/>
  <c r="O110"/>
  <c r="R109"/>
  <c r="Q365" l="1"/>
  <c r="R365"/>
  <c r="L366"/>
  <c r="M366" s="1"/>
  <c r="O366" s="1"/>
  <c r="N366"/>
  <c r="L235"/>
  <c r="R234"/>
  <c r="N235"/>
  <c r="Q234"/>
  <c r="R45" i="3"/>
  <c r="R14" i="8"/>
  <c r="M619" i="6"/>
  <c r="O619" s="1"/>
  <c r="Q110"/>
  <c r="N111"/>
  <c r="O111"/>
  <c r="L111"/>
  <c r="M111" s="1"/>
  <c r="R110"/>
  <c r="N491"/>
  <c r="Q490"/>
  <c r="L491"/>
  <c r="M491" s="1"/>
  <c r="O491" s="1"/>
  <c r="R490"/>
  <c r="Q491" l="1"/>
  <c r="R491"/>
  <c r="L492"/>
  <c r="N492"/>
  <c r="N367"/>
  <c r="R366"/>
  <c r="L367"/>
  <c r="M367" s="1"/>
  <c r="O367" s="1"/>
  <c r="Q366"/>
  <c r="Q111"/>
  <c r="N112"/>
  <c r="L112"/>
  <c r="M112" s="1"/>
  <c r="O112" s="1"/>
  <c r="R111"/>
  <c r="R45" i="8"/>
  <c r="R46" s="1"/>
  <c r="N620" i="6"/>
  <c r="Q619"/>
  <c r="L620"/>
  <c r="R619"/>
  <c r="R46" i="3"/>
  <c r="M235" i="6"/>
  <c r="O235" s="1"/>
  <c r="Q112" l="1"/>
  <c r="L113"/>
  <c r="M113" s="1"/>
  <c r="O113" s="1"/>
  <c r="R112"/>
  <c r="N113"/>
  <c r="L368"/>
  <c r="M368" s="1"/>
  <c r="O368" s="1"/>
  <c r="R367"/>
  <c r="N368"/>
  <c r="Q367"/>
  <c r="R47" i="8"/>
  <c r="L236" i="6"/>
  <c r="N236"/>
  <c r="R235"/>
  <c r="Q235"/>
  <c r="M620"/>
  <c r="O620" s="1"/>
  <c r="M492"/>
  <c r="O492" s="1"/>
  <c r="R47" i="3"/>
  <c r="L114" i="6" l="1"/>
  <c r="R113"/>
  <c r="Q113"/>
  <c r="N114"/>
  <c r="N369"/>
  <c r="R368"/>
  <c r="L369"/>
  <c r="Q368"/>
  <c r="R31" i="12"/>
  <c r="L493" i="6"/>
  <c r="R492"/>
  <c r="N493"/>
  <c r="Q492"/>
  <c r="M236"/>
  <c r="O236" s="1"/>
  <c r="N621"/>
  <c r="O621"/>
  <c r="L621"/>
  <c r="M621" s="1"/>
  <c r="R620"/>
  <c r="Q620"/>
  <c r="N237" l="1"/>
  <c r="Q236"/>
  <c r="L237"/>
  <c r="M237" s="1"/>
  <c r="R236"/>
  <c r="O237"/>
  <c r="R46" i="12"/>
  <c r="R9" i="14"/>
  <c r="R21"/>
  <c r="M493" i="6"/>
  <c r="O493" s="1"/>
  <c r="M369"/>
  <c r="O369" s="1"/>
  <c r="M114"/>
  <c r="O114" s="1"/>
  <c r="N622"/>
  <c r="L622"/>
  <c r="M622" s="1"/>
  <c r="O622" s="1"/>
  <c r="Q621"/>
  <c r="R621"/>
  <c r="N623" l="1"/>
  <c r="L623"/>
  <c r="M623" s="1"/>
  <c r="O623" s="1"/>
  <c r="Q622"/>
  <c r="R622"/>
  <c r="S13" i="12"/>
  <c r="S15" s="1"/>
  <c r="S12" i="3"/>
  <c r="R12" i="14"/>
  <c r="Q237" i="6"/>
  <c r="R237"/>
  <c r="L238"/>
  <c r="M238" s="1"/>
  <c r="N238"/>
  <c r="O238"/>
  <c r="N115"/>
  <c r="L115"/>
  <c r="M115" s="1"/>
  <c r="O115" s="1"/>
  <c r="R114"/>
  <c r="Q114"/>
  <c r="R493"/>
  <c r="L494"/>
  <c r="N494"/>
  <c r="Q493"/>
  <c r="N370"/>
  <c r="Q369"/>
  <c r="L370"/>
  <c r="M370" s="1"/>
  <c r="O370" s="1"/>
  <c r="R369"/>
  <c r="S20" i="14"/>
  <c r="R23"/>
  <c r="R48" i="12"/>
  <c r="R49" s="1"/>
  <c r="Q115" i="6" l="1"/>
  <c r="R115"/>
  <c r="N116"/>
  <c r="L116"/>
  <c r="M116" s="1"/>
  <c r="O116" s="1"/>
  <c r="Q623"/>
  <c r="R623"/>
  <c r="N624"/>
  <c r="L624"/>
  <c r="N371"/>
  <c r="R370"/>
  <c r="L371"/>
  <c r="M371" s="1"/>
  <c r="Q370"/>
  <c r="O371"/>
  <c r="L239"/>
  <c r="M239" s="1"/>
  <c r="O239" s="1"/>
  <c r="R238"/>
  <c r="N239"/>
  <c r="Q238"/>
  <c r="S12" i="8"/>
  <c r="S14" i="3"/>
  <c r="M494" i="6"/>
  <c r="O494" s="1"/>
  <c r="R24" i="14"/>
  <c r="Q239" i="6" l="1"/>
  <c r="R239"/>
  <c r="L240"/>
  <c r="N240"/>
  <c r="R116"/>
  <c r="N117"/>
  <c r="L117"/>
  <c r="M117" s="1"/>
  <c r="O117" s="1"/>
  <c r="Q116"/>
  <c r="L495"/>
  <c r="N495"/>
  <c r="R494"/>
  <c r="Q494"/>
  <c r="S14" i="8"/>
  <c r="N372" i="6"/>
  <c r="Q371"/>
  <c r="L372"/>
  <c r="M372" s="1"/>
  <c r="O372" s="1"/>
  <c r="R371"/>
  <c r="M624"/>
  <c r="O624" s="1"/>
  <c r="S45" i="3"/>
  <c r="N373" i="6" l="1"/>
  <c r="R372"/>
  <c r="L373"/>
  <c r="M373" s="1"/>
  <c r="O373"/>
  <c r="Q372"/>
  <c r="R117"/>
  <c r="L118"/>
  <c r="Q117"/>
  <c r="N118"/>
  <c r="S46" i="3"/>
  <c r="S45" i="8"/>
  <c r="S46" s="1"/>
  <c r="N625" i="6"/>
  <c r="L625"/>
  <c r="M625" s="1"/>
  <c r="O625" s="1"/>
  <c r="R624"/>
  <c r="Q624"/>
  <c r="M495"/>
  <c r="O495" s="1"/>
  <c r="M240"/>
  <c r="O240" s="1"/>
  <c r="L626" l="1"/>
  <c r="R625"/>
  <c r="N626"/>
  <c r="Q625"/>
  <c r="N241"/>
  <c r="Q240"/>
  <c r="R240"/>
  <c r="L241"/>
  <c r="S47" i="8"/>
  <c r="M118" i="6"/>
  <c r="O118" s="1"/>
  <c r="Q495"/>
  <c r="N496"/>
  <c r="L496"/>
  <c r="R495"/>
  <c r="S47" i="3"/>
  <c r="N374" i="6"/>
  <c r="Q373"/>
  <c r="L374"/>
  <c r="M374" s="1"/>
  <c r="O374"/>
  <c r="R373"/>
  <c r="N375" l="1"/>
  <c r="N377" s="1"/>
  <c r="BM39" i="5" s="1"/>
  <c r="L375" i="6"/>
  <c r="Q374"/>
  <c r="R374"/>
  <c r="S31" i="12"/>
  <c r="R118" i="6"/>
  <c r="N119"/>
  <c r="L119"/>
  <c r="Q118"/>
  <c r="M496"/>
  <c r="O496" s="1"/>
  <c r="M241"/>
  <c r="O241" s="1"/>
  <c r="M626"/>
  <c r="O626" s="1"/>
  <c r="R626" l="1"/>
  <c r="N627"/>
  <c r="N629" s="1"/>
  <c r="L627"/>
  <c r="Q626"/>
  <c r="N497"/>
  <c r="Q496"/>
  <c r="L497"/>
  <c r="R496"/>
  <c r="Q241"/>
  <c r="R241"/>
  <c r="L242"/>
  <c r="N242"/>
  <c r="S46" i="12"/>
  <c r="S9" i="14"/>
  <c r="S21"/>
  <c r="M375" i="6"/>
  <c r="L377"/>
  <c r="M119"/>
  <c r="O119" s="1"/>
  <c r="T20" i="14" l="1"/>
  <c r="S23"/>
  <c r="Q119" i="6"/>
  <c r="N120"/>
  <c r="R119"/>
  <c r="L120"/>
  <c r="M377"/>
  <c r="BM31" i="5" s="1"/>
  <c r="O375" i="6"/>
  <c r="T13" i="12"/>
  <c r="T15" s="1"/>
  <c r="T12" i="3"/>
  <c r="S12" i="14"/>
  <c r="M627" i="6"/>
  <c r="L629"/>
  <c r="M242"/>
  <c r="O242" s="1"/>
  <c r="M497"/>
  <c r="O497" s="1"/>
  <c r="S48" i="12"/>
  <c r="S49" s="1"/>
  <c r="L498" i="6" l="1"/>
  <c r="R497"/>
  <c r="N498"/>
  <c r="Q497"/>
  <c r="T12" i="8"/>
  <c r="T14" i="3"/>
  <c r="Q375" i="6"/>
  <c r="R375"/>
  <c r="S24" i="14"/>
  <c r="M120" i="6"/>
  <c r="O120" s="1"/>
  <c r="N243"/>
  <c r="R242"/>
  <c r="L243"/>
  <c r="M243" s="1"/>
  <c r="Q242"/>
  <c r="O243"/>
  <c r="M629"/>
  <c r="O627"/>
  <c r="Q627" l="1"/>
  <c r="R627"/>
  <c r="N244"/>
  <c r="L244"/>
  <c r="M244" s="1"/>
  <c r="O244" s="1"/>
  <c r="R243"/>
  <c r="Q243"/>
  <c r="N121"/>
  <c r="L121"/>
  <c r="R120"/>
  <c r="Q120"/>
  <c r="T45" i="3"/>
  <c r="M498" i="6"/>
  <c r="O498" s="1"/>
  <c r="T14" i="8"/>
  <c r="Q244" i="6" l="1"/>
  <c r="R244"/>
  <c r="N245"/>
  <c r="L245"/>
  <c r="M245" s="1"/>
  <c r="O245" s="1"/>
  <c r="T45" i="8"/>
  <c r="T46" s="1"/>
  <c r="N499" i="6"/>
  <c r="Q498"/>
  <c r="L499"/>
  <c r="M499" s="1"/>
  <c r="O499" s="1"/>
  <c r="R498"/>
  <c r="T46" i="3"/>
  <c r="M121" i="6"/>
  <c r="O121" s="1"/>
  <c r="L500" l="1"/>
  <c r="R499"/>
  <c r="Q499"/>
  <c r="N500"/>
  <c r="Q245"/>
  <c r="R245"/>
  <c r="N246"/>
  <c r="L246"/>
  <c r="T47" i="8"/>
  <c r="R121" i="6"/>
  <c r="Q121"/>
  <c r="N122"/>
  <c r="L122"/>
  <c r="M122" s="1"/>
  <c r="O122" s="1"/>
  <c r="T47" i="3"/>
  <c r="N123" i="6" l="1"/>
  <c r="N125" s="1"/>
  <c r="BM37" i="5" s="1"/>
  <c r="R122" i="6"/>
  <c r="Q122"/>
  <c r="L123"/>
  <c r="T31" i="12"/>
  <c r="M246" i="6"/>
  <c r="O246" s="1"/>
  <c r="M500"/>
  <c r="O500" s="1"/>
  <c r="T46" i="12" l="1"/>
  <c r="T9" i="14"/>
  <c r="T21"/>
  <c r="R500" i="6"/>
  <c r="Q500"/>
  <c r="N501"/>
  <c r="N503" s="1"/>
  <c r="BM40" i="5" s="1"/>
  <c r="L501" i="6"/>
  <c r="Q246"/>
  <c r="L247"/>
  <c r="R246"/>
  <c r="N247"/>
  <c r="M123"/>
  <c r="L125"/>
  <c r="M125" l="1"/>
  <c r="BM29" i="5" s="1"/>
  <c r="O123" i="6"/>
  <c r="U20" i="14"/>
  <c r="T23"/>
  <c r="T48" i="12"/>
  <c r="T49" s="1"/>
  <c r="M501" i="6"/>
  <c r="L503"/>
  <c r="U13" i="12"/>
  <c r="U15" s="1"/>
  <c r="U12" i="3"/>
  <c r="T12" i="14"/>
  <c r="T24" s="1"/>
  <c r="M247" i="6"/>
  <c r="O247" s="1"/>
  <c r="M503" l="1"/>
  <c r="BM32" i="5" s="1"/>
  <c r="O501" i="6"/>
  <c r="N248"/>
  <c r="L248"/>
  <c r="M248" s="1"/>
  <c r="O248" s="1"/>
  <c r="R247"/>
  <c r="Q247"/>
  <c r="U12" i="8"/>
  <c r="U14" i="3"/>
  <c r="R123" i="6"/>
  <c r="Q123"/>
  <c r="L249" l="1"/>
  <c r="R248"/>
  <c r="N249"/>
  <c r="N251" s="1"/>
  <c r="BM38" i="5" s="1"/>
  <c r="Q248" i="6"/>
  <c r="U14" i="8"/>
  <c r="U45" i="3"/>
  <c r="Q501" i="6"/>
  <c r="R501"/>
  <c r="M249" l="1"/>
  <c r="L251"/>
  <c r="U46" i="3"/>
  <c r="U45" i="8"/>
  <c r="U46" s="1"/>
  <c r="U47" l="1"/>
  <c r="M251" i="6"/>
  <c r="BM30" i="5" s="1"/>
  <c r="O249" i="6"/>
  <c r="U47" i="3"/>
  <c r="U31" i="12" l="1"/>
  <c r="Q249" i="6"/>
  <c r="R249"/>
  <c r="U46" i="12" l="1"/>
  <c r="U9" i="14"/>
  <c r="U21"/>
  <c r="V13" i="12" l="1"/>
  <c r="V15" s="1"/>
  <c r="U12" i="14"/>
  <c r="V12" i="3"/>
  <c r="V20" i="14"/>
  <c r="U23"/>
  <c r="U48" i="12"/>
  <c r="U49" s="1"/>
  <c r="V12" i="8" l="1"/>
  <c r="V14" i="3"/>
  <c r="U24" i="14"/>
  <c r="V45" i="3" l="1"/>
  <c r="V14" i="8"/>
  <c r="V45" l="1"/>
  <c r="V46" s="1"/>
  <c r="V46" i="3"/>
  <c r="V47" l="1"/>
  <c r="V47" i="8"/>
  <c r="V31" i="12" l="1"/>
  <c r="V46" l="1"/>
  <c r="V9" i="14"/>
  <c r="V21"/>
  <c r="V12" l="1"/>
  <c r="W13" i="12"/>
  <c r="W15" s="1"/>
  <c r="W12" i="3"/>
  <c r="W20" i="14"/>
  <c r="V23"/>
  <c r="V48" i="12"/>
  <c r="V49" s="1"/>
  <c r="W12" i="8" l="1"/>
  <c r="W14" s="1"/>
  <c r="W45" s="1"/>
  <c r="W46" s="1"/>
  <c r="W14" i="3"/>
  <c r="W45" s="1"/>
  <c r="V24" i="14"/>
  <c r="W46" i="3" l="1"/>
  <c r="W47" i="8"/>
  <c r="W47" i="3" l="1"/>
  <c r="W31" i="12" s="1"/>
  <c r="W46" l="1"/>
  <c r="W48" s="1"/>
  <c r="W49" s="1"/>
  <c r="W9" i="14"/>
  <c r="W21"/>
  <c r="X13" i="12" l="1"/>
  <c r="X15" s="1"/>
  <c r="W12" i="14"/>
  <c r="X12" i="3"/>
  <c r="X20" i="14"/>
  <c r="W23"/>
  <c r="X12" i="8" l="1"/>
  <c r="X14" s="1"/>
  <c r="X45" s="1"/>
  <c r="X46" s="1"/>
  <c r="X14" i="3"/>
  <c r="X45" s="1"/>
  <c r="W24" i="14"/>
  <c r="X46" i="3" l="1"/>
  <c r="X47" i="8"/>
  <c r="X47" i="3" l="1"/>
  <c r="X31" i="12" s="1"/>
  <c r="X46" l="1"/>
  <c r="X48" s="1"/>
  <c r="X49" s="1"/>
  <c r="X9" i="14"/>
  <c r="X21"/>
  <c r="X12" l="1"/>
  <c r="Y13" i="12"/>
  <c r="Y15" s="1"/>
  <c r="Y12" i="3"/>
  <c r="Y20" i="14"/>
  <c r="X23"/>
  <c r="Y12" i="8" l="1"/>
  <c r="Y14" s="1"/>
  <c r="Y45" s="1"/>
  <c r="Y46" s="1"/>
  <c r="Y14" i="3"/>
  <c r="Y45" s="1"/>
  <c r="X24" i="14"/>
  <c r="Y46" i="3" l="1"/>
  <c r="Y47" i="8"/>
  <c r="Y47" i="3" l="1"/>
  <c r="Y31" i="12" s="1"/>
  <c r="Y46" l="1"/>
  <c r="Y48" s="1"/>
  <c r="Y49" s="1"/>
  <c r="Y9" i="14"/>
  <c r="Y21"/>
  <c r="Z13" i="12" l="1"/>
  <c r="Z15" s="1"/>
  <c r="Y12" i="14"/>
  <c r="Z12" i="3"/>
  <c r="Z20" i="14"/>
  <c r="Y23"/>
  <c r="Z12" i="8" l="1"/>
  <c r="Z14" s="1"/>
  <c r="Z45" s="1"/>
  <c r="Z46" s="1"/>
  <c r="Z14" i="3"/>
  <c r="Z45" s="1"/>
  <c r="Y24" i="14"/>
  <c r="Z46" i="3" l="1"/>
  <c r="Z47" i="8"/>
  <c r="Z47" i="3" l="1"/>
  <c r="Z31" i="12" s="1"/>
  <c r="Z46" l="1"/>
  <c r="Z48" s="1"/>
  <c r="Z49" s="1"/>
  <c r="Z9" i="14"/>
  <c r="Z21"/>
  <c r="Z12" l="1"/>
  <c r="AA13" i="12"/>
  <c r="AA15" s="1"/>
  <c r="AA12" i="3"/>
  <c r="AA20" i="14"/>
  <c r="Z23"/>
  <c r="AA12" i="8" l="1"/>
  <c r="AA14" s="1"/>
  <c r="AA45" s="1"/>
  <c r="AA46" s="1"/>
  <c r="AA14" i="3"/>
  <c r="AA45" s="1"/>
  <c r="Z24" i="14"/>
  <c r="AA46" i="3" l="1"/>
  <c r="AA47" i="8"/>
  <c r="AA47" i="3" l="1"/>
  <c r="AA31" i="12" s="1"/>
  <c r="AA46" l="1"/>
  <c r="AA48" s="1"/>
  <c r="AA49" s="1"/>
  <c r="AA9" i="14"/>
  <c r="AA21"/>
  <c r="AA12" l="1"/>
  <c r="AB13" i="12"/>
  <c r="AB15" s="1"/>
  <c r="AB12" i="3"/>
  <c r="AB20" i="14"/>
  <c r="AA23"/>
  <c r="AB12" i="8" l="1"/>
  <c r="AB14" s="1"/>
  <c r="AB45" s="1"/>
  <c r="AB46" s="1"/>
  <c r="AB14" i="3"/>
  <c r="AB45" s="1"/>
  <c r="AA24" i="14"/>
  <c r="AB46" i="3" l="1"/>
  <c r="AB47" i="8"/>
  <c r="AB47" i="3" l="1"/>
  <c r="AB31" i="12" s="1"/>
  <c r="AB46" l="1"/>
  <c r="AB48" s="1"/>
  <c r="AB49" s="1"/>
  <c r="AB9" i="14"/>
  <c r="AB21"/>
  <c r="AB12" l="1"/>
  <c r="AC13" i="12"/>
  <c r="AC15" s="1"/>
  <c r="AC12" i="3"/>
  <c r="AC20" i="14"/>
  <c r="AB23"/>
  <c r="H54" i="12" l="1"/>
  <c r="AC12" i="8"/>
  <c r="AC14" i="3"/>
  <c r="G55"/>
  <c r="AB24" i="14"/>
  <c r="AC45" i="3" l="1"/>
  <c r="G56"/>
  <c r="AC14" i="8"/>
  <c r="G55"/>
  <c r="D33" i="17" l="1"/>
  <c r="AC45" i="8"/>
  <c r="AC46" s="1"/>
  <c r="G56"/>
  <c r="AC46" i="3"/>
  <c r="AC47" l="1"/>
  <c r="K33" i="17"/>
  <c r="G83" i="8"/>
  <c r="G84" s="1"/>
  <c r="AC47"/>
  <c r="G82" s="1"/>
  <c r="K35" i="17" s="1"/>
  <c r="AC31" i="12" l="1"/>
  <c r="G82" i="3"/>
  <c r="K36" i="17"/>
  <c r="K37" s="1"/>
  <c r="D35" l="1"/>
  <c r="D36" s="1"/>
  <c r="D37" s="1"/>
  <c r="G83" i="3"/>
  <c r="G84" s="1"/>
  <c r="K38" i="17"/>
  <c r="AC46" i="12"/>
  <c r="AC9" i="14"/>
  <c r="AC21"/>
  <c r="AC12" l="1"/>
  <c r="AD13" i="12"/>
  <c r="AD15" s="1"/>
  <c r="AD12" i="3"/>
  <c r="AD20" i="14"/>
  <c r="AC23"/>
  <c r="H55" i="12"/>
  <c r="H56" s="1"/>
  <c r="H57" s="1"/>
  <c r="AC48"/>
  <c r="AC49" s="1"/>
  <c r="D38" i="17"/>
  <c r="AD12" i="8" l="1"/>
  <c r="AD14" i="3"/>
  <c r="AC24" i="14"/>
  <c r="AD45" i="3" l="1"/>
  <c r="AD14" i="8"/>
  <c r="AD45" l="1"/>
  <c r="AD46" s="1"/>
  <c r="AD46" i="3"/>
  <c r="AD47" l="1"/>
  <c r="AD47" i="8"/>
  <c r="AD31" i="12" l="1"/>
  <c r="AD46" l="1"/>
  <c r="AD9" i="14"/>
  <c r="AD21"/>
  <c r="AE13" i="12" l="1"/>
  <c r="AE15" s="1"/>
  <c r="AD12" i="14"/>
  <c r="AE12" i="3"/>
  <c r="AE20" i="14"/>
  <c r="AD23"/>
  <c r="AD48" i="12"/>
  <c r="AD49" s="1"/>
  <c r="AE12" i="8" l="1"/>
  <c r="AE14" i="3"/>
  <c r="AD24" i="14"/>
  <c r="AE45" i="3" l="1"/>
  <c r="AE14" i="8"/>
  <c r="AE45" l="1"/>
  <c r="AE46" s="1"/>
  <c r="AE46" i="3"/>
  <c r="AE47" l="1"/>
  <c r="AE47" i="8"/>
  <c r="AE31" i="12" l="1"/>
  <c r="AE46" l="1"/>
  <c r="AE9" i="14"/>
  <c r="AE21"/>
  <c r="AE12" l="1"/>
  <c r="AF13" i="12"/>
  <c r="AF15" s="1"/>
  <c r="AF12" i="3"/>
  <c r="AF20" i="14"/>
  <c r="AE23"/>
  <c r="AE48" i="12"/>
  <c r="AE49" s="1"/>
  <c r="AF12" i="8" l="1"/>
  <c r="AF14" i="3"/>
  <c r="AE24" i="14"/>
  <c r="AF45" i="3" l="1"/>
  <c r="AF14" i="8"/>
  <c r="AF45" l="1"/>
  <c r="AF46" s="1"/>
  <c r="AF46" i="3"/>
  <c r="AF47" l="1"/>
  <c r="AF47" i="8"/>
  <c r="AF31" i="12" l="1"/>
  <c r="AF46" l="1"/>
  <c r="AF9" i="14"/>
  <c r="AF21"/>
  <c r="AF12" l="1"/>
  <c r="AG13" i="12"/>
  <c r="AG15" s="1"/>
  <c r="AG12" i="3"/>
  <c r="AG20" i="14"/>
  <c r="AF23"/>
  <c r="AF48" i="12"/>
  <c r="AF49" s="1"/>
  <c r="AG12" i="8" l="1"/>
  <c r="AG14" i="3"/>
  <c r="AF24" i="14"/>
  <c r="AG45" i="3" l="1"/>
  <c r="AG14" i="8"/>
  <c r="AG45" l="1"/>
  <c r="AG46" s="1"/>
  <c r="AG46" i="3"/>
  <c r="AG47" l="1"/>
  <c r="AG47" i="8"/>
  <c r="AG31" i="12" l="1"/>
  <c r="AG46" l="1"/>
  <c r="AG9" i="14"/>
  <c r="AG21"/>
  <c r="AG12" l="1"/>
  <c r="AH13" i="12"/>
  <c r="AH15" s="1"/>
  <c r="AH12" i="3"/>
  <c r="AH20" i="14"/>
  <c r="AG23"/>
  <c r="AG48" i="12"/>
  <c r="AG49" s="1"/>
  <c r="AH12" i="8" l="1"/>
  <c r="AH14" i="3"/>
  <c r="AG24" i="14"/>
  <c r="AH45" i="3" l="1"/>
  <c r="AH14" i="8"/>
  <c r="AH45" l="1"/>
  <c r="AH46" s="1"/>
  <c r="AH46" i="3"/>
  <c r="AH47" l="1"/>
  <c r="AH47" i="8"/>
  <c r="AH31" i="12" l="1"/>
  <c r="AH46" l="1"/>
  <c r="AH9" i="14"/>
  <c r="AH21"/>
  <c r="AH12" l="1"/>
  <c r="AI13" i="12"/>
  <c r="AI15" s="1"/>
  <c r="AI12" i="3"/>
  <c r="AI20" i="14"/>
  <c r="AH23"/>
  <c r="AH48" i="12"/>
  <c r="AH49" s="1"/>
  <c r="AI12" i="8" l="1"/>
  <c r="AI14" s="1"/>
  <c r="AI45" s="1"/>
  <c r="AI46" s="1"/>
  <c r="AI14" i="3"/>
  <c r="AI45" s="1"/>
  <c r="AH24" i="14"/>
  <c r="AI46" i="3" l="1"/>
  <c r="AI47" i="8"/>
  <c r="AI47" i="3" l="1"/>
  <c r="AI31" i="12" s="1"/>
  <c r="AI46" l="1"/>
  <c r="AI48" s="1"/>
  <c r="AI49" s="1"/>
  <c r="AI9" i="14"/>
  <c r="AI21"/>
  <c r="AJ13" i="12" l="1"/>
  <c r="AJ15" s="1"/>
  <c r="AI12" i="14"/>
  <c r="AJ12" i="3"/>
  <c r="AJ20" i="14"/>
  <c r="AI23"/>
  <c r="AJ12" i="8" l="1"/>
  <c r="AJ14" s="1"/>
  <c r="AJ45" s="1"/>
  <c r="AJ46" s="1"/>
  <c r="AJ14" i="3"/>
  <c r="AJ45" s="1"/>
  <c r="AI24" i="14"/>
  <c r="AJ46" i="3" l="1"/>
  <c r="AJ47" i="8"/>
  <c r="AJ47" i="3" l="1"/>
  <c r="AJ31" i="12" s="1"/>
  <c r="AJ46" l="1"/>
  <c r="AJ48" s="1"/>
  <c r="AJ49" s="1"/>
  <c r="AJ9" i="14"/>
  <c r="AJ21"/>
  <c r="AK13" i="12" l="1"/>
  <c r="AK15" s="1"/>
  <c r="AJ12" i="14"/>
  <c r="AK12" i="3"/>
  <c r="AK20" i="14"/>
  <c r="AJ23"/>
  <c r="AK12" i="8" l="1"/>
  <c r="AK14" s="1"/>
  <c r="AK45" s="1"/>
  <c r="AK46" s="1"/>
  <c r="AK14" i="3"/>
  <c r="AK45" s="1"/>
  <c r="AJ24" i="14"/>
  <c r="AK46" i="3" l="1"/>
  <c r="AK47" i="8"/>
  <c r="AK47" i="3" l="1"/>
  <c r="AK31" i="12" s="1"/>
  <c r="AK46" l="1"/>
  <c r="AK48" s="1"/>
  <c r="AK49" s="1"/>
  <c r="AK9" i="14"/>
  <c r="AK21"/>
  <c r="AL13" i="12" l="1"/>
  <c r="AL15" s="1"/>
  <c r="AK12" i="14"/>
  <c r="AL12" i="3"/>
  <c r="AL20" i="14"/>
  <c r="AK23"/>
  <c r="AL12" i="8" l="1"/>
  <c r="AL14" s="1"/>
  <c r="AL45" s="1"/>
  <c r="AL46" s="1"/>
  <c r="AL14" i="3"/>
  <c r="AL45" s="1"/>
  <c r="AK24" i="14"/>
  <c r="AL46" i="3" l="1"/>
  <c r="AL47" i="8"/>
  <c r="AL47" i="3" l="1"/>
  <c r="AL31" i="12" s="1"/>
  <c r="AL46" l="1"/>
  <c r="AL48" s="1"/>
  <c r="AL49" s="1"/>
  <c r="AL9" i="14"/>
  <c r="AL21"/>
  <c r="AM20" l="1"/>
  <c r="AL23"/>
  <c r="AM13" i="12"/>
  <c r="AM15" s="1"/>
  <c r="AL12" i="14"/>
  <c r="AM12" i="3"/>
  <c r="AL24" i="14" l="1"/>
  <c r="AM12" i="8"/>
  <c r="AM14" s="1"/>
  <c r="AM45" s="1"/>
  <c r="AM46" s="1"/>
  <c r="AM14" i="3"/>
  <c r="AM45" s="1"/>
  <c r="AM46" l="1"/>
  <c r="AM47" i="8"/>
  <c r="AM47" i="3" l="1"/>
  <c r="AM31" i="12" s="1"/>
  <c r="AM46" l="1"/>
  <c r="AM48" s="1"/>
  <c r="AM49" s="1"/>
  <c r="AM9" i="14"/>
  <c r="AM21"/>
  <c r="AN13" i="12" l="1"/>
  <c r="AN15" s="1"/>
  <c r="AM12" i="14"/>
  <c r="AN12" i="3"/>
  <c r="AN20" i="14"/>
  <c r="AM23"/>
  <c r="AN12" i="8" l="1"/>
  <c r="AN14" s="1"/>
  <c r="AN45" s="1"/>
  <c r="AN46" s="1"/>
  <c r="AN14" i="3"/>
  <c r="AN45" s="1"/>
  <c r="AM24" i="14"/>
  <c r="AN46" i="3" l="1"/>
  <c r="AN47" i="8"/>
  <c r="AN47" i="3" l="1"/>
  <c r="AN31" i="12" s="1"/>
  <c r="AN46" l="1"/>
  <c r="AN48" s="1"/>
  <c r="AN49" s="1"/>
  <c r="AN9" i="14"/>
  <c r="AN21"/>
  <c r="AO13" i="12" l="1"/>
  <c r="AO15" s="1"/>
  <c r="AN12" i="14"/>
  <c r="AN24" s="1"/>
  <c r="AO12" i="3"/>
  <c r="AO20" i="14"/>
  <c r="AN23"/>
  <c r="AO12" i="8" l="1"/>
  <c r="AO14" i="3"/>
  <c r="H55"/>
  <c r="I54" i="12"/>
  <c r="AO45" i="3" l="1"/>
  <c r="H56"/>
  <c r="AO14" i="8"/>
  <c r="H55"/>
  <c r="E33" i="17" l="1"/>
  <c r="AO45" i="8"/>
  <c r="AO46" s="1"/>
  <c r="H56"/>
  <c r="AO46" i="3"/>
  <c r="AO47" l="1"/>
  <c r="L33" i="17"/>
  <c r="AO47" i="8"/>
  <c r="H82" s="1"/>
  <c r="L35" i="17" s="1"/>
  <c r="AO31" i="12" l="1"/>
  <c r="H82" i="3"/>
  <c r="H83" i="8"/>
  <c r="H84" s="1"/>
  <c r="L36" i="17"/>
  <c r="L37" s="1"/>
  <c r="E35" l="1"/>
  <c r="E36" s="1"/>
  <c r="E37" s="1"/>
  <c r="H83" i="3"/>
  <c r="H84" s="1"/>
  <c r="L38" i="17"/>
  <c r="AO46" i="12"/>
  <c r="AO9" i="14"/>
  <c r="AO21"/>
  <c r="AP20" l="1"/>
  <c r="AO23"/>
  <c r="I55" i="12"/>
  <c r="I56" s="1"/>
  <c r="I57" s="1"/>
  <c r="AO48"/>
  <c r="AO49" s="1"/>
  <c r="E38" i="17"/>
  <c r="AO12" i="14"/>
  <c r="AO24" s="1"/>
  <c r="AP13" i="12"/>
  <c r="AP15" s="1"/>
  <c r="AP12" i="3"/>
  <c r="AP12" i="8" l="1"/>
  <c r="AP14" i="3"/>
  <c r="AP45" l="1"/>
  <c r="AP14" i="8"/>
  <c r="AP45" l="1"/>
  <c r="AP46" s="1"/>
  <c r="AP46" i="3"/>
  <c r="AP47" l="1"/>
  <c r="AP47" i="8"/>
  <c r="AP31" i="12" l="1"/>
  <c r="AP46" l="1"/>
  <c r="AP9" i="14"/>
  <c r="AP21"/>
  <c r="AP12" l="1"/>
  <c r="AQ13" i="12"/>
  <c r="AQ15" s="1"/>
  <c r="AQ12" i="3"/>
  <c r="AQ20" i="14"/>
  <c r="AP23"/>
  <c r="AP48" i="12"/>
  <c r="AP49" s="1"/>
  <c r="AQ12" i="8" l="1"/>
  <c r="AQ14" i="3"/>
  <c r="AP24" i="14"/>
  <c r="AQ45" i="3" l="1"/>
  <c r="AQ14" i="8"/>
  <c r="AQ45" l="1"/>
  <c r="AQ46" s="1"/>
  <c r="AQ46" i="3"/>
  <c r="AQ47" l="1"/>
  <c r="AQ47" i="8"/>
  <c r="AQ31" i="12" l="1"/>
  <c r="AQ46" l="1"/>
  <c r="AQ9" i="14"/>
  <c r="AQ21"/>
  <c r="AR13" i="12" l="1"/>
  <c r="AR15" s="1"/>
  <c r="AQ12" i="14"/>
  <c r="AR12" i="3"/>
  <c r="AR20" i="14"/>
  <c r="AQ23"/>
  <c r="AQ48" i="12"/>
  <c r="AQ49" s="1"/>
  <c r="AR12" i="8" l="1"/>
  <c r="AR14" i="3"/>
  <c r="AQ24" i="14"/>
  <c r="AR45" i="3" l="1"/>
  <c r="AR14" i="8"/>
  <c r="AR45" l="1"/>
  <c r="AR46" s="1"/>
  <c r="AR46" i="3"/>
  <c r="AR47" l="1"/>
  <c r="AR47" i="8"/>
  <c r="AR31" i="12" l="1"/>
  <c r="AR46" l="1"/>
  <c r="AR9" i="14"/>
  <c r="AR21"/>
  <c r="AS13" i="12" l="1"/>
  <c r="AS15" s="1"/>
  <c r="AR12" i="14"/>
  <c r="AS12" i="3"/>
  <c r="AS20" i="14"/>
  <c r="AR23"/>
  <c r="AR48" i="12"/>
  <c r="AR49" s="1"/>
  <c r="AS12" i="8" l="1"/>
  <c r="AS14" i="3"/>
  <c r="AR24" i="14"/>
  <c r="AS45" i="3" l="1"/>
  <c r="AS14" i="8"/>
  <c r="AS45" l="1"/>
  <c r="AS46" s="1"/>
  <c r="AS46" i="3"/>
  <c r="AS47" l="1"/>
  <c r="AS47" i="8"/>
  <c r="AS31" i="12" l="1"/>
  <c r="AS46" l="1"/>
  <c r="AS9" i="14"/>
  <c r="AS21"/>
  <c r="AT13" i="12" l="1"/>
  <c r="AT15" s="1"/>
  <c r="AS12" i="14"/>
  <c r="AT12" i="3"/>
  <c r="AT20" i="14"/>
  <c r="AS23"/>
  <c r="AS48" i="12"/>
  <c r="AS49" s="1"/>
  <c r="AT12" i="8" l="1"/>
  <c r="AT14" i="3"/>
  <c r="AS24" i="14"/>
  <c r="AT45" i="3" l="1"/>
  <c r="AT14" i="8"/>
  <c r="AT45" l="1"/>
  <c r="AT46" s="1"/>
  <c r="AT46" i="3"/>
  <c r="AT47" l="1"/>
  <c r="AT47" i="8"/>
  <c r="AT31" i="12" l="1"/>
  <c r="AT46" l="1"/>
  <c r="AT9" i="14"/>
  <c r="AT21"/>
  <c r="AT12" l="1"/>
  <c r="AU13" i="12"/>
  <c r="AU15" s="1"/>
  <c r="AU12" i="3"/>
  <c r="AU20" i="14"/>
  <c r="AT23"/>
  <c r="AT48" i="12"/>
  <c r="AT49" s="1"/>
  <c r="AU12" i="8" l="1"/>
  <c r="AU14" s="1"/>
  <c r="AU45" s="1"/>
  <c r="AU46" s="1"/>
  <c r="AU14" i="3"/>
  <c r="AU45" s="1"/>
  <c r="AT24" i="14"/>
  <c r="AU46" i="3" l="1"/>
  <c r="AU47" i="8"/>
  <c r="AU47" i="3" l="1"/>
  <c r="AU31" i="12" s="1"/>
  <c r="AU46" l="1"/>
  <c r="AU48" s="1"/>
  <c r="AU49" s="1"/>
  <c r="AU9" i="14"/>
  <c r="AU21"/>
  <c r="AV13" i="12" l="1"/>
  <c r="AV15" s="1"/>
  <c r="AU12" i="14"/>
  <c r="AV12" i="3"/>
  <c r="AV20" i="14"/>
  <c r="AU23"/>
  <c r="AV12" i="8" l="1"/>
  <c r="AV14" s="1"/>
  <c r="AV45" s="1"/>
  <c r="AV46" s="1"/>
  <c r="AV14" i="3"/>
  <c r="AV45" s="1"/>
  <c r="AU24" i="14"/>
  <c r="AV46" i="3" l="1"/>
  <c r="AV47" i="8"/>
  <c r="AV47" i="3" l="1"/>
  <c r="AV31" i="12" s="1"/>
  <c r="AV46" l="1"/>
  <c r="AV48" s="1"/>
  <c r="AV49" s="1"/>
  <c r="AV9" i="14"/>
  <c r="AV21"/>
  <c r="AW13" i="12" l="1"/>
  <c r="AW15" s="1"/>
  <c r="AV12" i="14"/>
  <c r="AW12" i="3"/>
  <c r="AW20" i="14"/>
  <c r="AV23"/>
  <c r="AW12" i="8" l="1"/>
  <c r="AW14" s="1"/>
  <c r="AW45" s="1"/>
  <c r="AW46" s="1"/>
  <c r="AW14" i="3"/>
  <c r="AW45" s="1"/>
  <c r="AV24" i="14"/>
  <c r="AW46" i="3" l="1"/>
  <c r="AW47" i="8"/>
  <c r="AW47" i="3" l="1"/>
  <c r="AW31" i="12" s="1"/>
  <c r="AW46" l="1"/>
  <c r="AW48" s="1"/>
  <c r="AW49" s="1"/>
  <c r="AW9" i="14"/>
  <c r="AW21"/>
  <c r="AX13" i="12" l="1"/>
  <c r="AX15" s="1"/>
  <c r="AW12" i="14"/>
  <c r="AX12" i="3"/>
  <c r="AX20" i="14"/>
  <c r="AW23"/>
  <c r="AX12" i="8" l="1"/>
  <c r="AX14" s="1"/>
  <c r="AX45" s="1"/>
  <c r="AX46" s="1"/>
  <c r="AX14" i="3"/>
  <c r="AX45" s="1"/>
  <c r="AW24" i="14"/>
  <c r="AX46" i="3" l="1"/>
  <c r="AX47" i="8"/>
  <c r="AX47" i="3" l="1"/>
  <c r="AX31" i="12" s="1"/>
  <c r="AX46" l="1"/>
  <c r="AX48" s="1"/>
  <c r="AX49" s="1"/>
  <c r="AX9" i="14"/>
  <c r="AX21"/>
  <c r="AX12" l="1"/>
  <c r="AY13" i="12"/>
  <c r="AY15" s="1"/>
  <c r="AY12" i="3"/>
  <c r="AY20" i="14"/>
  <c r="AX23"/>
  <c r="AY12" i="8" l="1"/>
  <c r="AY14" s="1"/>
  <c r="AY45" s="1"/>
  <c r="AY46" s="1"/>
  <c r="AY14" i="3"/>
  <c r="AY45" s="1"/>
  <c r="AX24" i="14"/>
  <c r="AY46" i="3" l="1"/>
  <c r="AY47" i="8"/>
  <c r="AY47" i="3" l="1"/>
  <c r="AY31" i="12" s="1"/>
  <c r="AY46" l="1"/>
  <c r="AY48" s="1"/>
  <c r="AY49" s="1"/>
  <c r="AY9" i="14"/>
  <c r="AY21"/>
  <c r="AY12" l="1"/>
  <c r="AZ13" i="12"/>
  <c r="AZ15" s="1"/>
  <c r="AZ12" i="3"/>
  <c r="AZ20" i="14"/>
  <c r="AY23"/>
  <c r="AZ12" i="8" l="1"/>
  <c r="AZ14" s="1"/>
  <c r="AZ45" s="1"/>
  <c r="AZ46" s="1"/>
  <c r="AZ14" i="3"/>
  <c r="AZ45" s="1"/>
  <c r="AY24" i="14"/>
  <c r="AZ46" i="3" l="1"/>
  <c r="AZ47" i="8"/>
  <c r="AZ47" i="3" l="1"/>
  <c r="AZ31" i="12" s="1"/>
  <c r="AZ46" l="1"/>
  <c r="AZ48" s="1"/>
  <c r="AZ49" s="1"/>
  <c r="AZ9" i="14"/>
  <c r="AZ21"/>
  <c r="BA20" l="1"/>
  <c r="AZ23"/>
  <c r="AZ12"/>
  <c r="AZ24" s="1"/>
  <c r="BA13" i="12"/>
  <c r="BA15" s="1"/>
  <c r="BA12" i="3"/>
  <c r="BA12" i="8" l="1"/>
  <c r="BA14" i="3"/>
  <c r="I55"/>
  <c r="J54" i="12"/>
  <c r="BA45" i="3" l="1"/>
  <c r="I56"/>
  <c r="BA14" i="8"/>
  <c r="I55"/>
  <c r="F33" i="17" l="1"/>
  <c r="BA45" i="8"/>
  <c r="BA46" s="1"/>
  <c r="I56"/>
  <c r="BA46" i="3"/>
  <c r="BA47" l="1"/>
  <c r="M33" i="17"/>
  <c r="I83" i="8"/>
  <c r="I84" s="1"/>
  <c r="BA47"/>
  <c r="I82" s="1"/>
  <c r="M35" i="17" s="1"/>
  <c r="BA31" i="12" l="1"/>
  <c r="I82" i="3"/>
  <c r="M36" i="17"/>
  <c r="M37" s="1"/>
  <c r="F35" l="1"/>
  <c r="F36" s="1"/>
  <c r="F37" s="1"/>
  <c r="I83" i="3"/>
  <c r="I84" s="1"/>
  <c r="M38" i="17"/>
  <c r="BA46" i="12"/>
  <c r="BA9" i="14"/>
  <c r="BA21"/>
  <c r="BB13" i="12" l="1"/>
  <c r="BB15" s="1"/>
  <c r="BA12" i="14"/>
  <c r="BB12" i="3"/>
  <c r="BB20" i="14"/>
  <c r="BA23"/>
  <c r="J55" i="12"/>
  <c r="J56" s="1"/>
  <c r="J57" s="1"/>
  <c r="BA48"/>
  <c r="BA49" s="1"/>
  <c r="F38" i="17"/>
  <c r="BB12" i="8" l="1"/>
  <c r="BB14" i="3"/>
  <c r="BA24" i="14"/>
  <c r="BB45" i="3" l="1"/>
  <c r="BB14" i="8"/>
  <c r="BB46" i="3" l="1"/>
  <c r="BB45" i="8"/>
  <c r="BB46" s="1"/>
  <c r="BB47" i="3" l="1"/>
  <c r="BB47" i="8"/>
  <c r="BB31" i="12" l="1"/>
  <c r="BB46" l="1"/>
  <c r="BB9" i="14"/>
  <c r="BB21"/>
  <c r="BC13" i="12" l="1"/>
  <c r="BC15" s="1"/>
  <c r="BB12" i="14"/>
  <c r="BC12" i="3"/>
  <c r="BC20" i="14"/>
  <c r="BB23"/>
  <c r="BB48" i="12"/>
  <c r="BB49" s="1"/>
  <c r="BC12" i="8" l="1"/>
  <c r="BC14" i="3"/>
  <c r="BB24" i="14"/>
  <c r="BC45" i="3" l="1"/>
  <c r="BC14" i="8"/>
  <c r="BC45" l="1"/>
  <c r="BC46" s="1"/>
  <c r="BC46" i="3"/>
  <c r="BC47" l="1"/>
  <c r="BC47" i="8"/>
  <c r="BC31" i="12" l="1"/>
  <c r="BC46" l="1"/>
  <c r="BC9" i="14"/>
  <c r="BC21"/>
  <c r="BD13" i="12" l="1"/>
  <c r="BD15" s="1"/>
  <c r="BC12" i="14"/>
  <c r="BD12" i="3"/>
  <c r="BD20" i="14"/>
  <c r="BC23"/>
  <c r="BC48" i="12"/>
  <c r="BC49" s="1"/>
  <c r="BD12" i="8" l="1"/>
  <c r="BD14" i="3"/>
  <c r="BC24" i="14"/>
  <c r="BD45" i="3" l="1"/>
  <c r="BD14" i="8"/>
  <c r="BD45" l="1"/>
  <c r="BD46" s="1"/>
  <c r="BD46" i="3"/>
  <c r="BD47" l="1"/>
  <c r="BD47" i="8"/>
  <c r="BD31" i="12" l="1"/>
  <c r="BD46" l="1"/>
  <c r="BD9" i="14"/>
  <c r="BD21"/>
  <c r="BE13" i="12" l="1"/>
  <c r="BE15" s="1"/>
  <c r="BD12" i="14"/>
  <c r="BE12" i="3"/>
  <c r="BE20" i="14"/>
  <c r="BD23"/>
  <c r="BD48" i="12"/>
  <c r="BD49" s="1"/>
  <c r="BE12" i="8" l="1"/>
  <c r="BE14" i="3"/>
  <c r="BD24" i="14"/>
  <c r="BE45" i="3" l="1"/>
  <c r="BE14" i="8"/>
  <c r="BE45" l="1"/>
  <c r="BE46" s="1"/>
  <c r="BE46" i="3"/>
  <c r="BE47" l="1"/>
  <c r="BE47" i="8"/>
  <c r="BE31" i="12" l="1"/>
  <c r="BE46" l="1"/>
  <c r="BE9" i="14"/>
  <c r="BE21"/>
  <c r="BE12" l="1"/>
  <c r="BF13" i="12"/>
  <c r="BF15" s="1"/>
  <c r="BF12" i="3"/>
  <c r="BF20" i="14"/>
  <c r="BE23"/>
  <c r="BE48" i="12"/>
  <c r="BE49" s="1"/>
  <c r="BF12" i="8" l="1"/>
  <c r="BF14" i="3"/>
  <c r="BE24" i="14"/>
  <c r="BF45" i="3" l="1"/>
  <c r="BF14" i="8"/>
  <c r="BF45" l="1"/>
  <c r="BF46" s="1"/>
  <c r="BF46" i="3"/>
  <c r="BF47" l="1"/>
  <c r="BF47" i="8"/>
  <c r="BF31" i="12" l="1"/>
  <c r="BF46" l="1"/>
  <c r="BF9" i="14"/>
  <c r="BF21"/>
  <c r="BF12" l="1"/>
  <c r="BG13" i="12"/>
  <c r="BG15" s="1"/>
  <c r="BG12" i="3"/>
  <c r="BG20" i="14"/>
  <c r="BF23"/>
  <c r="BF48" i="12"/>
  <c r="BF49" s="1"/>
  <c r="BG12" i="8" l="1"/>
  <c r="BG14" s="1"/>
  <c r="BG45" s="1"/>
  <c r="BG46" s="1"/>
  <c r="BG14" i="3"/>
  <c r="BG45" s="1"/>
  <c r="BF24" i="14"/>
  <c r="BG47" i="8" l="1"/>
  <c r="BG46" i="3"/>
  <c r="BG47" l="1"/>
  <c r="BG31" i="12" s="1"/>
  <c r="BG46" l="1"/>
  <c r="BG48" s="1"/>
  <c r="BG49" s="1"/>
  <c r="BG9" i="14"/>
  <c r="BG21"/>
  <c r="BG12" l="1"/>
  <c r="BH13" i="12"/>
  <c r="BH15" s="1"/>
  <c r="BH12" i="3"/>
  <c r="BH20" i="14"/>
  <c r="BG23"/>
  <c r="BH12" i="8" l="1"/>
  <c r="BH14" s="1"/>
  <c r="BH45" s="1"/>
  <c r="BH46" s="1"/>
  <c r="BH14" i="3"/>
  <c r="BH45" s="1"/>
  <c r="BG24" i="14"/>
  <c r="BH46" i="3" l="1"/>
  <c r="BH47" i="8"/>
  <c r="BH47" i="3" l="1"/>
  <c r="BH31" i="12" s="1"/>
  <c r="BH46" l="1"/>
  <c r="BH48" s="1"/>
  <c r="BH49" s="1"/>
  <c r="BH9" i="14"/>
  <c r="BH21"/>
  <c r="BH12" l="1"/>
  <c r="BI13" i="12"/>
  <c r="BI15" s="1"/>
  <c r="BI12" i="3"/>
  <c r="BI20" i="14"/>
  <c r="BH23"/>
  <c r="BI12" i="8" l="1"/>
  <c r="BI14" s="1"/>
  <c r="BI45" s="1"/>
  <c r="BI46" s="1"/>
  <c r="BI14" i="3"/>
  <c r="BI45" s="1"/>
  <c r="BH24" i="14"/>
  <c r="BI46" i="3" l="1"/>
  <c r="BI47" i="8"/>
  <c r="BI47" i="3" l="1"/>
  <c r="BI31" i="12" s="1"/>
  <c r="BI46" l="1"/>
  <c r="BI48" s="1"/>
  <c r="BI49" s="1"/>
  <c r="BI9" i="14"/>
  <c r="BI21"/>
  <c r="BI12" l="1"/>
  <c r="BJ13" i="12"/>
  <c r="BJ15" s="1"/>
  <c r="BJ12" i="3"/>
  <c r="BJ20" i="14"/>
  <c r="BI23"/>
  <c r="BJ12" i="8" l="1"/>
  <c r="BJ14" s="1"/>
  <c r="BJ45" s="1"/>
  <c r="BJ46" s="1"/>
  <c r="BJ14" i="3"/>
  <c r="BJ45" s="1"/>
  <c r="BI24" i="14"/>
  <c r="BJ46" i="3" l="1"/>
  <c r="BJ47" i="8"/>
  <c r="BJ47" i="3" l="1"/>
  <c r="BJ31" i="12" s="1"/>
  <c r="BJ46" l="1"/>
  <c r="BJ48" s="1"/>
  <c r="BJ49" s="1"/>
  <c r="BJ9" i="14"/>
  <c r="BJ21"/>
  <c r="BK13" i="12" l="1"/>
  <c r="BK15" s="1"/>
  <c r="BJ12" i="14"/>
  <c r="BK12" i="3"/>
  <c r="BK20" i="14"/>
  <c r="BJ23"/>
  <c r="BK12" i="8" l="1"/>
  <c r="BK14" s="1"/>
  <c r="BK45" s="1"/>
  <c r="BK46" s="1"/>
  <c r="BK14" i="3"/>
  <c r="BK45" s="1"/>
  <c r="BJ24" i="14"/>
  <c r="BK46" i="3" l="1"/>
  <c r="BK47" i="8"/>
  <c r="BK47" i="3" l="1"/>
  <c r="BK31" i="12" s="1"/>
  <c r="BK46" l="1"/>
  <c r="BK48" s="1"/>
  <c r="BK49" s="1"/>
  <c r="BK9" i="14"/>
  <c r="BK21"/>
  <c r="BL13" i="12" l="1"/>
  <c r="BL15" s="1"/>
  <c r="BK12" i="14"/>
  <c r="BL12" i="3"/>
  <c r="BL20" i="14"/>
  <c r="BK23"/>
  <c r="BL12" i="8" l="1"/>
  <c r="BL14" s="1"/>
  <c r="BL45" s="1"/>
  <c r="BL46" s="1"/>
  <c r="BL14" i="3"/>
  <c r="BL45" s="1"/>
  <c r="BK24" i="14"/>
  <c r="BL46" i="3" l="1"/>
  <c r="BL47" i="8"/>
  <c r="BL47" i="3" l="1"/>
  <c r="BL31" i="12" s="1"/>
  <c r="BL46" l="1"/>
  <c r="BL48" s="1"/>
  <c r="BL49" s="1"/>
  <c r="BL9" i="14"/>
  <c r="BL21"/>
  <c r="BM20" l="1"/>
  <c r="BL23"/>
  <c r="BL12"/>
  <c r="BL24" s="1"/>
  <c r="BM13" i="12"/>
  <c r="BM15" s="1"/>
  <c r="BM12" i="3"/>
  <c r="BM12" i="8" l="1"/>
  <c r="BM14" i="3"/>
  <c r="J55"/>
  <c r="K54" i="12"/>
  <c r="BM14" i="8" l="1"/>
  <c r="J55"/>
  <c r="BM45" i="3"/>
  <c r="J56"/>
  <c r="G33" i="17" l="1"/>
  <c r="BM46" i="3"/>
  <c r="BM47" s="1"/>
  <c r="BM45" i="8"/>
  <c r="BM46" s="1"/>
  <c r="BM47" s="1"/>
  <c r="J82" s="1"/>
  <c r="N35" i="17" s="1"/>
  <c r="J56" i="8"/>
  <c r="J83" l="1"/>
  <c r="J84" s="1"/>
  <c r="N33" i="17"/>
  <c r="N36" s="1"/>
  <c r="N37" s="1"/>
  <c r="N38" s="1"/>
  <c r="BM31" i="12"/>
  <c r="J82" i="3"/>
  <c r="BM46" i="12" l="1"/>
  <c r="BM9" i="14"/>
  <c r="BM12" s="1"/>
  <c r="BM24" s="1"/>
  <c r="BM21"/>
  <c r="BM23" s="1"/>
  <c r="G35" i="17"/>
  <c r="G36" s="1"/>
  <c r="G37" s="1"/>
  <c r="G38" s="1"/>
  <c r="J83" i="3"/>
  <c r="J84" s="1"/>
  <c r="K55" i="12" l="1"/>
  <c r="K56" s="1"/>
  <c r="K57" s="1"/>
  <c r="BM48"/>
  <c r="BM49" s="1"/>
</calcChain>
</file>

<file path=xl/sharedStrings.xml><?xml version="1.0" encoding="utf-8"?>
<sst xmlns="http://schemas.openxmlformats.org/spreadsheetml/2006/main" count="497" uniqueCount="226">
  <si>
    <t>Principal</t>
  </si>
  <si>
    <t xml:space="preserve">Total </t>
  </si>
  <si>
    <t>Total</t>
  </si>
  <si>
    <t>Check</t>
  </si>
  <si>
    <t>TOTAL</t>
  </si>
  <si>
    <t>Principal #1</t>
  </si>
  <si>
    <t>Principal #2</t>
  </si>
  <si>
    <t>Principal #3</t>
  </si>
  <si>
    <t>Principal #4</t>
  </si>
  <si>
    <t>Principal #5</t>
  </si>
  <si>
    <t xml:space="preserve"> </t>
  </si>
  <si>
    <t>-</t>
  </si>
  <si>
    <t>X</t>
  </si>
  <si>
    <t>6, 12, 15, 18, 24, 36, 48, 60, 72, 84, 96, 108 y 120</t>
  </si>
  <si>
    <t>Total Cost</t>
  </si>
  <si>
    <t>SUMMARY - PRODUCT DETAILS (LOCAL CURRENCY)</t>
  </si>
  <si>
    <t>Loan Terms</t>
  </si>
  <si>
    <t>Average Loan Amount</t>
  </si>
  <si>
    <t>Average Loan Term (months)</t>
  </si>
  <si>
    <t>Effective Interest Rate</t>
  </si>
  <si>
    <t>Clients Monthly Payment Amount</t>
  </si>
  <si>
    <t>Number of Active Loans at the End of the Year</t>
  </si>
  <si>
    <t xml:space="preserve">Number of Loans Disbursed per Year </t>
  </si>
  <si>
    <t>Yr 1</t>
  </si>
  <si>
    <t>Yr 2</t>
  </si>
  <si>
    <t>Yr 4</t>
  </si>
  <si>
    <t>Yr 5</t>
  </si>
  <si>
    <t>Estimated Costs as a % of Loan Amount</t>
  </si>
  <si>
    <t>Administrative Costs as a % of Loan Amount</t>
  </si>
  <si>
    <t>Costs that Vary Per Year as a % of Loan Amount</t>
  </si>
  <si>
    <t>Personal Costs as a % of Loan Amount</t>
  </si>
  <si>
    <t>Costs of External Financing</t>
  </si>
  <si>
    <t>Total Costs as a % of Loan Amount</t>
  </si>
  <si>
    <t>Terms and Amounts of External Financing</t>
  </si>
  <si>
    <t>Terms of External Financing</t>
  </si>
  <si>
    <t>Interest Rate</t>
  </si>
  <si>
    <t>Grace Period</t>
  </si>
  <si>
    <t>Loan Repayment Timeframe</t>
  </si>
  <si>
    <t>FINANCIAL RESULTS (LOCAL CURRENCY)</t>
  </si>
  <si>
    <t>FINANCIAL RESULTS (DOLLARS)</t>
  </si>
  <si>
    <t>Revenues</t>
  </si>
  <si>
    <t>Expenses</t>
  </si>
  <si>
    <t>Taxes</t>
  </si>
  <si>
    <t>Net Income</t>
  </si>
  <si>
    <t>Cumulative</t>
  </si>
  <si>
    <t>Break Even Point</t>
  </si>
  <si>
    <t>Loan Volume</t>
  </si>
  <si>
    <t>Loan Loss Reserve (arrears &gt; 30 days)</t>
  </si>
  <si>
    <t>Amount of Financing Required (Local Currency)</t>
  </si>
  <si>
    <t>Amount of Financing Required (Dollars)</t>
  </si>
  <si>
    <t>in Local Currency</t>
  </si>
  <si>
    <t>NOTE: To be sustainable and profitable there needs to be sufficient volume of loans given out.</t>
  </si>
  <si>
    <t>PERIOD</t>
  </si>
  <si>
    <t>REVENUE VARIABLES</t>
  </si>
  <si>
    <t>Product</t>
  </si>
  <si>
    <t>Commissions (%)</t>
  </si>
  <si>
    <t>Commissions (Amount)</t>
  </si>
  <si>
    <t>Inflation</t>
  </si>
  <si>
    <t>Use only One and Leave the Other w/ 0</t>
  </si>
  <si>
    <t>Initial Loan Amt</t>
  </si>
  <si>
    <t>Admin Costs</t>
  </si>
  <si>
    <t>Effective Int Rate</t>
  </si>
  <si>
    <t>Actual Loan Amt</t>
  </si>
  <si>
    <t>Monthly Payment</t>
  </si>
  <si>
    <t>Exchange Rate</t>
  </si>
  <si>
    <t>Devaluation of Local Currency vs. the Dollar</t>
  </si>
  <si>
    <t>Revenues for Loans in Arrears (Local Currency per month per credit loan in arrears)</t>
  </si>
  <si>
    <t>Return Rate for Short Term Investment</t>
  </si>
  <si>
    <t>Growth</t>
  </si>
  <si>
    <t>Number of Loans Disbursed per Month</t>
  </si>
  <si>
    <t>Number of Loans Paid Back and Canceled per Month</t>
  </si>
  <si>
    <t>Number of Total Current Loans Outstanding</t>
  </si>
  <si>
    <t xml:space="preserve">Amount $ Disbursed per Month </t>
  </si>
  <si>
    <t xml:space="preserve">Amount $ of Loans Paid Back (Principal) Year 1 </t>
  </si>
  <si>
    <t xml:space="preserve">Amount $ of Loans Paid Back (Principal) Year 2 </t>
  </si>
  <si>
    <t xml:space="preserve">Amount $ of Loans Paid Back (Principal) Year 3 </t>
  </si>
  <si>
    <t xml:space="preserve">Amount $ of Loans Paid Back (Principal) Year 4 </t>
  </si>
  <si>
    <t xml:space="preserve">Amount $ of Loans Paid Back (Principal) Year 5 </t>
  </si>
  <si>
    <t>Total Monthly Amount Loaned Out</t>
  </si>
  <si>
    <t>Overall Loan Portfolio Outstanding</t>
  </si>
  <si>
    <t xml:space="preserve">Amount $ of Loans Paid Back (Interest) Year 1 </t>
  </si>
  <si>
    <t xml:space="preserve">Amount $ of Loans Paid Back (Interest) Year 2 </t>
  </si>
  <si>
    <t xml:space="preserve">Amount $ of Loans Paid Back (Interest) Year 3 </t>
  </si>
  <si>
    <t xml:space="preserve">Amount $ of Loans Paid Back (Interest) Year 4 </t>
  </si>
  <si>
    <t xml:space="preserve">Amount $ of Loans Paid Back (Interest) Year 5 </t>
  </si>
  <si>
    <t>Total Amount of Interest Paid Back per Month</t>
  </si>
  <si>
    <t xml:space="preserve">Cumulative Amount of Interest Paid </t>
  </si>
  <si>
    <t>EXPENSE VARIABLES</t>
  </si>
  <si>
    <t>Loan Portfolio Loss</t>
  </si>
  <si>
    <t>Loan Loss Amount Per Month</t>
  </si>
  <si>
    <t>External Funds Received from HPH or Other</t>
  </si>
  <si>
    <t>First</t>
  </si>
  <si>
    <t>Second</t>
  </si>
  <si>
    <t>Third</t>
  </si>
  <si>
    <t>Fourth</t>
  </si>
  <si>
    <t>Fifth</t>
  </si>
  <si>
    <t>Grace Period (0, 6 or 12 months)</t>
  </si>
  <si>
    <t>Loan Repayment Frequency (1, 2, 3, 4 or 12 per yr)</t>
  </si>
  <si>
    <t>Loan Repayment Timeframe (1, 2, 3, 4, 5, 6, 7 or 10 yrs)</t>
  </si>
  <si>
    <t>1, 2, 3, 4, 5, 6, 7 or 10 yrs</t>
  </si>
  <si>
    <t>1, 2, 3, 4 or 12 per yr</t>
  </si>
  <si>
    <t>0, 6 or 12 months</t>
  </si>
  <si>
    <r>
      <t xml:space="preserve">New Funds </t>
    </r>
    <r>
      <rPr>
        <sz val="10"/>
        <color indexed="10"/>
        <rFont val="Arial"/>
        <family val="2"/>
      </rPr>
      <t>(FIRST YOU HAVE TO FILL OUT THE CASH FLOW SHEET)</t>
    </r>
  </si>
  <si>
    <t>Amount of Principal Repaid for 1st Loan</t>
  </si>
  <si>
    <t>Amount of Principal Repaid for 2nd Loan</t>
  </si>
  <si>
    <t>Amount of Principal Repaid for 3rd Loan</t>
  </si>
  <si>
    <t>Amount of Principal Repaid for 4th Loan</t>
  </si>
  <si>
    <t>Amount of Principal Repaid for 5th Loan</t>
  </si>
  <si>
    <t>Amount of Interest Repaid for 1st Loan</t>
  </si>
  <si>
    <t>Amount of Interest Repaid for 2nd Loan</t>
  </si>
  <si>
    <t>Amount of Interest Repaid for 3rd Loan</t>
  </si>
  <si>
    <t>Amount of Interest Repaid for 4th Loan</t>
  </si>
  <si>
    <t>Amount of Interest Repaid for 5th Loan</t>
  </si>
  <si>
    <t>Total Amount Repaid</t>
  </si>
  <si>
    <t>Total Amount of Remaining Principal  Owed</t>
  </si>
  <si>
    <t>Cost per Loan Disbursed</t>
  </si>
  <si>
    <t>Cost as a % of Loan Amount</t>
  </si>
  <si>
    <t>Administrative Costs</t>
  </si>
  <si>
    <t>Administrative Costs (Rent, Electricity, Water, Internet, ect.)</t>
  </si>
  <si>
    <t xml:space="preserve">Equipment Costs  </t>
  </si>
  <si>
    <t>Transportation and Per Diem Costs</t>
  </si>
  <si>
    <t>Marketing Costs</t>
  </si>
  <si>
    <t>Other Costs</t>
  </si>
  <si>
    <t>(Note: The descriptions above can be changed or adapted for your needs)</t>
  </si>
  <si>
    <t>Cost that Vary Per Year</t>
  </si>
  <si>
    <t>Motorcycle</t>
  </si>
  <si>
    <t>Computer Equipment</t>
  </si>
  <si>
    <t xml:space="preserve">ATC </t>
  </si>
  <si>
    <t>Amount per Year</t>
  </si>
  <si>
    <t>Personnel</t>
  </si>
  <si>
    <t>Project Supervisor</t>
  </si>
  <si>
    <t>Administrative Assistant</t>
  </si>
  <si>
    <t>Time</t>
  </si>
  <si>
    <t>Monthly Salary</t>
  </si>
  <si>
    <t>Net Salary</t>
  </si>
  <si>
    <t>Capacity</t>
  </si>
  <si>
    <t>Assets</t>
  </si>
  <si>
    <t>Fiduciary</t>
  </si>
  <si>
    <t>Mortgage</t>
  </si>
  <si>
    <t>Analyst</t>
  </si>
  <si>
    <t>Receptionist</t>
  </si>
  <si>
    <t>ATC Engineer</t>
  </si>
  <si>
    <t>Type of Guarantee (Assets = 1, Fiduciary = 2, y Mortgage = 3)</t>
  </si>
  <si>
    <t>Amount</t>
  </si>
  <si>
    <t>Monthly Interest Paid</t>
  </si>
  <si>
    <t>in local currency</t>
  </si>
  <si>
    <t>MONTH</t>
  </si>
  <si>
    <t>CASH FLOW</t>
  </si>
  <si>
    <t>+ INCREASES</t>
  </si>
  <si>
    <t>External Funds Received from HPH and Others</t>
  </si>
  <si>
    <t>Loan Repayments made by Clients</t>
  </si>
  <si>
    <t>Commissions Revenue</t>
  </si>
  <si>
    <t>Revenue from Loans in Arrears</t>
  </si>
  <si>
    <t>Revenues from Short Term Investments</t>
  </si>
  <si>
    <t>- DECREASES</t>
  </si>
  <si>
    <t xml:space="preserve">Loan Portfolio </t>
  </si>
  <si>
    <t>Amount $ Disbursed to Clients</t>
  </si>
  <si>
    <t>Loan Loss Amount</t>
  </si>
  <si>
    <t>Repayments made to HPH or Others</t>
  </si>
  <si>
    <t>Administration</t>
  </si>
  <si>
    <t>Costs that Vary per Year</t>
  </si>
  <si>
    <t>DIFFERENCE</t>
  </si>
  <si>
    <t>CUMULATIVE</t>
  </si>
  <si>
    <t>RESULTS</t>
  </si>
  <si>
    <t>INCREASES</t>
  </si>
  <si>
    <t>DECREASES</t>
  </si>
  <si>
    <t>YEAR</t>
  </si>
  <si>
    <t>FUNDS</t>
  </si>
  <si>
    <t>HPH &amp;OTHERS</t>
  </si>
  <si>
    <t>FINANCIAL STATEMENTS</t>
  </si>
  <si>
    <t>REVENUES</t>
  </si>
  <si>
    <t>EXPENSES</t>
  </si>
  <si>
    <t>Loan Interest Earned</t>
  </si>
  <si>
    <t>TOTAL REVENUES</t>
  </si>
  <si>
    <t>Loan Portfolio</t>
  </si>
  <si>
    <t>Interest Paid on External Funding</t>
  </si>
  <si>
    <t>TOTAL EXPENSES</t>
  </si>
  <si>
    <t>NET INCOME</t>
  </si>
  <si>
    <t>TAXES</t>
  </si>
  <si>
    <t>in US$</t>
  </si>
  <si>
    <t>BALANCE SHEET</t>
  </si>
  <si>
    <t>ASSETS</t>
  </si>
  <si>
    <t>Banks</t>
  </si>
  <si>
    <t>Loans Receivable</t>
  </si>
  <si>
    <t>TOTAL ASSETS</t>
  </si>
  <si>
    <t>LIABILITIES AND EQUITY</t>
  </si>
  <si>
    <t>Liabilities</t>
  </si>
  <si>
    <t>Loans Payable</t>
  </si>
  <si>
    <t>Equity</t>
  </si>
  <si>
    <t>Retained Earnings</t>
  </si>
  <si>
    <t>TOTAL LIABILITIES &amp; EQUITY</t>
  </si>
  <si>
    <t>Interest</t>
  </si>
  <si>
    <t>Loan Year 1</t>
  </si>
  <si>
    <t>Amount to Finance</t>
  </si>
  <si>
    <t>Percentage</t>
  </si>
  <si>
    <t>Terms (months)</t>
  </si>
  <si>
    <t>Amount Financed</t>
  </si>
  <si>
    <t>Interests</t>
  </si>
  <si>
    <t>Per Year</t>
  </si>
  <si>
    <t>Loan Year 5</t>
  </si>
  <si>
    <t>Loan Year 4</t>
  </si>
  <si>
    <t>Loan Year 3</t>
  </si>
  <si>
    <t>Loan Year 2</t>
  </si>
  <si>
    <t>Loan Calculation</t>
  </si>
  <si>
    <t>Month</t>
  </si>
  <si>
    <t>Payments</t>
  </si>
  <si>
    <t>Outstanding Balance</t>
  </si>
  <si>
    <t>Conditions of Externals Capital Loan #1</t>
  </si>
  <si>
    <t>Loan Repayment Frequency</t>
  </si>
  <si>
    <t>Payment</t>
  </si>
  <si>
    <t>Month of Disbursement</t>
  </si>
  <si>
    <t>Payments #1</t>
  </si>
  <si>
    <t>Payments #2</t>
  </si>
  <si>
    <t>Payments #3</t>
  </si>
  <si>
    <t>Payments #4</t>
  </si>
  <si>
    <t>Payments #5</t>
  </si>
  <si>
    <t>Interest #1</t>
  </si>
  <si>
    <t>Interest #2</t>
  </si>
  <si>
    <t>Interest #3</t>
  </si>
  <si>
    <t>Interest #4</t>
  </si>
  <si>
    <t>Interest #5</t>
  </si>
  <si>
    <t>Conditions of Externals Capital Loan #5</t>
  </si>
  <si>
    <t>Conditions of Externals Capital Loan #4</t>
  </si>
  <si>
    <t>Conditions of Externals Capital Loan #3</t>
  </si>
  <si>
    <t>Conditions of Externals Capital Loan #2</t>
  </si>
  <si>
    <t>Financial Model - HFH - Center for Innovation in Shelter and Finance</t>
  </si>
</sst>
</file>

<file path=xl/styles.xml><?xml version="1.0" encoding="utf-8"?>
<styleSheet xmlns="http://schemas.openxmlformats.org/spreadsheetml/2006/main">
  <numFmts count="15"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[$€-2]* #,##0.00_);_([$€-2]* \(#,##0.00\);_([$€-2]* &quot;-&quot;??_)"/>
    <numFmt numFmtId="166" formatCode="#,##0\ &quot;€&quot;;\-#,##0\ &quot;€&quot;"/>
    <numFmt numFmtId="167" formatCode="#,##0\ &quot;€&quot;;[Red]\-#,##0\ &quot;€&quot;"/>
    <numFmt numFmtId="195" formatCode="0.0000"/>
    <numFmt numFmtId="210" formatCode="_-* #,##0\ _€_-;\-* #,##0\ _€_-;_-* &quot;-&quot;??\ _€_-;_-@_-"/>
    <numFmt numFmtId="211" formatCode="[$-409]d\-mmm\-yyyy;@"/>
    <numFmt numFmtId="212" formatCode="_([$Q-100A]* #,##0.00_);_([$Q-100A]* \(#,##0.00\);_([$Q-100A]* &quot;-&quot;??_);_(@_)"/>
    <numFmt numFmtId="214" formatCode="_ [$S/.-280A]\ * #,##0.00_ ;_ [$S/.-280A]\ * \-#,##0.00_ ;_ [$S/.-280A]\ * &quot;-&quot;??_ ;_ @_ "/>
    <numFmt numFmtId="215" formatCode="_ [$S/.-280A]\ * #,##0_ ;_ [$S/.-280A]\ * \-#,##0_ ;_ [$S/.-280A]\ * &quot;-&quot;_ ;_ @_ "/>
  </numFmts>
  <fonts count="29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b/>
      <sz val="10"/>
      <color indexed="9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color indexed="9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sz val="9"/>
      <color indexed="10"/>
      <name val="Arial"/>
      <family val="2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i/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i/>
      <u/>
      <sz val="8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0"/>
      <color theme="0"/>
      <name val="Arial"/>
      <family val="2"/>
    </font>
    <font>
      <b/>
      <sz val="8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4" fontId="1" fillId="0" borderId="0"/>
    <xf numFmtId="166" fontId="2" fillId="0" borderId="0" applyFont="0" applyFill="0" applyBorder="0" applyAlignment="0" applyProtection="0"/>
    <xf numFmtId="3" fontId="1" fillId="0" borderId="0"/>
    <xf numFmtId="44" fontId="1" fillId="0" borderId="0"/>
    <xf numFmtId="42" fontId="1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17" fillId="0" borderId="0">
      <alignment horizontal="left" wrapText="1"/>
    </xf>
    <xf numFmtId="0" fontId="2" fillId="0" borderId="0"/>
    <xf numFmtId="9" fontId="1" fillId="0" borderId="0"/>
  </cellStyleXfs>
  <cellXfs count="358">
    <xf numFmtId="0" fontId="0" fillId="0" borderId="0" xfId="0"/>
    <xf numFmtId="0" fontId="2" fillId="0" borderId="0" xfId="9"/>
    <xf numFmtId="0" fontId="2" fillId="0" borderId="0" xfId="9" applyAlignment="1">
      <alignment horizontal="center"/>
    </xf>
    <xf numFmtId="0" fontId="4" fillId="0" borderId="0" xfId="9" applyFont="1" applyBorder="1" applyAlignment="1">
      <alignment horizontal="center"/>
    </xf>
    <xf numFmtId="44" fontId="2" fillId="0" borderId="0" xfId="7"/>
    <xf numFmtId="0" fontId="5" fillId="0" borderId="0" xfId="9" applyFont="1" applyBorder="1" applyAlignment="1">
      <alignment horizontal="center"/>
    </xf>
    <xf numFmtId="0" fontId="3" fillId="0" borderId="0" xfId="9" applyFont="1" applyFill="1" applyBorder="1" applyAlignment="1">
      <alignment horizontal="center"/>
    </xf>
    <xf numFmtId="0" fontId="5" fillId="0" borderId="0" xfId="9" applyFont="1" applyAlignment="1">
      <alignment horizontal="left"/>
    </xf>
    <xf numFmtId="3" fontId="8" fillId="0" borderId="0" xfId="1" applyNumberFormat="1" applyFont="1" applyAlignment="1">
      <alignment horizontal="center"/>
    </xf>
    <xf numFmtId="44" fontId="2" fillId="0" borderId="0" xfId="7" applyAlignment="1">
      <alignment horizontal="center"/>
    </xf>
    <xf numFmtId="0" fontId="5" fillId="0" borderId="1" xfId="9" applyFont="1" applyBorder="1" applyAlignment="1">
      <alignment horizontal="center"/>
    </xf>
    <xf numFmtId="1" fontId="2" fillId="0" borderId="0" xfId="9" applyNumberFormat="1" applyFont="1" applyAlignment="1">
      <alignment horizontal="center"/>
    </xf>
    <xf numFmtId="0" fontId="2" fillId="0" borderId="0" xfId="9" applyFont="1" applyAlignment="1">
      <alignment horizontal="left" indent="1"/>
    </xf>
    <xf numFmtId="44" fontId="8" fillId="0" borderId="0" xfId="4" applyFont="1"/>
    <xf numFmtId="0" fontId="2" fillId="0" borderId="0" xfId="9" applyFont="1" applyAlignment="1">
      <alignment horizontal="center"/>
    </xf>
    <xf numFmtId="0" fontId="2" fillId="0" borderId="0" xfId="9" applyFont="1"/>
    <xf numFmtId="0" fontId="2" fillId="0" borderId="0" xfId="9" applyBorder="1"/>
    <xf numFmtId="1" fontId="2" fillId="0" borderId="2" xfId="9" applyNumberFormat="1" applyFont="1" applyBorder="1" applyAlignment="1">
      <alignment horizontal="center"/>
    </xf>
    <xf numFmtId="0" fontId="3" fillId="0" borderId="3" xfId="9" applyFont="1" applyFill="1" applyBorder="1" applyAlignment="1">
      <alignment horizontal="left"/>
    </xf>
    <xf numFmtId="0" fontId="2" fillId="0" borderId="4" xfId="9" applyBorder="1" applyAlignment="1">
      <alignment horizontal="center"/>
    </xf>
    <xf numFmtId="0" fontId="2" fillId="0" borderId="5" xfId="9" applyBorder="1"/>
    <xf numFmtId="0" fontId="2" fillId="0" borderId="6" xfId="9" applyBorder="1" applyAlignment="1">
      <alignment horizontal="center"/>
    </xf>
    <xf numFmtId="0" fontId="3" fillId="0" borderId="0" xfId="9" applyFont="1" applyFill="1" applyBorder="1" applyAlignment="1">
      <alignment horizontal="left"/>
    </xf>
    <xf numFmtId="0" fontId="6" fillId="0" borderId="6" xfId="9" applyFont="1" applyBorder="1" applyAlignment="1">
      <alignment horizontal="center"/>
    </xf>
    <xf numFmtId="0" fontId="2" fillId="0" borderId="7" xfId="9" applyBorder="1"/>
    <xf numFmtId="0" fontId="2" fillId="0" borderId="8" xfId="9" applyBorder="1"/>
    <xf numFmtId="0" fontId="2" fillId="0" borderId="9" xfId="9" applyBorder="1" applyAlignment="1">
      <alignment horizontal="center"/>
    </xf>
    <xf numFmtId="0" fontId="2" fillId="0" borderId="7" xfId="9" applyBorder="1" applyAlignment="1">
      <alignment horizontal="center"/>
    </xf>
    <xf numFmtId="0" fontId="2" fillId="0" borderId="9" xfId="9" applyBorder="1"/>
    <xf numFmtId="44" fontId="2" fillId="0" borderId="10" xfId="7" applyBorder="1"/>
    <xf numFmtId="44" fontId="2" fillId="0" borderId="3" xfId="7" applyBorder="1"/>
    <xf numFmtId="44" fontId="2" fillId="0" borderId="4" xfId="7" applyBorder="1"/>
    <xf numFmtId="44" fontId="2" fillId="0" borderId="5" xfId="7" applyBorder="1"/>
    <xf numFmtId="44" fontId="2" fillId="0" borderId="0" xfId="7" applyBorder="1"/>
    <xf numFmtId="44" fontId="2" fillId="0" borderId="6" xfId="7" applyBorder="1"/>
    <xf numFmtId="1" fontId="2" fillId="0" borderId="0" xfId="9" applyNumberFormat="1" applyFont="1" applyBorder="1" applyAlignment="1">
      <alignment horizontal="center"/>
    </xf>
    <xf numFmtId="0" fontId="7" fillId="0" borderId="0" xfId="9" applyFont="1" applyBorder="1" applyAlignment="1">
      <alignment horizontal="left" indent="1"/>
    </xf>
    <xf numFmtId="0" fontId="0" fillId="0" borderId="0" xfId="0" applyFill="1"/>
    <xf numFmtId="0" fontId="0" fillId="0" borderId="0" xfId="0" applyBorder="1"/>
    <xf numFmtId="1" fontId="2" fillId="0" borderId="0" xfId="9" applyNumberFormat="1" applyFont="1" applyFill="1" applyAlignment="1">
      <alignment horizontal="center"/>
    </xf>
    <xf numFmtId="0" fontId="0" fillId="0" borderId="0" xfId="0" applyFill="1" applyBorder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Fill="1" applyBorder="1"/>
    <xf numFmtId="0" fontId="0" fillId="0" borderId="3" xfId="0" applyFill="1" applyBorder="1"/>
    <xf numFmtId="0" fontId="0" fillId="0" borderId="4" xfId="0" applyFill="1" applyBorder="1"/>
    <xf numFmtId="15" fontId="0" fillId="0" borderId="5" xfId="0" applyNumberFormat="1" applyBorder="1"/>
    <xf numFmtId="44" fontId="1" fillId="0" borderId="0" xfId="4" applyBorder="1" applyAlignment="1">
      <alignment horizontal="center"/>
    </xf>
    <xf numFmtId="44" fontId="1" fillId="0" borderId="6" xfId="4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10" fontId="0" fillId="0" borderId="0" xfId="0" applyNumberFormat="1" applyFill="1" applyBorder="1"/>
    <xf numFmtId="0" fontId="0" fillId="0" borderId="7" xfId="0" applyFill="1" applyBorder="1"/>
    <xf numFmtId="7" fontId="0" fillId="2" borderId="14" xfId="0" applyNumberFormat="1" applyFill="1" applyBorder="1"/>
    <xf numFmtId="44" fontId="1" fillId="0" borderId="0" xfId="4" applyFill="1" applyBorder="1"/>
    <xf numFmtId="0" fontId="0" fillId="0" borderId="8" xfId="0" applyFill="1" applyBorder="1"/>
    <xf numFmtId="44" fontId="1" fillId="0" borderId="8" xfId="4" applyFill="1" applyBorder="1"/>
    <xf numFmtId="0" fontId="0" fillId="0" borderId="9" xfId="0" applyFill="1" applyBorder="1"/>
    <xf numFmtId="7" fontId="0" fillId="0" borderId="0" xfId="0" applyNumberFormat="1" applyFill="1" applyBorder="1"/>
    <xf numFmtId="44" fontId="0" fillId="0" borderId="0" xfId="0" applyNumberFormat="1"/>
    <xf numFmtId="44" fontId="0" fillId="0" borderId="0" xfId="0" applyNumberFormat="1" applyBorder="1"/>
    <xf numFmtId="15" fontId="0" fillId="0" borderId="15" xfId="0" applyNumberFormat="1" applyBorder="1"/>
    <xf numFmtId="44" fontId="1" fillId="0" borderId="16" xfId="4" applyBorder="1" applyAlignment="1">
      <alignment horizontal="center"/>
    </xf>
    <xf numFmtId="44" fontId="1" fillId="0" borderId="17" xfId="4" applyBorder="1" applyAlignment="1">
      <alignment horizontal="center"/>
    </xf>
    <xf numFmtId="0" fontId="0" fillId="0" borderId="7" xfId="0" applyBorder="1" applyAlignment="1">
      <alignment horizontal="center"/>
    </xf>
    <xf numFmtId="44" fontId="0" fillId="0" borderId="8" xfId="0" applyNumberFormat="1" applyBorder="1"/>
    <xf numFmtId="44" fontId="0" fillId="0" borderId="9" xfId="0" applyNumberFormat="1" applyBorder="1"/>
    <xf numFmtId="1" fontId="0" fillId="0" borderId="4" xfId="0" applyNumberFormat="1" applyFill="1" applyBorder="1"/>
    <xf numFmtId="10" fontId="0" fillId="0" borderId="8" xfId="0" applyNumberFormat="1" applyFill="1" applyBorder="1"/>
    <xf numFmtId="44" fontId="1" fillId="0" borderId="0" xfId="4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9" applyFont="1" applyAlignment="1">
      <alignment horizontal="left" indent="2"/>
    </xf>
    <xf numFmtId="0" fontId="2" fillId="0" borderId="0" xfId="9" applyFont="1" applyFill="1" applyAlignment="1">
      <alignment horizontal="left" indent="1"/>
    </xf>
    <xf numFmtId="0" fontId="12" fillId="0" borderId="0" xfId="9" applyFont="1" applyAlignment="1">
      <alignment horizontal="center"/>
    </xf>
    <xf numFmtId="0" fontId="12" fillId="0" borderId="0" xfId="9" applyFont="1"/>
    <xf numFmtId="0" fontId="5" fillId="0" borderId="11" xfId="9" applyFont="1" applyBorder="1" applyAlignment="1">
      <alignment horizontal="center"/>
    </xf>
    <xf numFmtId="0" fontId="5" fillId="0" borderId="12" xfId="9" applyFont="1" applyBorder="1" applyAlignment="1">
      <alignment horizontal="center"/>
    </xf>
    <xf numFmtId="0" fontId="5" fillId="0" borderId="18" xfId="9" applyFont="1" applyBorder="1" applyAlignment="1">
      <alignment horizontal="center"/>
    </xf>
    <xf numFmtId="0" fontId="5" fillId="0" borderId="13" xfId="9" applyFont="1" applyBorder="1" applyAlignment="1">
      <alignment horizontal="center"/>
    </xf>
    <xf numFmtId="0" fontId="5" fillId="0" borderId="0" xfId="9" applyFont="1" applyAlignment="1">
      <alignment horizontal="right"/>
    </xf>
    <xf numFmtId="0" fontId="4" fillId="0" borderId="0" xfId="9" applyFont="1" applyAlignment="1">
      <alignment horizontal="center"/>
    </xf>
    <xf numFmtId="9" fontId="8" fillId="0" borderId="0" xfId="10" applyFont="1" applyFill="1" applyAlignment="1">
      <alignment horizontal="center"/>
    </xf>
    <xf numFmtId="0" fontId="11" fillId="0" borderId="0" xfId="0" applyFont="1" applyBorder="1"/>
    <xf numFmtId="0" fontId="15" fillId="3" borderId="1" xfId="0" applyFont="1" applyFill="1" applyBorder="1" applyAlignment="1">
      <alignment horizontal="center"/>
    </xf>
    <xf numFmtId="44" fontId="1" fillId="0" borderId="0" xfId="4"/>
    <xf numFmtId="44" fontId="0" fillId="0" borderId="0" xfId="0" applyNumberFormat="1" applyFill="1" applyBorder="1"/>
    <xf numFmtId="1" fontId="12" fillId="0" borderId="0" xfId="9" applyNumberFormat="1" applyFont="1" applyAlignment="1">
      <alignment horizontal="left"/>
    </xf>
    <xf numFmtId="0" fontId="4" fillId="0" borderId="0" xfId="9" applyFont="1" applyAlignment="1">
      <alignment horizontal="center" wrapText="1"/>
    </xf>
    <xf numFmtId="0" fontId="2" fillId="0" borderId="0" xfId="9" applyAlignment="1">
      <alignment horizontal="center" wrapText="1"/>
    </xf>
    <xf numFmtId="0" fontId="2" fillId="0" borderId="0" xfId="9" applyFont="1" applyAlignment="1">
      <alignment horizontal="center" wrapText="1"/>
    </xf>
    <xf numFmtId="0" fontId="2" fillId="0" borderId="0" xfId="9" applyAlignment="1">
      <alignment wrapText="1"/>
    </xf>
    <xf numFmtId="0" fontId="12" fillId="0" borderId="0" xfId="9" applyFont="1" applyAlignment="1">
      <alignment wrapText="1"/>
    </xf>
    <xf numFmtId="0" fontId="5" fillId="0" borderId="0" xfId="9" applyFont="1" applyBorder="1" applyAlignment="1">
      <alignment horizontal="left"/>
    </xf>
    <xf numFmtId="0" fontId="4" fillId="0" borderId="5" xfId="9" applyFont="1" applyBorder="1"/>
    <xf numFmtId="43" fontId="2" fillId="0" borderId="5" xfId="7" applyNumberFormat="1" applyBorder="1"/>
    <xf numFmtId="43" fontId="2" fillId="0" borderId="0" xfId="7" applyNumberFormat="1" applyBorder="1"/>
    <xf numFmtId="43" fontId="2" fillId="0" borderId="6" xfId="7" applyNumberFormat="1" applyBorder="1"/>
    <xf numFmtId="43" fontId="2" fillId="0" borderId="19" xfId="7" applyNumberFormat="1" applyBorder="1"/>
    <xf numFmtId="43" fontId="2" fillId="0" borderId="20" xfId="7" applyNumberFormat="1" applyBorder="1"/>
    <xf numFmtId="43" fontId="2" fillId="0" borderId="21" xfId="7" applyNumberFormat="1" applyBorder="1"/>
    <xf numFmtId="43" fontId="2" fillId="0" borderId="14" xfId="7" applyNumberFormat="1" applyBorder="1"/>
    <xf numFmtId="43" fontId="2" fillId="0" borderId="11" xfId="7" applyNumberFormat="1" applyBorder="1"/>
    <xf numFmtId="43" fontId="2" fillId="0" borderId="13" xfId="7" applyNumberFormat="1" applyBorder="1"/>
    <xf numFmtId="43" fontId="4" fillId="0" borderId="5" xfId="9" applyNumberFormat="1" applyFont="1" applyBorder="1" applyAlignment="1">
      <alignment horizontal="center"/>
    </xf>
    <xf numFmtId="43" fontId="4" fillId="0" borderId="0" xfId="9" applyNumberFormat="1" applyFont="1" applyBorder="1"/>
    <xf numFmtId="43" fontId="4" fillId="0" borderId="6" xfId="9" applyNumberFormat="1" applyFont="1" applyBorder="1"/>
    <xf numFmtId="44" fontId="2" fillId="0" borderId="0" xfId="9" applyNumberFormat="1" applyFont="1" applyAlignment="1">
      <alignment horizontal="center"/>
    </xf>
    <xf numFmtId="8" fontId="2" fillId="0" borderId="0" xfId="9" applyNumberFormat="1" applyFont="1" applyAlignment="1">
      <alignment horizontal="center"/>
    </xf>
    <xf numFmtId="0" fontId="6" fillId="0" borderId="0" xfId="9" applyFont="1" applyAlignment="1">
      <alignment horizontal="right"/>
    </xf>
    <xf numFmtId="164" fontId="8" fillId="0" borderId="0" xfId="10" applyNumberFormat="1" applyFont="1" applyAlignment="1">
      <alignment horizontal="center"/>
    </xf>
    <xf numFmtId="0" fontId="2" fillId="0" borderId="0" xfId="9" applyAlignment="1">
      <alignment horizontal="right"/>
    </xf>
    <xf numFmtId="164" fontId="25" fillId="0" borderId="0" xfId="9" applyNumberFormat="1" applyFont="1" applyAlignment="1">
      <alignment horizontal="center"/>
    </xf>
    <xf numFmtId="164" fontId="8" fillId="4" borderId="0" xfId="10" applyNumberFormat="1" applyFont="1" applyFill="1" applyAlignment="1" applyProtection="1">
      <alignment horizontal="center"/>
      <protection locked="0"/>
    </xf>
    <xf numFmtId="9" fontId="8" fillId="4" borderId="0" xfId="10" applyFont="1" applyFill="1" applyAlignment="1" applyProtection="1">
      <alignment horizontal="center"/>
      <protection locked="0"/>
    </xf>
    <xf numFmtId="3" fontId="8" fillId="4" borderId="0" xfId="1" applyNumberFormat="1" applyFont="1" applyFill="1" applyAlignment="1" applyProtection="1">
      <alignment horizontal="center"/>
      <protection locked="0"/>
    </xf>
    <xf numFmtId="0" fontId="2" fillId="6" borderId="0" xfId="9" applyFont="1" applyFill="1" applyProtection="1">
      <protection locked="0"/>
    </xf>
    <xf numFmtId="0" fontId="2" fillId="6" borderId="0" xfId="9" applyFill="1" applyProtection="1">
      <protection locked="0"/>
    </xf>
    <xf numFmtId="0" fontId="2" fillId="0" borderId="0" xfId="8" applyNumberFormat="1" applyFont="1" applyAlignment="1" applyProtection="1"/>
    <xf numFmtId="0" fontId="5" fillId="0" borderId="0" xfId="8" applyNumberFormat="1" applyFont="1" applyBorder="1" applyAlignment="1" applyProtection="1"/>
    <xf numFmtId="0" fontId="2" fillId="0" borderId="0" xfId="8" applyNumberFormat="1" applyFont="1" applyBorder="1" applyAlignment="1" applyProtection="1"/>
    <xf numFmtId="0" fontId="5" fillId="0" borderId="1" xfId="9" applyFont="1" applyBorder="1" applyAlignment="1" applyProtection="1">
      <alignment horizontal="center"/>
    </xf>
    <xf numFmtId="0" fontId="5" fillId="0" borderId="10" xfId="8" applyNumberFormat="1" applyFont="1" applyBorder="1" applyAlignment="1" applyProtection="1"/>
    <xf numFmtId="0" fontId="2" fillId="0" borderId="3" xfId="8" applyNumberFormat="1" applyFont="1" applyBorder="1" applyAlignment="1" applyProtection="1"/>
    <xf numFmtId="0" fontId="2" fillId="0" borderId="4" xfId="8" applyNumberFormat="1" applyFont="1" applyBorder="1" applyAlignment="1" applyProtection="1"/>
    <xf numFmtId="44" fontId="8" fillId="0" borderId="0" xfId="4" applyFont="1" applyProtection="1"/>
    <xf numFmtId="0" fontId="2" fillId="0" borderId="5" xfId="8" applyNumberFormat="1" applyFont="1" applyBorder="1" applyAlignment="1" applyProtection="1"/>
    <xf numFmtId="44" fontId="8" fillId="7" borderId="0" xfId="4" applyFont="1" applyFill="1" applyBorder="1" applyAlignment="1" applyProtection="1">
      <alignment horizontal="center"/>
    </xf>
    <xf numFmtId="210" fontId="8" fillId="0" borderId="6" xfId="2" applyNumberFormat="1" applyFont="1" applyBorder="1" applyAlignment="1" applyProtection="1">
      <alignment horizontal="right"/>
    </xf>
    <xf numFmtId="210" fontId="8" fillId="0" borderId="0" xfId="2" applyNumberFormat="1" applyFont="1" applyBorder="1" applyAlignment="1" applyProtection="1">
      <alignment horizontal="right"/>
    </xf>
    <xf numFmtId="0" fontId="2" fillId="0" borderId="5" xfId="8" applyNumberFormat="1" applyFont="1" applyBorder="1" applyAlignment="1" applyProtection="1">
      <alignment wrapText="1"/>
    </xf>
    <xf numFmtId="164" fontId="8" fillId="7" borderId="0" xfId="10" applyNumberFormat="1" applyFont="1" applyFill="1" applyBorder="1" applyAlignment="1" applyProtection="1">
      <alignment horizontal="center"/>
    </xf>
    <xf numFmtId="3" fontId="8" fillId="7" borderId="0" xfId="1" applyNumberFormat="1" applyFont="1" applyFill="1" applyAlignment="1" applyProtection="1">
      <alignment horizontal="center"/>
    </xf>
    <xf numFmtId="210" fontId="26" fillId="0" borderId="6" xfId="2" applyNumberFormat="1" applyFont="1" applyBorder="1" applyAlignment="1" applyProtection="1">
      <alignment horizontal="right"/>
    </xf>
    <xf numFmtId="210" fontId="26" fillId="0" borderId="0" xfId="2" applyNumberFormat="1" applyFont="1" applyBorder="1" applyAlignment="1" applyProtection="1">
      <alignment horizontal="right"/>
    </xf>
    <xf numFmtId="44" fontId="8" fillId="0" borderId="20" xfId="4" applyFont="1" applyBorder="1" applyProtection="1"/>
    <xf numFmtId="8" fontId="8" fillId="0" borderId="0" xfId="4" applyNumberFormat="1" applyFont="1" applyProtection="1"/>
    <xf numFmtId="0" fontId="2" fillId="0" borderId="7" xfId="8" applyNumberFormat="1" applyFont="1" applyBorder="1" applyAlignment="1" applyProtection="1"/>
    <xf numFmtId="210" fontId="8" fillId="0" borderId="8" xfId="2" applyNumberFormat="1" applyFont="1" applyBorder="1" applyAlignment="1" applyProtection="1">
      <alignment horizontal="right"/>
    </xf>
    <xf numFmtId="211" fontId="8" fillId="0" borderId="8" xfId="2" applyNumberFormat="1" applyFont="1" applyBorder="1" applyAlignment="1" applyProtection="1">
      <alignment horizontal="right"/>
    </xf>
    <xf numFmtId="210" fontId="8" fillId="0" borderId="9" xfId="2" applyNumberFormat="1" applyFont="1" applyBorder="1" applyAlignment="1" applyProtection="1">
      <alignment horizontal="right"/>
    </xf>
    <xf numFmtId="0" fontId="5" fillId="0" borderId="10" xfId="8" applyNumberFormat="1" applyFont="1" applyBorder="1" applyAlignment="1" applyProtection="1">
      <alignment horizontal="center"/>
    </xf>
    <xf numFmtId="210" fontId="5" fillId="0" borderId="3" xfId="2" applyNumberFormat="1" applyFont="1" applyBorder="1" applyAlignment="1" applyProtection="1">
      <alignment horizontal="center"/>
    </xf>
    <xf numFmtId="210" fontId="5" fillId="0" borderId="4" xfId="2" applyNumberFormat="1" applyFont="1" applyBorder="1" applyAlignment="1" applyProtection="1">
      <alignment horizontal="center"/>
    </xf>
    <xf numFmtId="210" fontId="5" fillId="0" borderId="0" xfId="2" applyNumberFormat="1" applyFont="1" applyBorder="1" applyAlignment="1" applyProtection="1">
      <alignment horizontal="center"/>
    </xf>
    <xf numFmtId="3" fontId="2" fillId="0" borderId="5" xfId="8" applyNumberFormat="1" applyFont="1" applyBorder="1" applyAlignment="1" applyProtection="1">
      <alignment horizontal="center"/>
    </xf>
    <xf numFmtId="44" fontId="8" fillId="0" borderId="0" xfId="4" applyFont="1" applyBorder="1" applyProtection="1"/>
    <xf numFmtId="44" fontId="8" fillId="0" borderId="6" xfId="4" applyFont="1" applyBorder="1" applyProtection="1"/>
    <xf numFmtId="0" fontId="2" fillId="0" borderId="5" xfId="8" applyNumberFormat="1" applyFont="1" applyBorder="1" applyAlignment="1" applyProtection="1">
      <alignment horizontal="center"/>
    </xf>
    <xf numFmtId="3" fontId="8" fillId="0" borderId="0" xfId="1" applyNumberFormat="1" applyFont="1" applyAlignment="1" applyProtection="1">
      <alignment horizontal="center"/>
    </xf>
    <xf numFmtId="0" fontId="2" fillId="0" borderId="15" xfId="8" applyNumberFormat="1" applyFont="1" applyBorder="1" applyAlignment="1" applyProtection="1">
      <alignment horizontal="center"/>
    </xf>
    <xf numFmtId="44" fontId="8" fillId="0" borderId="16" xfId="4" applyFont="1" applyBorder="1" applyProtection="1"/>
    <xf numFmtId="44" fontId="8" fillId="0" borderId="17" xfId="4" applyFont="1" applyBorder="1" applyProtection="1"/>
    <xf numFmtId="0" fontId="5" fillId="0" borderId="7" xfId="8" applyNumberFormat="1" applyFont="1" applyBorder="1" applyAlignment="1" applyProtection="1">
      <alignment horizontal="center"/>
    </xf>
    <xf numFmtId="44" fontId="8" fillId="0" borderId="8" xfId="4" applyFont="1" applyBorder="1" applyProtection="1"/>
    <xf numFmtId="44" fontId="8" fillId="0" borderId="9" xfId="4" applyFont="1" applyBorder="1" applyProtection="1"/>
    <xf numFmtId="0" fontId="2" fillId="0" borderId="0" xfId="9" applyProtection="1"/>
    <xf numFmtId="0" fontId="4" fillId="0" borderId="0" xfId="9" applyFont="1" applyAlignment="1" applyProtection="1">
      <alignment horizontal="center"/>
    </xf>
    <xf numFmtId="0" fontId="2" fillId="0" borderId="0" xfId="9" applyAlignment="1" applyProtection="1">
      <alignment horizontal="center"/>
    </xf>
    <xf numFmtId="0" fontId="12" fillId="0" borderId="0" xfId="9" applyFont="1" applyProtection="1"/>
    <xf numFmtId="0" fontId="2" fillId="0" borderId="0" xfId="9" applyFont="1" applyProtection="1"/>
    <xf numFmtId="0" fontId="2" fillId="0" borderId="0" xfId="9" applyFont="1" applyAlignment="1" applyProtection="1">
      <alignment horizontal="center"/>
    </xf>
    <xf numFmtId="0" fontId="12" fillId="0" borderId="0" xfId="9" applyFont="1" applyAlignment="1" applyProtection="1">
      <alignment horizontal="left"/>
    </xf>
    <xf numFmtId="3" fontId="2" fillId="0" borderId="0" xfId="9" applyNumberFormat="1" applyAlignment="1" applyProtection="1">
      <alignment horizontal="center"/>
    </xf>
    <xf numFmtId="0" fontId="2" fillId="7" borderId="0" xfId="9" applyFont="1" applyFill="1" applyProtection="1"/>
    <xf numFmtId="0" fontId="27" fillId="0" borderId="0" xfId="9" applyFont="1" applyAlignment="1" applyProtection="1">
      <alignment horizontal="center"/>
    </xf>
    <xf numFmtId="0" fontId="2" fillId="0" borderId="0" xfId="9" applyFont="1" applyFill="1" applyProtection="1"/>
    <xf numFmtId="0" fontId="2" fillId="0" borderId="0" xfId="9" applyFont="1" applyBorder="1" applyAlignment="1">
      <alignment horizontal="left" indent="1"/>
    </xf>
    <xf numFmtId="164" fontId="8" fillId="7" borderId="0" xfId="10" applyNumberFormat="1" applyFont="1" applyFill="1" applyAlignment="1" applyProtection="1">
      <alignment horizontal="center"/>
    </xf>
    <xf numFmtId="10" fontId="8" fillId="7" borderId="0" xfId="10" applyNumberFormat="1" applyFont="1" applyFill="1" applyAlignment="1" applyProtection="1">
      <alignment horizontal="center"/>
    </xf>
    <xf numFmtId="1" fontId="2" fillId="0" borderId="0" xfId="9" applyNumberFormat="1" applyFont="1" applyAlignment="1" applyProtection="1">
      <alignment horizontal="center"/>
    </xf>
    <xf numFmtId="0" fontId="2" fillId="0" borderId="0" xfId="9" applyFont="1" applyAlignment="1">
      <alignment horizontal="right"/>
    </xf>
    <xf numFmtId="212" fontId="2" fillId="0" borderId="0" xfId="9" applyNumberFormat="1"/>
    <xf numFmtId="212" fontId="12" fillId="0" borderId="0" xfId="9" applyNumberFormat="1" applyFont="1"/>
    <xf numFmtId="212" fontId="2" fillId="0" borderId="0" xfId="9" applyNumberFormat="1" applyFont="1"/>
    <xf numFmtId="2" fontId="2" fillId="0" borderId="0" xfId="9" applyNumberFormat="1" applyFont="1" applyAlignment="1">
      <alignment horizontal="center"/>
    </xf>
    <xf numFmtId="195" fontId="2" fillId="0" borderId="0" xfId="9" applyNumberFormat="1" applyFont="1" applyAlignment="1">
      <alignment horizontal="center"/>
    </xf>
    <xf numFmtId="0" fontId="18" fillId="0" borderId="0" xfId="9" applyFont="1"/>
    <xf numFmtId="0" fontId="18" fillId="0" borderId="0" xfId="9" applyFont="1" applyAlignment="1">
      <alignment horizontal="center"/>
    </xf>
    <xf numFmtId="0" fontId="19" fillId="0" borderId="0" xfId="9" applyFont="1"/>
    <xf numFmtId="0" fontId="18" fillId="0" borderId="0" xfId="9" applyFont="1" applyFill="1" applyAlignment="1">
      <alignment horizontal="center"/>
    </xf>
    <xf numFmtId="0" fontId="4" fillId="7" borderId="0" xfId="9" applyFont="1" applyFill="1" applyAlignment="1" applyProtection="1">
      <alignment horizontal="center"/>
    </xf>
    <xf numFmtId="0" fontId="2" fillId="0" borderId="0" xfId="9" applyAlignment="1" applyProtection="1">
      <alignment horizontal="right"/>
    </xf>
    <xf numFmtId="164" fontId="25" fillId="0" borderId="0" xfId="9" applyNumberFormat="1" applyFont="1" applyAlignment="1" applyProtection="1">
      <alignment horizontal="center"/>
    </xf>
    <xf numFmtId="0" fontId="25" fillId="7" borderId="0" xfId="9" applyFont="1" applyFill="1"/>
    <xf numFmtId="0" fontId="18" fillId="0" borderId="0" xfId="9" applyFont="1" applyAlignment="1" applyProtection="1">
      <alignment horizontal="center"/>
    </xf>
    <xf numFmtId="0" fontId="18" fillId="0" borderId="0" xfId="9" applyFont="1" applyFill="1" applyAlignment="1" applyProtection="1">
      <alignment horizontal="center"/>
    </xf>
    <xf numFmtId="44" fontId="20" fillId="0" borderId="0" xfId="4" applyFont="1" applyFill="1" applyProtection="1"/>
    <xf numFmtId="44" fontId="14" fillId="0" borderId="0" xfId="4" applyFont="1" applyAlignment="1" applyProtection="1">
      <alignment horizontal="center"/>
    </xf>
    <xf numFmtId="0" fontId="2" fillId="0" borderId="0" xfId="9" applyFont="1" applyAlignment="1" applyProtection="1">
      <alignment horizontal="left"/>
    </xf>
    <xf numFmtId="0" fontId="18" fillId="6" borderId="0" xfId="9" applyFont="1" applyFill="1" applyProtection="1">
      <protection locked="0"/>
    </xf>
    <xf numFmtId="0" fontId="2" fillId="6" borderId="0" xfId="9" applyFont="1" applyFill="1" applyAlignment="1" applyProtection="1">
      <alignment horizontal="left"/>
      <protection locked="0"/>
    </xf>
    <xf numFmtId="0" fontId="18" fillId="4" borderId="0" xfId="9" applyFont="1" applyFill="1" applyAlignment="1" applyProtection="1">
      <alignment horizontal="center"/>
      <protection locked="0"/>
    </xf>
    <xf numFmtId="0" fontId="18" fillId="6" borderId="0" xfId="9" applyFont="1" applyFill="1" applyAlignment="1" applyProtection="1">
      <alignment horizontal="center"/>
      <protection locked="0"/>
    </xf>
    <xf numFmtId="0" fontId="18" fillId="7" borderId="0" xfId="9" applyFont="1" applyFill="1" applyAlignment="1" applyProtection="1">
      <alignment horizontal="center"/>
    </xf>
    <xf numFmtId="215" fontId="2" fillId="0" borderId="0" xfId="9" applyNumberFormat="1" applyFont="1" applyAlignment="1">
      <alignment horizontal="center"/>
    </xf>
    <xf numFmtId="214" fontId="12" fillId="0" borderId="0" xfId="9" applyNumberFormat="1" applyFont="1"/>
    <xf numFmtId="214" fontId="2" fillId="0" borderId="0" xfId="9" applyNumberFormat="1" applyFont="1"/>
    <xf numFmtId="214" fontId="2" fillId="0" borderId="0" xfId="9" applyNumberFormat="1"/>
    <xf numFmtId="214" fontId="2" fillId="0" borderId="7" xfId="9" applyNumberFormat="1" applyBorder="1" applyAlignment="1">
      <alignment horizontal="center"/>
    </xf>
    <xf numFmtId="214" fontId="2" fillId="0" borderId="8" xfId="9" applyNumberFormat="1" applyBorder="1"/>
    <xf numFmtId="214" fontId="2" fillId="0" borderId="9" xfId="9" applyNumberFormat="1" applyBorder="1"/>
    <xf numFmtId="0" fontId="6" fillId="0" borderId="0" xfId="9" applyFont="1" applyBorder="1" applyAlignment="1">
      <alignment horizontal="right"/>
    </xf>
    <xf numFmtId="10" fontId="2" fillId="6" borderId="0" xfId="9" applyNumberFormat="1" applyFill="1" applyAlignment="1" applyProtection="1">
      <alignment horizontal="center"/>
      <protection locked="0"/>
    </xf>
    <xf numFmtId="44" fontId="1" fillId="0" borderId="3" xfId="4" applyBorder="1" applyAlignment="1">
      <alignment horizontal="center"/>
    </xf>
    <xf numFmtId="44" fontId="1" fillId="0" borderId="4" xfId="4" applyBorder="1" applyAlignment="1">
      <alignment horizontal="center"/>
    </xf>
    <xf numFmtId="0" fontId="0" fillId="0" borderId="5" xfId="0" applyBorder="1"/>
    <xf numFmtId="15" fontId="0" fillId="0" borderId="7" xfId="0" applyNumberFormat="1" applyBorder="1"/>
    <xf numFmtId="44" fontId="1" fillId="0" borderId="8" xfId="4" applyBorder="1" applyAlignment="1">
      <alignment horizontal="center"/>
    </xf>
    <xf numFmtId="44" fontId="1" fillId="0" borderId="9" xfId="4" applyBorder="1" applyAlignment="1">
      <alignment horizontal="center"/>
    </xf>
    <xf numFmtId="43" fontId="2" fillId="0" borderId="7" xfId="7" applyNumberFormat="1" applyBorder="1"/>
    <xf numFmtId="43" fontId="2" fillId="0" borderId="8" xfId="7" applyNumberFormat="1" applyBorder="1"/>
    <xf numFmtId="43" fontId="2" fillId="0" borderId="9" xfId="7" applyNumberFormat="1" applyBorder="1"/>
    <xf numFmtId="214" fontId="2" fillId="7" borderId="0" xfId="9" applyNumberFormat="1" applyFont="1" applyFill="1" applyAlignment="1" applyProtection="1">
      <alignment horizontal="center"/>
    </xf>
    <xf numFmtId="0" fontId="2" fillId="4" borderId="0" xfId="9" applyFont="1" applyFill="1" applyAlignment="1" applyProtection="1">
      <alignment horizontal="center"/>
      <protection locked="0"/>
    </xf>
    <xf numFmtId="0" fontId="2" fillId="6" borderId="0" xfId="9" applyFont="1" applyFill="1" applyAlignment="1" applyProtection="1">
      <alignment horizontal="center"/>
      <protection locked="0"/>
    </xf>
    <xf numFmtId="0" fontId="2" fillId="0" borderId="0" xfId="9" applyFont="1" applyBorder="1" applyAlignment="1">
      <alignment horizontal="right"/>
    </xf>
    <xf numFmtId="0" fontId="2" fillId="0" borderId="0" xfId="9" applyFont="1" applyBorder="1" applyAlignment="1"/>
    <xf numFmtId="43" fontId="5" fillId="0" borderId="0" xfId="7" applyNumberFormat="1" applyFont="1" applyBorder="1"/>
    <xf numFmtId="0" fontId="2" fillId="0" borderId="0" xfId="9" applyFont="1" applyBorder="1" applyAlignment="1">
      <alignment horizontal="right" indent="1"/>
    </xf>
    <xf numFmtId="43" fontId="5" fillId="0" borderId="2" xfId="7" applyNumberFormat="1" applyFont="1" applyBorder="1"/>
    <xf numFmtId="43" fontId="5" fillId="0" borderId="20" xfId="7" applyNumberFormat="1" applyFont="1" applyBorder="1"/>
    <xf numFmtId="43" fontId="8" fillId="7" borderId="0" xfId="4" applyNumberFormat="1" applyFont="1" applyFill="1" applyProtection="1"/>
    <xf numFmtId="43" fontId="8" fillId="6" borderId="0" xfId="4" applyNumberFormat="1" applyFont="1" applyFill="1" applyProtection="1">
      <protection locked="0"/>
    </xf>
    <xf numFmtId="43" fontId="8" fillId="0" borderId="0" xfId="4" applyNumberFormat="1" applyFont="1" applyAlignment="1" applyProtection="1">
      <alignment horizontal="center"/>
    </xf>
    <xf numFmtId="43" fontId="8" fillId="0" borderId="0" xfId="4" applyNumberFormat="1" applyFont="1" applyAlignment="1">
      <alignment horizontal="center"/>
    </xf>
    <xf numFmtId="43" fontId="2" fillId="0" borderId="0" xfId="9" applyNumberFormat="1" applyFont="1" applyAlignment="1">
      <alignment horizontal="center"/>
    </xf>
    <xf numFmtId="43" fontId="8" fillId="0" borderId="0" xfId="4" applyNumberFormat="1" applyFont="1"/>
    <xf numFmtId="43" fontId="8" fillId="0" borderId="0" xfId="4" applyNumberFormat="1" applyFont="1" applyBorder="1"/>
    <xf numFmtId="43" fontId="8" fillId="0" borderId="2" xfId="4" applyNumberFormat="1" applyFont="1" applyBorder="1"/>
    <xf numFmtId="43" fontId="8" fillId="0" borderId="20" xfId="4" applyNumberFormat="1" applyFont="1" applyBorder="1"/>
    <xf numFmtId="43" fontId="12" fillId="0" borderId="0" xfId="9" applyNumberFormat="1" applyFont="1"/>
    <xf numFmtId="43" fontId="2" fillId="0" borderId="0" xfId="9" applyNumberFormat="1" applyFill="1" applyBorder="1" applyAlignment="1" applyProtection="1">
      <alignment horizontal="center"/>
    </xf>
    <xf numFmtId="43" fontId="2" fillId="7" borderId="0" xfId="9" applyNumberFormat="1" applyFill="1" applyBorder="1" applyAlignment="1" applyProtection="1">
      <alignment horizontal="center"/>
    </xf>
    <xf numFmtId="43" fontId="2" fillId="0" borderId="2" xfId="9" applyNumberFormat="1" applyBorder="1" applyAlignment="1" applyProtection="1">
      <alignment horizontal="center"/>
    </xf>
    <xf numFmtId="43" fontId="2" fillId="0" borderId="22" xfId="9" applyNumberFormat="1" applyBorder="1" applyAlignment="1" applyProtection="1">
      <alignment horizontal="center"/>
    </xf>
    <xf numFmtId="43" fontId="2" fillId="0" borderId="0" xfId="9" applyNumberFormat="1" applyAlignment="1" applyProtection="1">
      <alignment horizontal="center"/>
    </xf>
    <xf numFmtId="43" fontId="8" fillId="0" borderId="0" xfId="4" applyNumberFormat="1" applyFont="1" applyProtection="1"/>
    <xf numFmtId="43" fontId="2" fillId="4" borderId="5" xfId="7" applyNumberFormat="1" applyFill="1" applyBorder="1" applyProtection="1">
      <protection locked="0"/>
    </xf>
    <xf numFmtId="43" fontId="2" fillId="7" borderId="0" xfId="7" applyNumberFormat="1" applyFill="1" applyBorder="1" applyProtection="1"/>
    <xf numFmtId="43" fontId="2" fillId="4" borderId="0" xfId="7" applyNumberFormat="1" applyFill="1" applyBorder="1" applyProtection="1">
      <protection locked="0"/>
    </xf>
    <xf numFmtId="43" fontId="2" fillId="7" borderId="6" xfId="7" applyNumberFormat="1" applyFill="1" applyBorder="1" applyProtection="1"/>
    <xf numFmtId="43" fontId="2" fillId="0" borderId="5" xfId="7" applyNumberFormat="1" applyFill="1" applyBorder="1"/>
    <xf numFmtId="43" fontId="2" fillId="0" borderId="0" xfId="7" applyNumberFormat="1" applyFill="1" applyBorder="1"/>
    <xf numFmtId="43" fontId="2" fillId="0" borderId="6" xfId="7" applyNumberFormat="1" applyFill="1" applyBorder="1"/>
    <xf numFmtId="43" fontId="2" fillId="0" borderId="0" xfId="9" applyNumberFormat="1" applyAlignment="1">
      <alignment horizontal="center"/>
    </xf>
    <xf numFmtId="43" fontId="2" fillId="0" borderId="2" xfId="9" applyNumberFormat="1" applyBorder="1" applyAlignment="1">
      <alignment horizontal="center"/>
    </xf>
    <xf numFmtId="43" fontId="2" fillId="0" borderId="20" xfId="9" applyNumberFormat="1" applyBorder="1" applyAlignment="1">
      <alignment horizontal="center"/>
    </xf>
    <xf numFmtId="43" fontId="4" fillId="0" borderId="0" xfId="9" applyNumberFormat="1" applyFont="1"/>
    <xf numFmtId="43" fontId="4" fillId="0" borderId="20" xfId="9" applyNumberFormat="1" applyFont="1" applyBorder="1" applyAlignment="1">
      <alignment horizontal="center"/>
    </xf>
    <xf numFmtId="43" fontId="5" fillId="0" borderId="0" xfId="9" applyNumberFormat="1" applyFont="1" applyAlignment="1">
      <alignment horizontal="center"/>
    </xf>
    <xf numFmtId="43" fontId="5" fillId="0" borderId="0" xfId="9" applyNumberFormat="1" applyFont="1" applyBorder="1" applyAlignment="1">
      <alignment horizontal="left"/>
    </xf>
    <xf numFmtId="43" fontId="2" fillId="0" borderId="0" xfId="9" applyNumberFormat="1"/>
    <xf numFmtId="43" fontId="2" fillId="0" borderId="0" xfId="9" applyNumberFormat="1" applyFont="1" applyBorder="1" applyAlignment="1">
      <alignment horizontal="left" indent="1"/>
    </xf>
    <xf numFmtId="43" fontId="5" fillId="0" borderId="2" xfId="9" applyNumberFormat="1" applyFont="1" applyBorder="1" applyAlignment="1">
      <alignment horizontal="center"/>
    </xf>
    <xf numFmtId="43" fontId="5" fillId="0" borderId="20" xfId="9" applyNumberFormat="1" applyFont="1" applyBorder="1" applyAlignment="1">
      <alignment horizontal="center"/>
    </xf>
    <xf numFmtId="1" fontId="2" fillId="8" borderId="0" xfId="9" applyNumberFormat="1" applyFont="1" applyFill="1" applyAlignment="1" applyProtection="1">
      <alignment horizontal="center"/>
      <protection locked="0"/>
    </xf>
    <xf numFmtId="164" fontId="8" fillId="8" borderId="0" xfId="10" applyNumberFormat="1" applyFont="1" applyFill="1" applyAlignment="1" applyProtection="1">
      <alignment horizontal="center"/>
      <protection locked="0"/>
    </xf>
    <xf numFmtId="43" fontId="8" fillId="8" borderId="0" xfId="4" applyNumberFormat="1" applyFont="1" applyFill="1" applyProtection="1">
      <protection locked="0"/>
    </xf>
    <xf numFmtId="43" fontId="2" fillId="8" borderId="0" xfId="9" applyNumberFormat="1" applyFont="1" applyFill="1" applyAlignment="1" applyProtection="1">
      <alignment horizontal="center"/>
      <protection locked="0"/>
    </xf>
    <xf numFmtId="40" fontId="8" fillId="8" borderId="0" xfId="4" applyNumberFormat="1" applyFont="1" applyFill="1" applyAlignment="1" applyProtection="1">
      <alignment horizontal="center"/>
      <protection locked="0"/>
    </xf>
    <xf numFmtId="9" fontId="8" fillId="8" borderId="0" xfId="10" applyFont="1" applyFill="1" applyAlignment="1" applyProtection="1">
      <alignment horizontal="center"/>
      <protection locked="0"/>
    </xf>
    <xf numFmtId="164" fontId="25" fillId="0" borderId="14" xfId="9" applyNumberFormat="1" applyFont="1" applyBorder="1" applyAlignment="1">
      <alignment horizontal="center"/>
    </xf>
    <xf numFmtId="0" fontId="21" fillId="0" borderId="0" xfId="0" applyFont="1"/>
    <xf numFmtId="0" fontId="21" fillId="0" borderId="3" xfId="0" applyFont="1" applyBorder="1"/>
    <xf numFmtId="0" fontId="21" fillId="0" borderId="4" xfId="0" applyFont="1" applyBorder="1"/>
    <xf numFmtId="0" fontId="21" fillId="0" borderId="5" xfId="0" applyFont="1" applyBorder="1"/>
    <xf numFmtId="3" fontId="21" fillId="0" borderId="0" xfId="1" applyNumberFormat="1" applyFont="1" applyBorder="1" applyAlignment="1">
      <alignment horizontal="center"/>
    </xf>
    <xf numFmtId="0" fontId="21" fillId="0" borderId="0" xfId="0" applyFont="1" applyBorder="1"/>
    <xf numFmtId="0" fontId="21" fillId="0" borderId="6" xfId="0" applyFont="1" applyBorder="1"/>
    <xf numFmtId="1" fontId="21" fillId="0" borderId="0" xfId="0" applyNumberFormat="1" applyFont="1" applyBorder="1" applyAlignment="1">
      <alignment horizontal="center"/>
    </xf>
    <xf numFmtId="9" fontId="21" fillId="0" borderId="0" xfId="1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1" fontId="21" fillId="0" borderId="6" xfId="0" applyNumberFormat="1" applyFont="1" applyBorder="1" applyAlignment="1">
      <alignment horizontal="center"/>
    </xf>
    <xf numFmtId="164" fontId="21" fillId="0" borderId="0" xfId="10" applyNumberFormat="1" applyFont="1" applyBorder="1" applyAlignment="1">
      <alignment horizontal="center"/>
    </xf>
    <xf numFmtId="0" fontId="21" fillId="0" borderId="5" xfId="0" applyFont="1" applyBorder="1" applyAlignment="1">
      <alignment horizontal="right"/>
    </xf>
    <xf numFmtId="164" fontId="21" fillId="0" borderId="20" xfId="10" applyNumberFormat="1" applyFont="1" applyBorder="1" applyAlignment="1">
      <alignment horizontal="center"/>
    </xf>
    <xf numFmtId="3" fontId="21" fillId="0" borderId="0" xfId="0" applyNumberFormat="1" applyFont="1" applyBorder="1" applyAlignment="1">
      <alignment horizontal="center"/>
    </xf>
    <xf numFmtId="3" fontId="21" fillId="0" borderId="6" xfId="0" applyNumberFormat="1" applyFont="1" applyBorder="1" applyAlignment="1">
      <alignment horizontal="center"/>
    </xf>
    <xf numFmtId="0" fontId="21" fillId="0" borderId="7" xfId="0" applyFont="1" applyBorder="1"/>
    <xf numFmtId="164" fontId="21" fillId="0" borderId="8" xfId="10" applyNumberFormat="1" applyFont="1" applyBorder="1" applyAlignment="1">
      <alignment horizontal="center"/>
    </xf>
    <xf numFmtId="0" fontId="21" fillId="0" borderId="8" xfId="0" applyFont="1" applyBorder="1"/>
    <xf numFmtId="0" fontId="21" fillId="0" borderId="9" xfId="0" applyFont="1" applyBorder="1"/>
    <xf numFmtId="0" fontId="21" fillId="0" borderId="10" xfId="0" applyFont="1" applyBorder="1"/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right"/>
    </xf>
    <xf numFmtId="37" fontId="21" fillId="0" borderId="0" xfId="1" applyNumberFormat="1" applyFont="1" applyBorder="1" applyAlignment="1">
      <alignment horizontal="center"/>
    </xf>
    <xf numFmtId="37" fontId="21" fillId="0" borderId="6" xfId="1" applyNumberFormat="1" applyFont="1" applyBorder="1" applyAlignment="1">
      <alignment horizontal="center"/>
    </xf>
    <xf numFmtId="0" fontId="24" fillId="0" borderId="5" xfId="0" applyFont="1" applyBorder="1" applyAlignment="1">
      <alignment horizontal="right"/>
    </xf>
    <xf numFmtId="37" fontId="21" fillId="0" borderId="2" xfId="1" applyNumberFormat="1" applyFont="1" applyBorder="1" applyAlignment="1">
      <alignment horizontal="center"/>
    </xf>
    <xf numFmtId="37" fontId="21" fillId="0" borderId="23" xfId="1" applyNumberFormat="1" applyFont="1" applyBorder="1" applyAlignment="1">
      <alignment horizontal="center"/>
    </xf>
    <xf numFmtId="37" fontId="21" fillId="0" borderId="20" xfId="1" applyNumberFormat="1" applyFont="1" applyBorder="1" applyAlignment="1">
      <alignment horizontal="center"/>
    </xf>
    <xf numFmtId="37" fontId="21" fillId="0" borderId="21" xfId="1" applyNumberFormat="1" applyFont="1" applyBorder="1" applyAlignment="1">
      <alignment horizontal="center"/>
    </xf>
    <xf numFmtId="0" fontId="21" fillId="0" borderId="7" xfId="0" applyFont="1" applyBorder="1" applyAlignment="1">
      <alignment horizontal="right"/>
    </xf>
    <xf numFmtId="1" fontId="23" fillId="0" borderId="0" xfId="0" applyNumberFormat="1" applyFont="1" applyBorder="1" applyAlignment="1">
      <alignment horizontal="center" wrapText="1"/>
    </xf>
    <xf numFmtId="0" fontId="2" fillId="4" borderId="0" xfId="9" applyFont="1" applyFill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0" xfId="0" applyFont="1" applyFill="1" applyBorder="1" applyAlignment="1">
      <alignment horizontal="right"/>
    </xf>
    <xf numFmtId="0" fontId="1" fillId="0" borderId="7" xfId="0" applyFont="1" applyFill="1" applyBorder="1"/>
    <xf numFmtId="0" fontId="1" fillId="0" borderId="8" xfId="0" applyFont="1" applyFill="1" applyBorder="1"/>
    <xf numFmtId="0" fontId="28" fillId="9" borderId="11" xfId="0" applyFont="1" applyFill="1" applyBorder="1" applyAlignment="1">
      <alignment horizontal="center"/>
    </xf>
    <xf numFmtId="0" fontId="28" fillId="9" borderId="12" xfId="0" applyFont="1" applyFill="1" applyBorder="1" applyAlignment="1">
      <alignment horizontal="center"/>
    </xf>
    <xf numFmtId="0" fontId="28" fillId="9" borderId="13" xfId="0" applyFont="1" applyFill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4" fillId="0" borderId="24" xfId="9" applyFont="1" applyBorder="1" applyAlignment="1" applyProtection="1">
      <alignment horizontal="center" wrapText="1"/>
    </xf>
    <xf numFmtId="0" fontId="4" fillId="0" borderId="2" xfId="9" applyFont="1" applyBorder="1" applyAlignment="1" applyProtection="1">
      <alignment horizontal="center" wrapText="1"/>
    </xf>
    <xf numFmtId="0" fontId="4" fillId="0" borderId="25" xfId="9" applyFont="1" applyBorder="1" applyAlignment="1" applyProtection="1">
      <alignment horizontal="center" wrapText="1"/>
    </xf>
    <xf numFmtId="0" fontId="3" fillId="5" borderId="0" xfId="9" applyFont="1" applyFill="1" applyAlignment="1">
      <alignment horizontal="left"/>
    </xf>
    <xf numFmtId="0" fontId="5" fillId="0" borderId="2" xfId="9" applyFont="1" applyBorder="1" applyAlignment="1">
      <alignment horizontal="center"/>
    </xf>
    <xf numFmtId="0" fontId="5" fillId="0" borderId="25" xfId="9" applyFont="1" applyBorder="1" applyAlignment="1">
      <alignment horizontal="center"/>
    </xf>
    <xf numFmtId="0" fontId="3" fillId="5" borderId="11" xfId="9" applyFont="1" applyFill="1" applyBorder="1" applyAlignment="1">
      <alignment horizontal="center"/>
    </xf>
    <xf numFmtId="0" fontId="3" fillId="5" borderId="12" xfId="9" applyFont="1" applyFill="1" applyBorder="1" applyAlignment="1">
      <alignment horizontal="center"/>
    </xf>
    <xf numFmtId="0" fontId="3" fillId="5" borderId="13" xfId="9" applyFont="1" applyFill="1" applyBorder="1" applyAlignment="1">
      <alignment horizontal="center"/>
    </xf>
    <xf numFmtId="0" fontId="4" fillId="0" borderId="3" xfId="9" applyFont="1" applyBorder="1" applyAlignment="1">
      <alignment horizontal="center"/>
    </xf>
    <xf numFmtId="0" fontId="5" fillId="0" borderId="24" xfId="9" applyFont="1" applyBorder="1" applyAlignment="1">
      <alignment horizontal="center"/>
    </xf>
    <xf numFmtId="1" fontId="13" fillId="0" borderId="0" xfId="9" applyNumberFormat="1" applyFont="1" applyBorder="1" applyAlignment="1">
      <alignment horizontal="center" vertical="top" wrapText="1"/>
    </xf>
    <xf numFmtId="0" fontId="16" fillId="0" borderId="16" xfId="9" applyFont="1" applyBorder="1" applyAlignment="1">
      <alignment horizontal="center"/>
    </xf>
    <xf numFmtId="0" fontId="2" fillId="0" borderId="0" xfId="9" applyFont="1" applyAlignment="1">
      <alignment horizontal="left"/>
    </xf>
    <xf numFmtId="0" fontId="5" fillId="0" borderId="28" xfId="9" applyFont="1" applyBorder="1" applyAlignment="1">
      <alignment horizontal="center"/>
    </xf>
    <xf numFmtId="0" fontId="5" fillId="0" borderId="26" xfId="9" applyFont="1" applyBorder="1" applyAlignment="1">
      <alignment horizontal="center"/>
    </xf>
    <xf numFmtId="0" fontId="5" fillId="0" borderId="0" xfId="9" applyFont="1" applyBorder="1" applyAlignment="1">
      <alignment horizontal="left"/>
    </xf>
    <xf numFmtId="0" fontId="2" fillId="0" borderId="0" xfId="9" applyFont="1" applyBorder="1" applyAlignment="1">
      <alignment horizontal="left" indent="1"/>
    </xf>
    <xf numFmtId="0" fontId="6" fillId="0" borderId="0" xfId="9" quotePrefix="1" applyFont="1" applyBorder="1" applyAlignment="1">
      <alignment horizontal="right"/>
    </xf>
    <xf numFmtId="0" fontId="6" fillId="0" borderId="0" xfId="9" applyFont="1" applyBorder="1" applyAlignment="1">
      <alignment horizontal="right"/>
    </xf>
    <xf numFmtId="0" fontId="7" fillId="0" borderId="0" xfId="9" applyFont="1" applyBorder="1" applyAlignment="1">
      <alignment horizontal="left" indent="1"/>
    </xf>
    <xf numFmtId="0" fontId="5" fillId="0" borderId="11" xfId="9" applyFont="1" applyBorder="1" applyAlignment="1">
      <alignment horizontal="center"/>
    </xf>
    <xf numFmtId="0" fontId="5" fillId="0" borderId="12" xfId="9" applyFont="1" applyBorder="1" applyAlignment="1">
      <alignment horizontal="center"/>
    </xf>
    <xf numFmtId="0" fontId="5" fillId="0" borderId="13" xfId="9" applyFont="1" applyBorder="1" applyAlignment="1">
      <alignment horizontal="center"/>
    </xf>
    <xf numFmtId="0" fontId="5" fillId="0" borderId="27" xfId="9" applyFont="1" applyBorder="1" applyAlignment="1">
      <alignment horizontal="center"/>
    </xf>
    <xf numFmtId="0" fontId="3" fillId="5" borderId="10" xfId="9" quotePrefix="1" applyFont="1" applyFill="1" applyBorder="1" applyAlignment="1">
      <alignment horizontal="left"/>
    </xf>
    <xf numFmtId="0" fontId="3" fillId="5" borderId="3" xfId="9" applyFont="1" applyFill="1" applyBorder="1" applyAlignment="1">
      <alignment horizontal="left"/>
    </xf>
    <xf numFmtId="0" fontId="3" fillId="5" borderId="5" xfId="9" quotePrefix="1" applyFont="1" applyFill="1" applyBorder="1" applyAlignment="1">
      <alignment horizontal="left"/>
    </xf>
    <xf numFmtId="0" fontId="3" fillId="5" borderId="0" xfId="9" applyFont="1" applyFill="1" applyBorder="1" applyAlignment="1">
      <alignment horizontal="left"/>
    </xf>
    <xf numFmtId="0" fontId="3" fillId="5" borderId="5" xfId="9" applyFont="1" applyFill="1" applyBorder="1" applyAlignment="1">
      <alignment horizontal="left"/>
    </xf>
    <xf numFmtId="0" fontId="3" fillId="5" borderId="10" xfId="9" applyFont="1" applyFill="1" applyBorder="1" applyAlignment="1">
      <alignment horizontal="left"/>
    </xf>
    <xf numFmtId="0" fontId="9" fillId="3" borderId="10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2" fillId="0" borderId="0" xfId="8" applyNumberFormat="1" applyFont="1" applyBorder="1" applyAlignment="1" applyProtection="1">
      <alignment horizontal="right"/>
    </xf>
    <xf numFmtId="0" fontId="3" fillId="5" borderId="11" xfId="9" applyFont="1" applyFill="1" applyBorder="1" applyAlignment="1">
      <alignment horizontal="left"/>
    </xf>
    <xf numFmtId="0" fontId="3" fillId="5" borderId="12" xfId="9" applyFont="1" applyFill="1" applyBorder="1" applyAlignment="1">
      <alignment horizontal="left"/>
    </xf>
    <xf numFmtId="0" fontId="3" fillId="5" borderId="13" xfId="9" applyFont="1" applyFill="1" applyBorder="1" applyAlignment="1">
      <alignment horizontal="left"/>
    </xf>
    <xf numFmtId="0" fontId="5" fillId="0" borderId="0" xfId="8" applyNumberFormat="1" applyFont="1" applyBorder="1" applyAlignment="1" applyProtection="1">
      <alignment horizontal="left"/>
    </xf>
    <xf numFmtId="0" fontId="3" fillId="5" borderId="11" xfId="9" applyFont="1" applyFill="1" applyBorder="1" applyAlignment="1" applyProtection="1">
      <alignment horizontal="left"/>
    </xf>
    <xf numFmtId="0" fontId="3" fillId="5" borderId="12" xfId="9" applyFont="1" applyFill="1" applyBorder="1" applyAlignment="1" applyProtection="1">
      <alignment horizontal="left"/>
    </xf>
    <xf numFmtId="0" fontId="3" fillId="5" borderId="13" xfId="9" applyFont="1" applyFill="1" applyBorder="1" applyAlignment="1" applyProtection="1">
      <alignment horizontal="left"/>
    </xf>
  </cellXfs>
  <cellStyles count="11">
    <cellStyle name="Comma" xfId="1" builtinId="3"/>
    <cellStyle name="Comma 2" xfId="2"/>
    <cellStyle name="Comma0" xfId="3"/>
    <cellStyle name="Currency" xfId="4" builtinId="4"/>
    <cellStyle name="Currency0" xfId="5"/>
    <cellStyle name="Euro" xfId="6"/>
    <cellStyle name="Moneda_TeenSmart International Model" xfId="7"/>
    <cellStyle name="Normal" xfId="0" builtinId="0"/>
    <cellStyle name="Normal 2" xfId="8"/>
    <cellStyle name="Normal_TeenSmart International Model" xfId="9"/>
    <cellStyle name="Percent" xfId="10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Cumulative Net Income (Local Currency)</a:t>
            </a:r>
          </a:p>
        </c:rich>
      </c:tx>
      <c:layout/>
    </c:title>
    <c:plotArea>
      <c:layout/>
      <c:areaChart>
        <c:grouping val="stacked"/>
        <c:ser>
          <c:idx val="1"/>
          <c:order val="0"/>
          <c:tx>
            <c:v>Utilidades Acumuladas</c:v>
          </c:tx>
          <c:spPr>
            <a:ln w="25400">
              <a:noFill/>
            </a:ln>
          </c:spPr>
          <c:val>
            <c:numRef>
              <c:f>'Results Local $'!$F$46:$BM$46</c:f>
              <c:numCache>
                <c:formatCode>_(* #,##0.00_);_(* \(#,##0.00\);_(* "-"??_);_(@_)</c:formatCode>
                <c:ptCount val="60"/>
                <c:pt idx="0">
                  <c:v>-19288.66436953986</c:v>
                </c:pt>
                <c:pt idx="1">
                  <c:v>-33104.226095389604</c:v>
                </c:pt>
                <c:pt idx="2">
                  <c:v>-43255.724356894345</c:v>
                </c:pt>
                <c:pt idx="3">
                  <c:v>-49894.356392404356</c:v>
                </c:pt>
                <c:pt idx="4">
                  <c:v>-53177.603890841041</c:v>
                </c:pt>
                <c:pt idx="5">
                  <c:v>-54969.4748045452</c:v>
                </c:pt>
                <c:pt idx="6">
                  <c:v>-53743.587770095692</c:v>
                </c:pt>
                <c:pt idx="7">
                  <c:v>-49677.770881662902</c:v>
                </c:pt>
                <c:pt idx="8">
                  <c:v>-42957.161027416034</c:v>
                </c:pt>
                <c:pt idx="9">
                  <c:v>-33774.484990068209</c:v>
                </c:pt>
                <c:pt idx="10">
                  <c:v>-24030.351328712004</c:v>
                </c:pt>
                <c:pt idx="11">
                  <c:v>-15069.720122066188</c:v>
                </c:pt>
                <c:pt idx="12">
                  <c:v>-5138.9807795424786</c:v>
                </c:pt>
                <c:pt idx="13">
                  <c:v>7240.435454705359</c:v>
                </c:pt>
                <c:pt idx="14">
                  <c:v>21801.242139904018</c:v>
                </c:pt>
                <c:pt idx="15">
                  <c:v>36506.990676657209</c:v>
                </c:pt>
                <c:pt idx="16">
                  <c:v>51065.342617287402</c:v>
                </c:pt>
                <c:pt idx="17">
                  <c:v>66930.562125467462</c:v>
                </c:pt>
                <c:pt idx="18">
                  <c:v>83789.376698476161</c:v>
                </c:pt>
                <c:pt idx="19">
                  <c:v>101315.89448975914</c:v>
                </c:pt>
                <c:pt idx="20">
                  <c:v>119469.36691657361</c:v>
                </c:pt>
                <c:pt idx="21">
                  <c:v>138207.3721372463</c:v>
                </c:pt>
                <c:pt idx="22">
                  <c:v>157485.75069901021</c:v>
                </c:pt>
                <c:pt idx="23">
                  <c:v>175133.53871769138</c:v>
                </c:pt>
                <c:pt idx="24">
                  <c:v>192421.68522006698</c:v>
                </c:pt>
                <c:pt idx="25">
                  <c:v>211133.00399415975</c:v>
                </c:pt>
                <c:pt idx="26">
                  <c:v>229358.01690195035</c:v>
                </c:pt>
                <c:pt idx="27">
                  <c:v>248817.72812615946</c:v>
                </c:pt>
                <c:pt idx="28">
                  <c:v>269413.67776655441</c:v>
                </c:pt>
                <c:pt idx="29">
                  <c:v>291043.38706627063</c:v>
                </c:pt>
                <c:pt idx="30">
                  <c:v>313600.20388755889</c:v>
                </c:pt>
                <c:pt idx="31">
                  <c:v>336973.14226100344</c:v>
                </c:pt>
                <c:pt idx="32">
                  <c:v>361112.47161272075</c:v>
                </c:pt>
                <c:pt idx="33">
                  <c:v>385966.41920316056</c:v>
                </c:pt>
                <c:pt idx="34">
                  <c:v>411481.09158696927</c:v>
                </c:pt>
                <c:pt idx="35">
                  <c:v>434767.05972720735</c:v>
                </c:pt>
                <c:pt idx="36">
                  <c:v>457431.13825221563</c:v>
                </c:pt>
                <c:pt idx="37">
                  <c:v>482239.65128800378</c:v>
                </c:pt>
                <c:pt idx="38">
                  <c:v>509066.27159214654</c:v>
                </c:pt>
                <c:pt idx="39">
                  <c:v>537779.47978883737</c:v>
                </c:pt>
                <c:pt idx="40">
                  <c:v>566361.36597616738</c:v>
                </c:pt>
                <c:pt idx="41">
                  <c:v>596547.28347711742</c:v>
                </c:pt>
                <c:pt idx="42">
                  <c:v>628188.90220556501</c:v>
                </c:pt>
                <c:pt idx="43">
                  <c:v>661131.85402292607</c:v>
                </c:pt>
                <c:pt idx="44">
                  <c:v>695295.75388488779</c:v>
                </c:pt>
                <c:pt idx="45">
                  <c:v>730596.91690937185</c:v>
                </c:pt>
                <c:pt idx="46">
                  <c:v>766948.23146906262</c:v>
                </c:pt>
                <c:pt idx="47">
                  <c:v>800009.02741655486</c:v>
                </c:pt>
                <c:pt idx="48">
                  <c:v>832674.85458706692</c:v>
                </c:pt>
                <c:pt idx="49">
                  <c:v>868261.32813166443</c:v>
                </c:pt>
                <c:pt idx="50">
                  <c:v>906584.35392947413</c:v>
                </c:pt>
                <c:pt idx="51">
                  <c:v>945506.76757758553</c:v>
                </c:pt>
                <c:pt idx="52">
                  <c:v>986771.35224424314</c:v>
                </c:pt>
                <c:pt idx="53">
                  <c:v>1030170.4658281293</c:v>
                </c:pt>
                <c:pt idx="54">
                  <c:v>1075488.0075860263</c:v>
                </c:pt>
                <c:pt idx="55">
                  <c:v>1122499.0929258768</c:v>
                </c:pt>
                <c:pt idx="56">
                  <c:v>1171099.3912691979</c:v>
                </c:pt>
                <c:pt idx="57">
                  <c:v>1219234.7719789746</c:v>
                </c:pt>
                <c:pt idx="58">
                  <c:v>1268734.4479750115</c:v>
                </c:pt>
                <c:pt idx="59">
                  <c:v>1319480.7334788197</c:v>
                </c:pt>
              </c:numCache>
            </c:numRef>
          </c:val>
        </c:ser>
        <c:axId val="92822144"/>
        <c:axId val="92841088"/>
      </c:areaChart>
      <c:catAx>
        <c:axId val="92822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Months</a:t>
                </a:r>
              </a:p>
            </c:rich>
          </c:tx>
          <c:layout>
            <c:manualLayout>
              <c:xMode val="edge"/>
              <c:yMode val="edge"/>
              <c:x val="0.54007359904754171"/>
              <c:y val="0.91108998875140612"/>
            </c:manualLayout>
          </c:layout>
        </c:title>
        <c:numFmt formatCode="General" sourceLinked="1"/>
        <c:tickLblPos val="nextTo"/>
        <c:crossAx val="92841088"/>
        <c:crosses val="autoZero"/>
        <c:auto val="1"/>
        <c:lblAlgn val="ctr"/>
        <c:lblOffset val="100"/>
      </c:catAx>
      <c:valAx>
        <c:axId val="928410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 Local Currency</a:t>
                </a:r>
              </a:p>
            </c:rich>
          </c:tx>
          <c:layout/>
        </c:title>
        <c:numFmt formatCode="_(* #,##0_);_(* \(#,##0\);_(* &quot;-&quot;_);_(@_)" sourceLinked="0"/>
        <c:tickLblPos val="nextTo"/>
        <c:crossAx val="92822144"/>
        <c:crosses val="autoZero"/>
        <c:crossBetween val="midCat"/>
      </c:valAx>
    </c:plotArea>
    <c:plotVisOnly val="1"/>
    <c:dispBlanksAs val="zero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Cumulative Net Income (Dollars)</a:t>
            </a:r>
          </a:p>
        </c:rich>
      </c:tx>
      <c:layout/>
    </c:title>
    <c:plotArea>
      <c:layout/>
      <c:areaChart>
        <c:grouping val="stacked"/>
        <c:ser>
          <c:idx val="1"/>
          <c:order val="0"/>
          <c:spPr>
            <a:ln w="25400">
              <a:noFill/>
            </a:ln>
          </c:spPr>
          <c:val>
            <c:numRef>
              <c:f>'Results US$'!$F$46:$BM$46</c:f>
              <c:numCache>
                <c:formatCode>_(* #,##0.00_);_(* \(#,##0.00\);_(* "-"??_);_(@_)</c:formatCode>
                <c:ptCount val="60"/>
                <c:pt idx="0">
                  <c:v>-6402.1065592140831</c:v>
                </c:pt>
                <c:pt idx="1">
                  <c:v>-10987.633926467435</c:v>
                </c:pt>
                <c:pt idx="2">
                  <c:v>-14357.020855531422</c:v>
                </c:pt>
                <c:pt idx="3">
                  <c:v>-16560.451268570498</c:v>
                </c:pt>
                <c:pt idx="4">
                  <c:v>-17650.19496168273</c:v>
                </c:pt>
                <c:pt idx="5">
                  <c:v>-18244.935391092979</c:v>
                </c:pt>
                <c:pt idx="6">
                  <c:v>-17838.050846173504</c:v>
                </c:pt>
                <c:pt idx="7">
                  <c:v>-16488.564304684165</c:v>
                </c:pt>
                <c:pt idx="8">
                  <c:v>-14257.924608462465</c:v>
                </c:pt>
                <c:pt idx="9">
                  <c:v>-11210.099763592454</c:v>
                </c:pt>
                <c:pt idx="10">
                  <c:v>-7975.9213450109746</c:v>
                </c:pt>
                <c:pt idx="11">
                  <c:v>-5001.7954686046269</c:v>
                </c:pt>
                <c:pt idx="12">
                  <c:v>-1705.6807006471026</c:v>
                </c:pt>
                <c:pt idx="13">
                  <c:v>2403.1751721149212</c:v>
                </c:pt>
                <c:pt idx="14">
                  <c:v>7236.0570244203027</c:v>
                </c:pt>
                <c:pt idx="15">
                  <c:v>12117.046571523222</c:v>
                </c:pt>
                <c:pt idx="16">
                  <c:v>16949.113668799335</c:v>
                </c:pt>
                <c:pt idx="17">
                  <c:v>22214.943584793356</c:v>
                </c:pt>
                <c:pt idx="18">
                  <c:v>27810.557946193941</c:v>
                </c:pt>
                <c:pt idx="19">
                  <c:v>33627.789889373424</c:v>
                </c:pt>
                <c:pt idx="20">
                  <c:v>39653.114539625167</c:v>
                </c:pt>
                <c:pt idx="21">
                  <c:v>45872.451650353185</c:v>
                </c:pt>
                <c:pt idx="22">
                  <c:v>52271.144243925708</c:v>
                </c:pt>
                <c:pt idx="23">
                  <c:v>58128.62702580449</c:v>
                </c:pt>
                <c:pt idx="24">
                  <c:v>63866.741080725609</c:v>
                </c:pt>
                <c:pt idx="25">
                  <c:v>70077.220684711923</c:v>
                </c:pt>
                <c:pt idx="26">
                  <c:v>76126.290358140584</c:v>
                </c:pt>
                <c:pt idx="27">
                  <c:v>82585.169131813454</c:v>
                </c:pt>
                <c:pt idx="28">
                  <c:v>89421.177149778727</c:v>
                </c:pt>
                <c:pt idx="29">
                  <c:v>96600.300656136387</c:v>
                </c:pt>
                <c:pt idx="30">
                  <c:v>104087.14070684566</c:v>
                </c:pt>
                <c:pt idx="31">
                  <c:v>111844.85991445638</c:v>
                </c:pt>
                <c:pt idx="32">
                  <c:v>119856.95218880317</c:v>
                </c:pt>
                <c:pt idx="33">
                  <c:v>128106.23362388233</c:v>
                </c:pt>
                <c:pt idx="34">
                  <c:v>136574.81642957075</c:v>
                </c:pt>
                <c:pt idx="35">
                  <c:v>144303.66932016748</c:v>
                </c:pt>
                <c:pt idx="36">
                  <c:v>151826.11063614752</c:v>
                </c:pt>
                <c:pt idx="37">
                  <c:v>160060.31187413383</c:v>
                </c:pt>
                <c:pt idx="38">
                  <c:v>168964.34372000472</c:v>
                </c:pt>
                <c:pt idx="39">
                  <c:v>178494.55353704136</c:v>
                </c:pt>
                <c:pt idx="40">
                  <c:v>187981.17622531726</c:v>
                </c:pt>
                <c:pt idx="41">
                  <c:v>198000.19344321793</c:v>
                </c:pt>
                <c:pt idx="42">
                  <c:v>208502.37290596202</c:v>
                </c:pt>
                <c:pt idx="43">
                  <c:v>219436.47823690734</c:v>
                </c:pt>
                <c:pt idx="44">
                  <c:v>230775.82881112318</c:v>
                </c:pt>
                <c:pt idx="45">
                  <c:v>242492.64875350505</c:v>
                </c:pt>
                <c:pt idx="46">
                  <c:v>254558.02481687645</c:v>
                </c:pt>
                <c:pt idx="47">
                  <c:v>265531.24382951704</c:v>
                </c:pt>
                <c:pt idx="48">
                  <c:v>276373.36863317847</c:v>
                </c:pt>
                <c:pt idx="49">
                  <c:v>288184.88607857231</c:v>
                </c:pt>
                <c:pt idx="50">
                  <c:v>300904.69342907687</c:v>
                </c:pt>
                <c:pt idx="51">
                  <c:v>313823.44378643832</c:v>
                </c:pt>
                <c:pt idx="52">
                  <c:v>327519.58485128259</c:v>
                </c:pt>
                <c:pt idx="53">
                  <c:v>341924.19806951255</c:v>
                </c:pt>
                <c:pt idx="54">
                  <c:v>356965.5573765806</c:v>
                </c:pt>
                <c:pt idx="55">
                  <c:v>372569.02125795296</c:v>
                </c:pt>
                <c:pt idx="56">
                  <c:v>388699.9613190433</c:v>
                </c:pt>
                <c:pt idx="57">
                  <c:v>404676.59042452858</c:v>
                </c:pt>
                <c:pt idx="58">
                  <c:v>421106.04320061835</c:v>
                </c:pt>
                <c:pt idx="59">
                  <c:v>437949.25852415978</c:v>
                </c:pt>
              </c:numCache>
            </c:numRef>
          </c:val>
        </c:ser>
        <c:axId val="92873472"/>
        <c:axId val="92875392"/>
      </c:areaChart>
      <c:catAx>
        <c:axId val="928734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Months</a:t>
                </a:r>
              </a:p>
            </c:rich>
          </c:tx>
          <c:layout>
            <c:manualLayout>
              <c:xMode val="edge"/>
              <c:yMode val="edge"/>
              <c:x val="0.54007371822204531"/>
              <c:y val="0.91108998875140612"/>
            </c:manualLayout>
          </c:layout>
        </c:title>
        <c:numFmt formatCode="General" sourceLinked="1"/>
        <c:tickLblPos val="nextTo"/>
        <c:crossAx val="92875392"/>
        <c:crosses val="autoZero"/>
        <c:auto val="1"/>
        <c:lblAlgn val="ctr"/>
        <c:lblOffset val="100"/>
      </c:catAx>
      <c:valAx>
        <c:axId val="9287539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Dollars</a:t>
                </a:r>
              </a:p>
            </c:rich>
          </c:tx>
          <c:layout/>
        </c:title>
        <c:numFmt formatCode="_(* #,##0_);_(* \(#,##0\);_(* &quot;-&quot;_);_(@_)" sourceLinked="0"/>
        <c:tickLblPos val="nextTo"/>
        <c:crossAx val="92873472"/>
        <c:crosses val="autoZero"/>
        <c:crossBetween val="midCat"/>
      </c:valAx>
    </c:plotArea>
    <c:plotVisOnly val="1"/>
    <c:dispBlanksAs val="zero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85725</xdr:rowOff>
    </xdr:from>
    <xdr:to>
      <xdr:col>6</xdr:col>
      <xdr:colOff>876300</xdr:colOff>
      <xdr:row>58</xdr:row>
      <xdr:rowOff>38100</xdr:rowOff>
    </xdr:to>
    <xdr:graphicFrame macro="">
      <xdr:nvGraphicFramePr>
        <xdr:cNvPr id="108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876300</xdr:colOff>
      <xdr:row>39</xdr:row>
      <xdr:rowOff>66675</xdr:rowOff>
    </xdr:from>
    <xdr:to>
      <xdr:col>17</xdr:col>
      <xdr:colOff>142875</xdr:colOff>
      <xdr:row>58</xdr:row>
      <xdr:rowOff>19050</xdr:rowOff>
    </xdr:to>
    <xdr:graphicFrame macro="">
      <xdr:nvGraphicFramePr>
        <xdr:cNvPr id="108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delo%20Subsidios%20-%20EGIS%20(Biobio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CL%20Fin%20Stat%20Version%20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atos%20Financieros%20Prisma%20para%20Model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bert/Habitat/Peru/Tipo%20de%20Cambio%20Sol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shboard"/>
      <sheetName val="Flujo"/>
      <sheetName val="Resultados $"/>
      <sheetName val="Resultados $ Local"/>
      <sheetName val="Calculo Ingresos"/>
      <sheetName val="Calculo Prestamo"/>
      <sheetName val="Repago"/>
      <sheetName val="Volume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rametros"/>
      <sheetName val="BC 04"/>
      <sheetName val="BC 05"/>
      <sheetName val="BC 06"/>
      <sheetName val="BC"/>
      <sheetName val="Ls_XLB_WorkbookFile"/>
      <sheetName val="MEMOS"/>
      <sheetName val="Equity Info"/>
      <sheetName val="Sheet1"/>
    </sheetNames>
    <sheetDataSet>
      <sheetData sheetId="0" refreshError="1">
        <row r="5">
          <cell r="A5" t="str">
            <v>LAR</v>
          </cell>
          <cell r="B5" t="str">
            <v>Argentina</v>
          </cell>
        </row>
        <row r="6">
          <cell r="A6" t="str">
            <v>LBO</v>
          </cell>
          <cell r="B6" t="str">
            <v>Bolivia</v>
          </cell>
        </row>
        <row r="7">
          <cell r="A7" t="str">
            <v>LBR</v>
          </cell>
          <cell r="B7" t="str">
            <v>Brazil</v>
          </cell>
        </row>
        <row r="8">
          <cell r="A8" t="str">
            <v>LBZ</v>
          </cell>
          <cell r="B8" t="str">
            <v>Belize</v>
          </cell>
        </row>
        <row r="9">
          <cell r="A9" t="str">
            <v>LCL</v>
          </cell>
          <cell r="B9" t="str">
            <v>Chile</v>
          </cell>
        </row>
        <row r="10">
          <cell r="A10" t="str">
            <v>LCR</v>
          </cell>
          <cell r="B10" t="str">
            <v>Costa Rica</v>
          </cell>
        </row>
        <row r="11">
          <cell r="A11" t="str">
            <v>LCO</v>
          </cell>
          <cell r="B11" t="str">
            <v>Colombia</v>
          </cell>
        </row>
        <row r="12">
          <cell r="A12" t="str">
            <v>LDO</v>
          </cell>
          <cell r="B12" t="str">
            <v>Republica Dominicana</v>
          </cell>
        </row>
        <row r="13">
          <cell r="A13" t="str">
            <v>LEC</v>
          </cell>
          <cell r="B13" t="str">
            <v>Ecuador</v>
          </cell>
        </row>
        <row r="14">
          <cell r="A14" t="str">
            <v>LGT</v>
          </cell>
          <cell r="B14" t="str">
            <v>Guatemala</v>
          </cell>
        </row>
        <row r="15">
          <cell r="A15" t="str">
            <v>GTF</v>
          </cell>
          <cell r="B15" t="str">
            <v>Guatemala Fiscal</v>
          </cell>
        </row>
        <row r="16">
          <cell r="A16" t="str">
            <v>LGY</v>
          </cell>
          <cell r="B16" t="str">
            <v>Guyana</v>
          </cell>
        </row>
        <row r="17">
          <cell r="A17" t="str">
            <v>LHN</v>
          </cell>
          <cell r="B17" t="str">
            <v>Honduras</v>
          </cell>
        </row>
        <row r="18">
          <cell r="A18" t="str">
            <v>LHT</v>
          </cell>
          <cell r="B18" t="str">
            <v>Haiti</v>
          </cell>
        </row>
        <row r="19">
          <cell r="A19" t="str">
            <v>LMX</v>
          </cell>
          <cell r="B19" t="str">
            <v>Mexico</v>
          </cell>
        </row>
        <row r="20">
          <cell r="A20" t="str">
            <v>MXF</v>
          </cell>
          <cell r="B20" t="str">
            <v>Mexico Fiscal</v>
          </cell>
        </row>
        <row r="21">
          <cell r="A21" t="str">
            <v>LNI</v>
          </cell>
          <cell r="B21" t="str">
            <v>Nicaragua</v>
          </cell>
        </row>
        <row r="22">
          <cell r="A22" t="str">
            <v>LPA</v>
          </cell>
          <cell r="B22" t="str">
            <v>Panama</v>
          </cell>
        </row>
        <row r="23">
          <cell r="A23" t="str">
            <v>LPY</v>
          </cell>
          <cell r="B23" t="str">
            <v>Paraguay</v>
          </cell>
        </row>
        <row r="24">
          <cell r="A24" t="str">
            <v>LSV</v>
          </cell>
          <cell r="B24" t="str">
            <v>El Salvador</v>
          </cell>
        </row>
        <row r="25">
          <cell r="A25" t="str">
            <v>SVF</v>
          </cell>
          <cell r="B25" t="str">
            <v>El Salvdor Fiscal</v>
          </cell>
        </row>
        <row r="26">
          <cell r="A26" t="str">
            <v>LTT</v>
          </cell>
          <cell r="B26" t="str">
            <v>Trinidad y Tobago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GP Mes"/>
      <sheetName val="Serv Recib"/>
      <sheetName val="Detalle"/>
      <sheetName val="Tend_Agencia"/>
      <sheetName val="Balanc G"/>
      <sheetName val="Est GP"/>
    </sheetNames>
    <sheetDataSet>
      <sheetData sheetId="0">
        <row r="44">
          <cell r="T44">
            <v>6.6228429622223812</v>
          </cell>
        </row>
      </sheetData>
      <sheetData sheetId="1">
        <row r="7">
          <cell r="U7">
            <v>57.147918303220756</v>
          </cell>
        </row>
        <row r="8">
          <cell r="U8">
            <v>8.1593594229807902</v>
          </cell>
        </row>
        <row r="9">
          <cell r="U9">
            <v>27.045914446904234</v>
          </cell>
        </row>
        <row r="10">
          <cell r="U10">
            <v>0.61057202028136826</v>
          </cell>
        </row>
        <row r="12">
          <cell r="U12">
            <v>1.3898228950939084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</sheetNames>
    <sheetDataSet>
      <sheetData sheetId="0">
        <row r="37">
          <cell r="P37">
            <v>1.141046329150951E-2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M39"/>
  <sheetViews>
    <sheetView showGridLines="0" workbookViewId="0">
      <selection activeCell="B24" sqref="B24"/>
    </sheetView>
  </sheetViews>
  <sheetFormatPr defaultRowHeight="11.25"/>
  <cols>
    <col min="1" max="1" width="2.5" style="264" customWidth="1"/>
    <col min="2" max="2" width="38.125" style="264" bestFit="1" customWidth="1"/>
    <col min="3" max="4" width="11.5" style="264" customWidth="1"/>
    <col min="5" max="5" width="12.625" style="264" customWidth="1"/>
    <col min="6" max="8" width="11.5" style="264" customWidth="1"/>
    <col min="9" max="9" width="15" style="264" customWidth="1"/>
    <col min="10" max="15" width="11.5" style="264" customWidth="1"/>
    <col min="16" max="16384" width="9" style="264"/>
  </cols>
  <sheetData>
    <row r="1" spans="2:65" s="1" customFormat="1" ht="16.5" customHeight="1" thickBot="1">
      <c r="B1" s="351" t="s">
        <v>225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3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BM1" s="76"/>
    </row>
    <row r="2" spans="2:65" ht="8.25" customHeight="1" thickBot="1"/>
    <row r="3" spans="2:65" ht="16.5" customHeight="1" thickBot="1">
      <c r="B3" s="306" t="s">
        <v>15</v>
      </c>
      <c r="C3" s="307"/>
      <c r="D3" s="307"/>
      <c r="E3" s="307"/>
      <c r="F3" s="307"/>
      <c r="G3" s="307"/>
      <c r="H3" s="308"/>
    </row>
    <row r="4" spans="2:65">
      <c r="B4" s="309" t="s">
        <v>16</v>
      </c>
      <c r="C4" s="310"/>
      <c r="D4" s="265"/>
      <c r="E4" s="265"/>
      <c r="F4" s="265"/>
      <c r="G4" s="265"/>
      <c r="H4" s="266"/>
    </row>
    <row r="5" spans="2:65">
      <c r="B5" s="267" t="s">
        <v>17</v>
      </c>
      <c r="C5" s="268">
        <f>Dashboard!E9</f>
        <v>2000</v>
      </c>
      <c r="D5" s="269"/>
      <c r="E5" s="269"/>
      <c r="F5" s="269"/>
      <c r="G5" s="269"/>
      <c r="H5" s="270"/>
    </row>
    <row r="6" spans="2:65">
      <c r="B6" s="267" t="s">
        <v>18</v>
      </c>
      <c r="C6" s="271">
        <f>Dashboard!E10</f>
        <v>18</v>
      </c>
      <c r="D6" s="269"/>
      <c r="E6" s="269"/>
      <c r="F6" s="269"/>
      <c r="G6" s="269"/>
      <c r="H6" s="270"/>
    </row>
    <row r="7" spans="2:65">
      <c r="B7" s="267" t="s">
        <v>19</v>
      </c>
      <c r="C7" s="272">
        <f>Dashboard!E11</f>
        <v>0.46018827951475461</v>
      </c>
      <c r="D7" s="269"/>
      <c r="E7" s="269"/>
      <c r="F7" s="269"/>
      <c r="G7" s="269"/>
      <c r="H7" s="270"/>
    </row>
    <row r="8" spans="2:65">
      <c r="B8" s="267" t="s">
        <v>20</v>
      </c>
      <c r="C8" s="268">
        <f>Dashboard!E15</f>
        <v>155.87397091783481</v>
      </c>
      <c r="D8" s="269"/>
      <c r="E8" s="269"/>
      <c r="F8" s="269"/>
      <c r="G8" s="269"/>
      <c r="H8" s="270"/>
    </row>
    <row r="9" spans="2:65">
      <c r="B9" s="267"/>
      <c r="C9" s="268"/>
      <c r="D9" s="269"/>
      <c r="E9" s="269"/>
      <c r="F9" s="269"/>
      <c r="G9" s="269"/>
      <c r="H9" s="270"/>
    </row>
    <row r="10" spans="2:65">
      <c r="B10" s="273" t="s">
        <v>46</v>
      </c>
      <c r="C10" s="274" t="s">
        <v>23</v>
      </c>
      <c r="D10" s="274" t="s">
        <v>24</v>
      </c>
      <c r="E10" s="274" t="s">
        <v>24</v>
      </c>
      <c r="F10" s="274" t="s">
        <v>25</v>
      </c>
      <c r="G10" s="274" t="s">
        <v>26</v>
      </c>
      <c r="H10" s="275" t="s">
        <v>2</v>
      </c>
    </row>
    <row r="11" spans="2:65">
      <c r="B11" s="267" t="s">
        <v>21</v>
      </c>
      <c r="C11" s="271">
        <f>Dashboard!E23</f>
        <v>680</v>
      </c>
      <c r="D11" s="271">
        <f>Dashboard!F23</f>
        <v>1142.4000000000001</v>
      </c>
      <c r="E11" s="271">
        <f>Dashboard!G23</f>
        <v>1348.0319999999999</v>
      </c>
      <c r="F11" s="271">
        <f>Dashboard!H23</f>
        <v>1656.0573119999999</v>
      </c>
      <c r="G11" s="271">
        <f>Dashboard!I23</f>
        <v>2070.0716400000001</v>
      </c>
      <c r="H11" s="276"/>
    </row>
    <row r="12" spans="2:65">
      <c r="B12" s="267" t="s">
        <v>22</v>
      </c>
      <c r="C12" s="271">
        <f>SUM(Dashboard!E24:P24)</f>
        <v>680</v>
      </c>
      <c r="D12" s="271">
        <f>SUM(Dashboard!Q24:AB24)</f>
        <v>802.40000000000009</v>
      </c>
      <c r="E12" s="271">
        <f>SUM(Dashboard!AC24:AN24)</f>
        <v>946.8320000000009</v>
      </c>
      <c r="F12" s="271">
        <f>SUM(Dashboard!AO24:AZ24)</f>
        <v>1182.6413120000002</v>
      </c>
      <c r="G12" s="271">
        <f>SUM(Dashboard!BA24:BL24)</f>
        <v>1478.7509840000009</v>
      </c>
      <c r="H12" s="277">
        <f>SUM(C12:G12)</f>
        <v>5090.6242960000018</v>
      </c>
    </row>
    <row r="13" spans="2:65">
      <c r="B13" s="267"/>
      <c r="C13" s="271"/>
      <c r="D13" s="269"/>
      <c r="E13" s="269"/>
      <c r="F13" s="269"/>
      <c r="G13" s="269"/>
      <c r="H13" s="270"/>
    </row>
    <row r="14" spans="2:65">
      <c r="B14" s="311" t="s">
        <v>27</v>
      </c>
      <c r="C14" s="312"/>
      <c r="D14" s="269"/>
      <c r="E14" s="269"/>
      <c r="F14" s="269"/>
      <c r="G14" s="269"/>
      <c r="H14" s="270"/>
    </row>
    <row r="15" spans="2:65">
      <c r="B15" s="267" t="s">
        <v>47</v>
      </c>
      <c r="C15" s="278">
        <f>Dashboard!E49</f>
        <v>3.5000000000000003E-2</v>
      </c>
      <c r="D15" s="269"/>
      <c r="E15" s="269"/>
      <c r="F15" s="269"/>
      <c r="G15" s="269"/>
      <c r="H15" s="270"/>
    </row>
    <row r="16" spans="2:65">
      <c r="B16" s="267" t="s">
        <v>28</v>
      </c>
      <c r="C16" s="278">
        <f>SUM(Dashboard!K73:K78)</f>
        <v>5.0488215025351717E-2</v>
      </c>
      <c r="D16" s="269"/>
      <c r="E16" s="269"/>
      <c r="F16" s="269"/>
      <c r="G16" s="269"/>
      <c r="H16" s="270"/>
    </row>
    <row r="17" spans="2:14">
      <c r="B17" s="267" t="s">
        <v>29</v>
      </c>
      <c r="C17" s="278">
        <f>Dashboard!K84</f>
        <v>1.8382352941176471E-2</v>
      </c>
      <c r="D17" s="269"/>
      <c r="E17" s="269"/>
      <c r="F17" s="269"/>
      <c r="G17" s="269"/>
      <c r="H17" s="270"/>
    </row>
    <row r="18" spans="2:14">
      <c r="B18" s="267" t="s">
        <v>30</v>
      </c>
      <c r="C18" s="278">
        <f>Dashboard!L92</f>
        <v>5.0073529411764704E-2</v>
      </c>
      <c r="D18" s="269"/>
      <c r="E18" s="269"/>
      <c r="F18" s="269"/>
      <c r="G18" s="269"/>
      <c r="H18" s="270"/>
    </row>
    <row r="19" spans="2:14">
      <c r="B19" s="267" t="s">
        <v>31</v>
      </c>
      <c r="C19" s="278">
        <f>Dashboard!E53</f>
        <v>8.5000000000000006E-2</v>
      </c>
      <c r="D19" s="269"/>
      <c r="E19" s="269"/>
      <c r="F19" s="269"/>
      <c r="G19" s="269"/>
      <c r="H19" s="270"/>
    </row>
    <row r="20" spans="2:14" ht="12" thickBot="1">
      <c r="B20" s="279" t="s">
        <v>32</v>
      </c>
      <c r="C20" s="280">
        <f>SUM(C15:C19)</f>
        <v>0.23894409737829292</v>
      </c>
      <c r="D20" s="269"/>
      <c r="E20" s="269"/>
      <c r="F20" s="269"/>
      <c r="G20" s="269"/>
      <c r="H20" s="270"/>
    </row>
    <row r="21" spans="2:14" ht="12" thickTop="1">
      <c r="B21" s="267"/>
      <c r="C21" s="278"/>
      <c r="D21" s="269"/>
      <c r="E21" s="269"/>
      <c r="F21" s="269"/>
      <c r="G21" s="269"/>
      <c r="H21" s="270"/>
    </row>
    <row r="22" spans="2:14">
      <c r="B22" s="311" t="s">
        <v>33</v>
      </c>
      <c r="C22" s="312"/>
      <c r="D22" s="269"/>
      <c r="E22" s="269"/>
      <c r="F22" s="269"/>
      <c r="G22" s="269"/>
      <c r="H22" s="270"/>
    </row>
    <row r="23" spans="2:14" ht="22.5">
      <c r="B23" s="267"/>
      <c r="C23" s="299" t="s">
        <v>37</v>
      </c>
      <c r="D23" s="274" t="s">
        <v>35</v>
      </c>
      <c r="E23" s="274" t="s">
        <v>36</v>
      </c>
      <c r="F23" s="269"/>
      <c r="G23" s="269"/>
      <c r="H23" s="270"/>
    </row>
    <row r="24" spans="2:14">
      <c r="B24" s="267" t="s">
        <v>34</v>
      </c>
      <c r="C24" s="271">
        <f>Dashboard!E54</f>
        <v>5</v>
      </c>
      <c r="D24" s="278">
        <f>Dashboard!E53</f>
        <v>8.5000000000000006E-2</v>
      </c>
      <c r="E24" s="281">
        <f>Dashboard!E56</f>
        <v>12</v>
      </c>
      <c r="F24" s="269"/>
      <c r="G24" s="269"/>
      <c r="H24" s="270"/>
    </row>
    <row r="25" spans="2:14">
      <c r="B25" s="267"/>
      <c r="C25" s="271"/>
      <c r="D25" s="278"/>
      <c r="E25" s="281"/>
      <c r="F25" s="269"/>
      <c r="G25" s="269"/>
      <c r="H25" s="270"/>
    </row>
    <row r="26" spans="2:14">
      <c r="B26" s="267"/>
      <c r="C26" s="274" t="s">
        <v>23</v>
      </c>
      <c r="D26" s="274" t="s">
        <v>24</v>
      </c>
      <c r="E26" s="274" t="s">
        <v>24</v>
      </c>
      <c r="F26" s="274" t="s">
        <v>25</v>
      </c>
      <c r="G26" s="274" t="s">
        <v>26</v>
      </c>
      <c r="H26" s="275" t="s">
        <v>2</v>
      </c>
    </row>
    <row r="27" spans="2:14">
      <c r="B27" s="267" t="s">
        <v>48</v>
      </c>
      <c r="C27" s="268">
        <f>'Cash Flow'!F9</f>
        <v>1000000</v>
      </c>
      <c r="D27" s="268">
        <f>'Cash Flow'!Q9</f>
        <v>400000</v>
      </c>
      <c r="E27" s="268">
        <f>'Cash Flow'!AC9</f>
        <v>300000</v>
      </c>
      <c r="F27" s="268">
        <f>'Cash Flow'!AO9</f>
        <v>400000</v>
      </c>
      <c r="G27" s="268">
        <f>'Cash Flow'!BA9</f>
        <v>600000</v>
      </c>
      <c r="H27" s="282">
        <f>SUM(C27:G27)</f>
        <v>2700000</v>
      </c>
    </row>
    <row r="28" spans="2:14">
      <c r="B28" s="267" t="s">
        <v>49</v>
      </c>
      <c r="C28" s="268">
        <f>C27*Dashboard!$E$16</f>
        <v>332225.91362126247</v>
      </c>
      <c r="D28" s="268">
        <f>D27*Dashboard!$E$16*(1/(1+Dashboard!F17)^1)</f>
        <v>131391.13176269684</v>
      </c>
      <c r="E28" s="268">
        <f>E27*Dashboard!$E$16*(1/(1+Dashboard!G17)^2)</f>
        <v>97431.609023823592</v>
      </c>
      <c r="F28" s="268">
        <f>F27*Dashboard!$E$16*(1/(1+Dashboard!H17)^3)</f>
        <v>128443.2154369777</v>
      </c>
      <c r="G28" s="268">
        <f>G27*Dashboard!$E$16*(1/(1+Dashboard!I17)^4)</f>
        <v>190491.22996855585</v>
      </c>
      <c r="H28" s="282">
        <f>SUM(C28:G28)</f>
        <v>879983.09981331648</v>
      </c>
    </row>
    <row r="29" spans="2:14" ht="12" thickBot="1">
      <c r="B29" s="283"/>
      <c r="C29" s="284"/>
      <c r="D29" s="285"/>
      <c r="E29" s="285"/>
      <c r="F29" s="285"/>
      <c r="G29" s="285"/>
      <c r="H29" s="286"/>
    </row>
    <row r="30" spans="2:14" ht="7.5" customHeight="1" thickBot="1"/>
    <row r="31" spans="2:14" ht="16.5" customHeight="1" thickBot="1">
      <c r="B31" s="306" t="s">
        <v>38</v>
      </c>
      <c r="C31" s="307"/>
      <c r="D31" s="307"/>
      <c r="E31" s="307"/>
      <c r="F31" s="307"/>
      <c r="G31" s="308"/>
      <c r="I31" s="306" t="s">
        <v>39</v>
      </c>
      <c r="J31" s="307"/>
      <c r="K31" s="307"/>
      <c r="L31" s="307"/>
      <c r="M31" s="307"/>
      <c r="N31" s="308"/>
    </row>
    <row r="32" spans="2:14">
      <c r="B32" s="287"/>
      <c r="C32" s="288" t="s">
        <v>23</v>
      </c>
      <c r="D32" s="288" t="s">
        <v>24</v>
      </c>
      <c r="E32" s="288" t="s">
        <v>24</v>
      </c>
      <c r="F32" s="288" t="s">
        <v>25</v>
      </c>
      <c r="G32" s="289" t="s">
        <v>26</v>
      </c>
      <c r="I32" s="287"/>
      <c r="J32" s="288" t="s">
        <v>23</v>
      </c>
      <c r="K32" s="288" t="s">
        <v>24</v>
      </c>
      <c r="L32" s="288" t="s">
        <v>24</v>
      </c>
      <c r="M32" s="288" t="s">
        <v>25</v>
      </c>
      <c r="N32" s="289" t="s">
        <v>26</v>
      </c>
    </row>
    <row r="33" spans="2:14">
      <c r="B33" s="290" t="s">
        <v>40</v>
      </c>
      <c r="C33" s="291">
        <f>'Results Local $'!F56</f>
        <v>253200.97197536373</v>
      </c>
      <c r="D33" s="291">
        <f>'Results Local $'!G56</f>
        <v>591293.25376592088</v>
      </c>
      <c r="E33" s="291">
        <f>'Results Local $'!H56</f>
        <v>737455.01592034486</v>
      </c>
      <c r="F33" s="291">
        <f>'Results Local $'!I56</f>
        <v>925640.27779312734</v>
      </c>
      <c r="G33" s="292">
        <f>'Results Local $'!J56</f>
        <v>1195790.6770744631</v>
      </c>
      <c r="I33" s="290" t="s">
        <v>40</v>
      </c>
      <c r="J33" s="291">
        <f>'Results US$'!F56</f>
        <v>84040.012954071019</v>
      </c>
      <c r="K33" s="291">
        <f>'Results US$'!G56</f>
        <v>196256.32681606692</v>
      </c>
      <c r="L33" s="291">
        <f>'Results US$'!H56</f>
        <v>244768.92251827772</v>
      </c>
      <c r="M33" s="291">
        <f>'Results US$'!I56</f>
        <v>307229.55101496732</v>
      </c>
      <c r="N33" s="292">
        <f>'Results US$'!J56</f>
        <v>396895.25363067415</v>
      </c>
    </row>
    <row r="34" spans="2:14">
      <c r="B34" s="290" t="s">
        <v>41</v>
      </c>
      <c r="C34" s="291">
        <f>'Results Local $'!F81</f>
        <v>-268270.69209742994</v>
      </c>
      <c r="D34" s="291">
        <f>'Results Local $'!G81</f>
        <v>-401089.99492616334</v>
      </c>
      <c r="E34" s="291">
        <f>'Results Local $'!H81</f>
        <v>-477821.49491082877</v>
      </c>
      <c r="F34" s="291">
        <f>'Results Local $'!I81</f>
        <v>-560398.31010377989</v>
      </c>
      <c r="G34" s="292">
        <f>'Results Local $'!J81</f>
        <v>-676318.97101219848</v>
      </c>
      <c r="I34" s="290" t="s">
        <v>41</v>
      </c>
      <c r="J34" s="291">
        <f>'Results US$'!F81</f>
        <v>-89041.808422675618</v>
      </c>
      <c r="K34" s="291">
        <f>'Results US$'!G81</f>
        <v>-133125.90432165784</v>
      </c>
      <c r="L34" s="291">
        <f>'Results US$'!H81</f>
        <v>-158593.88022391475</v>
      </c>
      <c r="M34" s="291">
        <f>'Results US$'!I81</f>
        <v>-186001.9765056177</v>
      </c>
      <c r="N34" s="292">
        <f>'Results US$'!J81</f>
        <v>-224477.23893603141</v>
      </c>
    </row>
    <row r="35" spans="2:14">
      <c r="B35" s="290" t="s">
        <v>42</v>
      </c>
      <c r="C35" s="291">
        <f>'Results Local $'!F82</f>
        <v>0</v>
      </c>
      <c r="D35" s="291">
        <f>'Results Local $'!G82</f>
        <v>0</v>
      </c>
      <c r="E35" s="291">
        <f>'Results Local $'!H82</f>
        <v>0</v>
      </c>
      <c r="F35" s="291">
        <f>'Results Local $'!I82</f>
        <v>0</v>
      </c>
      <c r="G35" s="292">
        <f>'Results Local $'!J82</f>
        <v>0</v>
      </c>
      <c r="I35" s="290" t="s">
        <v>42</v>
      </c>
      <c r="J35" s="291">
        <f>'Results US$'!F82</f>
        <v>0</v>
      </c>
      <c r="K35" s="291">
        <f>'Results US$'!G82</f>
        <v>0</v>
      </c>
      <c r="L35" s="291">
        <f>'Results US$'!H82</f>
        <v>0</v>
      </c>
      <c r="M35" s="291">
        <f>'Results US$'!I82</f>
        <v>0</v>
      </c>
      <c r="N35" s="292">
        <f>'Results US$'!J82</f>
        <v>0</v>
      </c>
    </row>
    <row r="36" spans="2:14">
      <c r="B36" s="293" t="s">
        <v>43</v>
      </c>
      <c r="C36" s="294">
        <f>C33+C34+C35</f>
        <v>-15069.72012206621</v>
      </c>
      <c r="D36" s="294">
        <f>D33+D34+D35</f>
        <v>190203.25883975753</v>
      </c>
      <c r="E36" s="294">
        <f>E33+E34+E35</f>
        <v>259633.52100951609</v>
      </c>
      <c r="F36" s="294">
        <f>F33+F34+F35</f>
        <v>365241.96768934745</v>
      </c>
      <c r="G36" s="295">
        <f>G33+G34+G35</f>
        <v>519471.70606226462</v>
      </c>
      <c r="I36" s="293" t="s">
        <v>43</v>
      </c>
      <c r="J36" s="294">
        <f>J33+J34+J35</f>
        <v>-5001.7954686045996</v>
      </c>
      <c r="K36" s="294">
        <f>K33+K34+K35</f>
        <v>63130.422494409082</v>
      </c>
      <c r="L36" s="294">
        <f>L33+L34+L35</f>
        <v>86175.042294362967</v>
      </c>
      <c r="M36" s="294">
        <f>M33+M34+M35</f>
        <v>121227.57450934962</v>
      </c>
      <c r="N36" s="295">
        <f>N33+N34+N35</f>
        <v>172418.01469464274</v>
      </c>
    </row>
    <row r="37" spans="2:14" ht="12" thickBot="1">
      <c r="B37" s="293" t="s">
        <v>44</v>
      </c>
      <c r="C37" s="296">
        <f>C36</f>
        <v>-15069.72012206621</v>
      </c>
      <c r="D37" s="296">
        <f>C37+D36</f>
        <v>175133.53871769132</v>
      </c>
      <c r="E37" s="296">
        <f>D37+E36</f>
        <v>434767.05972720741</v>
      </c>
      <c r="F37" s="296">
        <f>E37+F36</f>
        <v>800009.02741655486</v>
      </c>
      <c r="G37" s="297">
        <f>F37+G36</f>
        <v>1319480.7334788195</v>
      </c>
      <c r="I37" s="293" t="s">
        <v>44</v>
      </c>
      <c r="J37" s="296">
        <f>J36</f>
        <v>-5001.7954686045996</v>
      </c>
      <c r="K37" s="296">
        <f>J37+K36</f>
        <v>58128.627025804482</v>
      </c>
      <c r="L37" s="296">
        <f>K37+L36</f>
        <v>144303.66932016745</v>
      </c>
      <c r="M37" s="296">
        <f>L37+M36</f>
        <v>265531.24382951704</v>
      </c>
      <c r="N37" s="297">
        <f>M37+N36</f>
        <v>437949.25852415978</v>
      </c>
    </row>
    <row r="38" spans="2:14" ht="12" thickTop="1">
      <c r="B38" s="290" t="s">
        <v>45</v>
      </c>
      <c r="C38" s="291" t="str">
        <f>IF(C37&gt;0,"X", "-")</f>
        <v>-</v>
      </c>
      <c r="D38" s="291" t="str">
        <f>IF(D37&gt;0,"+", "-")</f>
        <v>+</v>
      </c>
      <c r="E38" s="291" t="str">
        <f>IF(E37&gt;0,"+", "-")</f>
        <v>+</v>
      </c>
      <c r="F38" s="291" t="str">
        <f>IF(F37&gt;0,"+", "-")</f>
        <v>+</v>
      </c>
      <c r="G38" s="292" t="str">
        <f>IF(G37&gt;0,"+", "-")</f>
        <v>+</v>
      </c>
      <c r="I38" s="290" t="s">
        <v>45</v>
      </c>
      <c r="J38" s="291" t="str">
        <f>IF(J37&gt;0,"X", "-")</f>
        <v>-</v>
      </c>
      <c r="K38" s="291" t="str">
        <f>IF(K37&gt;0,"+", "-")</f>
        <v>+</v>
      </c>
      <c r="L38" s="291" t="str">
        <f>IF(L37&gt;0,"+", "-")</f>
        <v>+</v>
      </c>
      <c r="M38" s="291" t="str">
        <f>IF(M37&gt;0,"+", "-")</f>
        <v>+</v>
      </c>
      <c r="N38" s="292" t="str">
        <f>IF(N37&gt;0,"+", "-")</f>
        <v>+</v>
      </c>
    </row>
    <row r="39" spans="2:14" ht="12" thickBot="1">
      <c r="B39" s="298"/>
      <c r="C39" s="285"/>
      <c r="D39" s="285"/>
      <c r="E39" s="285"/>
      <c r="F39" s="285"/>
      <c r="G39" s="286"/>
      <c r="I39" s="283"/>
      <c r="J39" s="285"/>
      <c r="K39" s="285"/>
      <c r="L39" s="285"/>
      <c r="M39" s="285"/>
      <c r="N39" s="286"/>
    </row>
  </sheetData>
  <sheetProtection password="E658" sheet="1"/>
  <mergeCells count="7">
    <mergeCell ref="B1:M1"/>
    <mergeCell ref="B31:G31"/>
    <mergeCell ref="I31:N31"/>
    <mergeCell ref="B4:C4"/>
    <mergeCell ref="B14:C14"/>
    <mergeCell ref="B22:C22"/>
    <mergeCell ref="B3:H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Q102"/>
  <sheetViews>
    <sheetView showGridLines="0" tabSelected="1" zoomScale="85" zoomScaleNormal="85"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defaultColWidth="8" defaultRowHeight="12.75"/>
  <cols>
    <col min="1" max="1" width="2.5" style="1" customWidth="1"/>
    <col min="2" max="2" width="4.25" style="1" customWidth="1"/>
    <col min="3" max="3" width="41.75" style="1" customWidth="1"/>
    <col min="4" max="4" width="8.5" style="2" bestFit="1" customWidth="1"/>
    <col min="5" max="5" width="13.25" style="2" customWidth="1"/>
    <col min="6" max="6" width="13.5" style="2" customWidth="1"/>
    <col min="7" max="7" width="13.625" style="2" bestFit="1" customWidth="1"/>
    <col min="8" max="8" width="13.5" style="2" customWidth="1"/>
    <col min="9" max="9" width="13.25" style="2" bestFit="1" customWidth="1"/>
    <col min="10" max="10" width="14.25" style="2" bestFit="1" customWidth="1"/>
    <col min="11" max="11" width="13.375" style="2" bestFit="1" customWidth="1"/>
    <col min="12" max="15" width="12.625" style="2" bestFit="1" customWidth="1"/>
    <col min="16" max="30" width="14" style="2" bestFit="1" customWidth="1"/>
    <col min="31" max="31" width="12.25" style="2" customWidth="1"/>
    <col min="32" max="39" width="12.25" style="1" customWidth="1"/>
    <col min="40" max="40" width="13.125" style="1" bestFit="1" customWidth="1"/>
    <col min="41" max="53" width="12.25" style="1" customWidth="1"/>
    <col min="54" max="54" width="14" style="1" bestFit="1" customWidth="1"/>
    <col min="55" max="56" width="12.25" style="1" customWidth="1"/>
    <col min="57" max="58" width="14" style="1" bestFit="1" customWidth="1"/>
    <col min="59" max="59" width="12.25" style="1" customWidth="1"/>
    <col min="60" max="64" width="14" style="1" bestFit="1" customWidth="1"/>
    <col min="65" max="65" width="14" style="76" bestFit="1" customWidth="1"/>
    <col min="66" max="66" width="9.875" style="1" bestFit="1" customWidth="1"/>
    <col min="67" max="68" width="11.75" style="1" bestFit="1" customWidth="1"/>
    <col min="69" max="69" width="10.875" style="1" bestFit="1" customWidth="1"/>
    <col min="70" max="16384" width="8" style="1"/>
  </cols>
  <sheetData>
    <row r="1" spans="2:66" ht="13.5" thickBot="1"/>
    <row r="2" spans="2:66" ht="16.5" customHeight="1" thickBot="1">
      <c r="B2" s="319" t="s">
        <v>225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1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2:66">
      <c r="B3" s="322" t="s">
        <v>50</v>
      </c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2:66">
      <c r="B4" s="3"/>
      <c r="C4" s="3"/>
      <c r="D4" s="3"/>
      <c r="E4" s="325" t="s">
        <v>51</v>
      </c>
      <c r="F4" s="325"/>
      <c r="G4" s="325"/>
      <c r="H4" s="325"/>
      <c r="I4" s="325"/>
      <c r="J4" s="32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2:66" ht="15.75" customHeight="1">
      <c r="B5" s="3"/>
      <c r="C5" s="3"/>
      <c r="D5" s="5"/>
      <c r="E5" s="323" t="s">
        <v>52</v>
      </c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8"/>
      <c r="AF5" s="5"/>
    </row>
    <row r="6" spans="2:66"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  <c r="Q6" s="10">
        <v>13</v>
      </c>
      <c r="R6" s="10">
        <v>14</v>
      </c>
      <c r="S6" s="10">
        <v>15</v>
      </c>
      <c r="T6" s="10">
        <v>16</v>
      </c>
      <c r="U6" s="10">
        <v>17</v>
      </c>
      <c r="V6" s="10">
        <v>18</v>
      </c>
      <c r="W6" s="10">
        <v>19</v>
      </c>
      <c r="X6" s="10">
        <v>20</v>
      </c>
      <c r="Y6" s="10">
        <v>21</v>
      </c>
      <c r="Z6" s="10">
        <v>22</v>
      </c>
      <c r="AA6" s="10">
        <v>23</v>
      </c>
      <c r="AB6" s="10">
        <v>24</v>
      </c>
      <c r="AC6" s="10">
        <v>25</v>
      </c>
      <c r="AD6" s="10">
        <v>26</v>
      </c>
      <c r="AE6" s="10">
        <v>27</v>
      </c>
      <c r="AF6" s="10">
        <v>28</v>
      </c>
      <c r="AG6" s="10">
        <v>29</v>
      </c>
      <c r="AH6" s="10">
        <v>30</v>
      </c>
      <c r="AI6" s="10">
        <v>31</v>
      </c>
      <c r="AJ6" s="10">
        <v>32</v>
      </c>
      <c r="AK6" s="10">
        <v>33</v>
      </c>
      <c r="AL6" s="10">
        <v>34</v>
      </c>
      <c r="AM6" s="10">
        <v>35</v>
      </c>
      <c r="AN6" s="10">
        <v>36</v>
      </c>
      <c r="AO6" s="10">
        <v>37</v>
      </c>
      <c r="AP6" s="10">
        <v>38</v>
      </c>
      <c r="AQ6" s="10">
        <v>39</v>
      </c>
      <c r="AR6" s="10">
        <v>40</v>
      </c>
      <c r="AS6" s="10">
        <v>41</v>
      </c>
      <c r="AT6" s="10">
        <v>42</v>
      </c>
      <c r="AU6" s="10">
        <v>43</v>
      </c>
      <c r="AV6" s="10">
        <v>44</v>
      </c>
      <c r="AW6" s="10">
        <v>45</v>
      </c>
      <c r="AX6" s="10">
        <v>46</v>
      </c>
      <c r="AY6" s="10">
        <v>47</v>
      </c>
      <c r="AZ6" s="10">
        <v>48</v>
      </c>
      <c r="BA6" s="10">
        <v>49</v>
      </c>
      <c r="BB6" s="10">
        <v>50</v>
      </c>
      <c r="BC6" s="10">
        <v>51</v>
      </c>
      <c r="BD6" s="10">
        <v>52</v>
      </c>
      <c r="BE6" s="10">
        <v>53</v>
      </c>
      <c r="BF6" s="10">
        <v>54</v>
      </c>
      <c r="BG6" s="10">
        <v>55</v>
      </c>
      <c r="BH6" s="10">
        <v>56</v>
      </c>
      <c r="BI6" s="10">
        <v>57</v>
      </c>
      <c r="BJ6" s="10">
        <v>58</v>
      </c>
      <c r="BK6" s="10">
        <v>59</v>
      </c>
      <c r="BL6" s="10">
        <v>60</v>
      </c>
      <c r="BM6" s="75" t="s">
        <v>3</v>
      </c>
    </row>
    <row r="7" spans="2:66">
      <c r="B7" s="316" t="s">
        <v>53</v>
      </c>
      <c r="C7" s="316"/>
      <c r="E7" s="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pans="2:66">
      <c r="C8" s="7" t="s">
        <v>54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N8" s="15"/>
    </row>
    <row r="9" spans="2:66">
      <c r="C9" s="12" t="s">
        <v>17</v>
      </c>
      <c r="E9" s="223">
        <f>I9</f>
        <v>2000</v>
      </c>
      <c r="F9" s="11"/>
      <c r="G9" s="11"/>
      <c r="H9" s="171" t="s">
        <v>59</v>
      </c>
      <c r="I9" s="259">
        <v>2000</v>
      </c>
      <c r="J9" s="171" t="s">
        <v>62</v>
      </c>
      <c r="K9" s="223">
        <f>I9*(1+I10)</f>
        <v>2000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N9" s="15"/>
    </row>
    <row r="10" spans="2:66">
      <c r="C10" s="12" t="s">
        <v>18</v>
      </c>
      <c r="E10" s="257">
        <v>18</v>
      </c>
      <c r="F10" s="88" t="s">
        <v>13</v>
      </c>
      <c r="G10" s="11"/>
      <c r="H10" s="171" t="s">
        <v>60</v>
      </c>
      <c r="I10" s="258">
        <v>0</v>
      </c>
      <c r="J10" s="171" t="s">
        <v>63</v>
      </c>
      <c r="K10" s="225">
        <f>PMT(I11/12,E10,-K9)</f>
        <v>155.87397091783501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N10" s="15"/>
    </row>
    <row r="11" spans="2:66">
      <c r="C11" s="12" t="s">
        <v>19</v>
      </c>
      <c r="E11" s="169">
        <f>I12</f>
        <v>0.46018827951475461</v>
      </c>
      <c r="F11" s="11"/>
      <c r="G11" s="11"/>
      <c r="H11" s="171" t="s">
        <v>35</v>
      </c>
      <c r="I11" s="258">
        <f>((1+0.03205)^12)-1</f>
        <v>0.46018827951475516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N11" s="15"/>
    </row>
    <row r="12" spans="2:66">
      <c r="C12" s="74" t="s">
        <v>55</v>
      </c>
      <c r="E12" s="258">
        <v>0</v>
      </c>
      <c r="F12" s="324" t="s">
        <v>58</v>
      </c>
      <c r="G12" s="11"/>
      <c r="H12" s="171" t="s">
        <v>61</v>
      </c>
      <c r="I12" s="170">
        <f>RATE(E10,-K10,I9)*12</f>
        <v>0.46018827951475461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N12" s="15"/>
    </row>
    <row r="13" spans="2:66">
      <c r="C13" s="74" t="s">
        <v>56</v>
      </c>
      <c r="E13" s="259">
        <v>0</v>
      </c>
      <c r="F13" s="324"/>
      <c r="G13" s="11"/>
      <c r="H13" s="11"/>
      <c r="I13" s="11"/>
      <c r="J13" s="177"/>
      <c r="K13" s="177"/>
      <c r="L13" s="177"/>
      <c r="M13" s="176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N13" s="15"/>
    </row>
    <row r="14" spans="2:66">
      <c r="C14" s="12" t="s">
        <v>57</v>
      </c>
      <c r="E14" s="258">
        <f>(0.0114+0.0393+0.0665+0.02)/4</f>
        <v>3.4299999999999997E-2</v>
      </c>
      <c r="F14" s="11"/>
      <c r="G14" s="11"/>
      <c r="H14" s="11"/>
      <c r="I14" s="11"/>
      <c r="J14" s="177"/>
      <c r="K14" s="177"/>
      <c r="L14" s="177"/>
      <c r="M14" s="177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N14" s="15"/>
    </row>
    <row r="15" spans="2:66">
      <c r="C15" s="12" t="s">
        <v>20</v>
      </c>
      <c r="E15" s="226">
        <f>PMT(E11/12,E10,-E9)</f>
        <v>155.87397091783481</v>
      </c>
      <c r="F15" s="11"/>
      <c r="G15" s="11"/>
      <c r="H15" s="11"/>
      <c r="I15" s="11"/>
      <c r="J15" s="177"/>
      <c r="K15" s="177"/>
      <c r="L15" s="177"/>
      <c r="M15" s="176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N15" s="15"/>
    </row>
    <row r="16" spans="2:66">
      <c r="C16" s="12" t="s">
        <v>64</v>
      </c>
      <c r="E16" s="261">
        <f>1/3.01</f>
        <v>0.33222591362126247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N16" s="15"/>
    </row>
    <row r="17" spans="2:69">
      <c r="C17" s="12" t="s">
        <v>65</v>
      </c>
      <c r="E17" s="258">
        <f>[4]Hoja1!$P$37</f>
        <v>1.141046329150951E-2</v>
      </c>
      <c r="F17" s="258">
        <f>[4]Hoja1!$P$37</f>
        <v>1.141046329150951E-2</v>
      </c>
      <c r="G17" s="258">
        <f>[4]Hoja1!$P$37</f>
        <v>1.141046329150951E-2</v>
      </c>
      <c r="H17" s="258">
        <f>[4]Hoja1!$P$37</f>
        <v>1.141046329150951E-2</v>
      </c>
      <c r="I17" s="258">
        <f>[4]Hoja1!$P$37</f>
        <v>1.141046329150951E-2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N17" s="15"/>
    </row>
    <row r="18" spans="2:69">
      <c r="C18" s="12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N18" s="15"/>
    </row>
    <row r="19" spans="2:69">
      <c r="B19" s="326" t="s">
        <v>66</v>
      </c>
      <c r="C19" s="326"/>
      <c r="D19" s="260">
        <v>0</v>
      </c>
      <c r="E19" s="227">
        <v>0</v>
      </c>
      <c r="F19" s="227">
        <f>(E26*$E$49)*$D$19</f>
        <v>0</v>
      </c>
      <c r="G19" s="227">
        <f t="shared" ref="G19:BL19" si="0">(F26*$E$49)*$D$19</f>
        <v>0</v>
      </c>
      <c r="H19" s="227">
        <f t="shared" si="0"/>
        <v>0</v>
      </c>
      <c r="I19" s="227">
        <f t="shared" si="0"/>
        <v>0</v>
      </c>
      <c r="J19" s="227">
        <f t="shared" si="0"/>
        <v>0</v>
      </c>
      <c r="K19" s="227">
        <f t="shared" si="0"/>
        <v>0</v>
      </c>
      <c r="L19" s="227">
        <f t="shared" si="0"/>
        <v>0</v>
      </c>
      <c r="M19" s="227">
        <f t="shared" si="0"/>
        <v>0</v>
      </c>
      <c r="N19" s="227">
        <f t="shared" si="0"/>
        <v>0</v>
      </c>
      <c r="O19" s="227">
        <f t="shared" si="0"/>
        <v>0</v>
      </c>
      <c r="P19" s="227">
        <f t="shared" si="0"/>
        <v>0</v>
      </c>
      <c r="Q19" s="227">
        <f t="shared" si="0"/>
        <v>0</v>
      </c>
      <c r="R19" s="227">
        <f t="shared" si="0"/>
        <v>0</v>
      </c>
      <c r="S19" s="227">
        <f t="shared" si="0"/>
        <v>0</v>
      </c>
      <c r="T19" s="227">
        <f t="shared" si="0"/>
        <v>0</v>
      </c>
      <c r="U19" s="227">
        <f t="shared" si="0"/>
        <v>0</v>
      </c>
      <c r="V19" s="227">
        <f t="shared" si="0"/>
        <v>0</v>
      </c>
      <c r="W19" s="227">
        <f t="shared" si="0"/>
        <v>0</v>
      </c>
      <c r="X19" s="227">
        <f t="shared" si="0"/>
        <v>0</v>
      </c>
      <c r="Y19" s="227">
        <f t="shared" si="0"/>
        <v>0</v>
      </c>
      <c r="Z19" s="227">
        <f t="shared" si="0"/>
        <v>0</v>
      </c>
      <c r="AA19" s="227">
        <f t="shared" si="0"/>
        <v>0</v>
      </c>
      <c r="AB19" s="227">
        <f t="shared" si="0"/>
        <v>0</v>
      </c>
      <c r="AC19" s="227">
        <f t="shared" si="0"/>
        <v>0</v>
      </c>
      <c r="AD19" s="227">
        <f t="shared" si="0"/>
        <v>0</v>
      </c>
      <c r="AE19" s="227">
        <f t="shared" si="0"/>
        <v>0</v>
      </c>
      <c r="AF19" s="227">
        <f t="shared" si="0"/>
        <v>0</v>
      </c>
      <c r="AG19" s="227">
        <f t="shared" si="0"/>
        <v>0</v>
      </c>
      <c r="AH19" s="227">
        <f t="shared" si="0"/>
        <v>0</v>
      </c>
      <c r="AI19" s="227">
        <f t="shared" si="0"/>
        <v>0</v>
      </c>
      <c r="AJ19" s="227">
        <f t="shared" si="0"/>
        <v>0</v>
      </c>
      <c r="AK19" s="227">
        <f t="shared" si="0"/>
        <v>0</v>
      </c>
      <c r="AL19" s="227">
        <f t="shared" si="0"/>
        <v>0</v>
      </c>
      <c r="AM19" s="227">
        <f t="shared" si="0"/>
        <v>0</v>
      </c>
      <c r="AN19" s="227">
        <f t="shared" si="0"/>
        <v>0</v>
      </c>
      <c r="AO19" s="227">
        <f t="shared" si="0"/>
        <v>0</v>
      </c>
      <c r="AP19" s="227">
        <f t="shared" si="0"/>
        <v>0</v>
      </c>
      <c r="AQ19" s="227">
        <f t="shared" si="0"/>
        <v>0</v>
      </c>
      <c r="AR19" s="227">
        <f t="shared" si="0"/>
        <v>0</v>
      </c>
      <c r="AS19" s="227">
        <f t="shared" si="0"/>
        <v>0</v>
      </c>
      <c r="AT19" s="227">
        <f t="shared" si="0"/>
        <v>0</v>
      </c>
      <c r="AU19" s="227">
        <f t="shared" si="0"/>
        <v>0</v>
      </c>
      <c r="AV19" s="227">
        <f t="shared" si="0"/>
        <v>0</v>
      </c>
      <c r="AW19" s="227">
        <f t="shared" si="0"/>
        <v>0</v>
      </c>
      <c r="AX19" s="227">
        <f t="shared" si="0"/>
        <v>0</v>
      </c>
      <c r="AY19" s="227">
        <f t="shared" si="0"/>
        <v>0</v>
      </c>
      <c r="AZ19" s="227">
        <f t="shared" si="0"/>
        <v>0</v>
      </c>
      <c r="BA19" s="227">
        <f t="shared" si="0"/>
        <v>0</v>
      </c>
      <c r="BB19" s="227">
        <f t="shared" si="0"/>
        <v>0</v>
      </c>
      <c r="BC19" s="227">
        <f t="shared" si="0"/>
        <v>0</v>
      </c>
      <c r="BD19" s="227">
        <f t="shared" si="0"/>
        <v>0</v>
      </c>
      <c r="BE19" s="227">
        <f t="shared" si="0"/>
        <v>0</v>
      </c>
      <c r="BF19" s="227">
        <f t="shared" si="0"/>
        <v>0</v>
      </c>
      <c r="BG19" s="227">
        <f t="shared" si="0"/>
        <v>0</v>
      </c>
      <c r="BH19" s="227">
        <f t="shared" si="0"/>
        <v>0</v>
      </c>
      <c r="BI19" s="227">
        <f t="shared" si="0"/>
        <v>0</v>
      </c>
      <c r="BJ19" s="227">
        <f t="shared" si="0"/>
        <v>0</v>
      </c>
      <c r="BK19" s="227">
        <f t="shared" si="0"/>
        <v>0</v>
      </c>
      <c r="BL19" s="227">
        <f t="shared" si="0"/>
        <v>0</v>
      </c>
      <c r="BN19" s="15"/>
    </row>
    <row r="20" spans="2:69">
      <c r="C20" s="12" t="s">
        <v>67</v>
      </c>
      <c r="D20" s="214"/>
      <c r="E20" s="258">
        <v>0.02</v>
      </c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196"/>
      <c r="AG20" s="196"/>
      <c r="AH20" s="196"/>
      <c r="AI20" s="196"/>
      <c r="AJ20" s="196"/>
      <c r="AK20" s="196"/>
      <c r="AL20" s="196"/>
      <c r="AM20" s="196"/>
      <c r="AN20" s="196"/>
      <c r="AO20" s="196"/>
      <c r="AP20" s="196"/>
      <c r="AQ20" s="196"/>
      <c r="AR20" s="196"/>
      <c r="AS20" s="196"/>
      <c r="AT20" s="196"/>
      <c r="AU20" s="196"/>
      <c r="AV20" s="196"/>
      <c r="AW20" s="196"/>
      <c r="AX20" s="196"/>
      <c r="AY20" s="196"/>
      <c r="AZ20" s="196"/>
      <c r="BA20" s="196"/>
      <c r="BB20" s="196"/>
      <c r="BC20" s="196"/>
      <c r="BD20" s="196"/>
      <c r="BE20" s="196"/>
      <c r="BF20" s="196"/>
      <c r="BG20" s="196"/>
      <c r="BH20" s="196"/>
      <c r="BI20" s="196"/>
      <c r="BJ20" s="196"/>
      <c r="BK20" s="196"/>
      <c r="BL20" s="196"/>
      <c r="BN20" s="15"/>
    </row>
    <row r="21" spans="2:69">
      <c r="C21" s="12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N21" s="15"/>
    </row>
    <row r="22" spans="2:69">
      <c r="C22" s="12" t="s">
        <v>68</v>
      </c>
      <c r="E22" s="11"/>
      <c r="F22" s="262">
        <v>0.68</v>
      </c>
      <c r="G22" s="262">
        <v>0.18</v>
      </c>
      <c r="H22" s="262">
        <v>0.22850000000000001</v>
      </c>
      <c r="I22" s="262">
        <v>0.25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N22" s="15"/>
    </row>
    <row r="23" spans="2:69">
      <c r="C23" s="12" t="s">
        <v>21</v>
      </c>
      <c r="E23" s="257">
        <v>680</v>
      </c>
      <c r="F23" s="39">
        <f>E23*(1+F22)</f>
        <v>1142.4000000000001</v>
      </c>
      <c r="G23" s="39">
        <f>F23*(1+G22)</f>
        <v>1348.0319999999999</v>
      </c>
      <c r="H23" s="39">
        <f>G23*(1+H22)</f>
        <v>1656.0573119999999</v>
      </c>
      <c r="I23" s="39">
        <f>H23*(1+I22)</f>
        <v>2070.0716400000001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N23" s="15"/>
    </row>
    <row r="24" spans="2:69">
      <c r="C24" s="12" t="s">
        <v>69</v>
      </c>
      <c r="E24" s="39">
        <f t="shared" ref="E24:P24" si="1">IF($E$10=6, ($E$23/6), ($E$23/12))</f>
        <v>56.666666666666664</v>
      </c>
      <c r="F24" s="39">
        <f t="shared" si="1"/>
        <v>56.666666666666664</v>
      </c>
      <c r="G24" s="39">
        <f t="shared" si="1"/>
        <v>56.666666666666664</v>
      </c>
      <c r="H24" s="39">
        <f t="shared" si="1"/>
        <v>56.666666666666664</v>
      </c>
      <c r="I24" s="39">
        <f t="shared" si="1"/>
        <v>56.666666666666664</v>
      </c>
      <c r="J24" s="39">
        <f t="shared" si="1"/>
        <v>56.666666666666664</v>
      </c>
      <c r="K24" s="39">
        <f t="shared" si="1"/>
        <v>56.666666666666664</v>
      </c>
      <c r="L24" s="39">
        <f t="shared" si="1"/>
        <v>56.666666666666664</v>
      </c>
      <c r="M24" s="39">
        <f t="shared" si="1"/>
        <v>56.666666666666664</v>
      </c>
      <c r="N24" s="39">
        <f t="shared" si="1"/>
        <v>56.666666666666664</v>
      </c>
      <c r="O24" s="39">
        <f t="shared" si="1"/>
        <v>56.666666666666664</v>
      </c>
      <c r="P24" s="39">
        <f t="shared" si="1"/>
        <v>56.666666666666664</v>
      </c>
      <c r="Q24" s="39">
        <f>IF($E$10=6, $F$23/6, ($F$23-SUM($Q$25:$AB$25)-$P$26)/12)</f>
        <v>66.866666666666674</v>
      </c>
      <c r="R24" s="11">
        <f>Q24</f>
        <v>66.866666666666674</v>
      </c>
      <c r="S24" s="11">
        <f t="shared" ref="S24:AB24" si="2">R24</f>
        <v>66.866666666666674</v>
      </c>
      <c r="T24" s="11">
        <f t="shared" si="2"/>
        <v>66.866666666666674</v>
      </c>
      <c r="U24" s="11">
        <f t="shared" si="2"/>
        <v>66.866666666666674</v>
      </c>
      <c r="V24" s="11">
        <f t="shared" si="2"/>
        <v>66.866666666666674</v>
      </c>
      <c r="W24" s="11">
        <f t="shared" si="2"/>
        <v>66.866666666666674</v>
      </c>
      <c r="X24" s="11">
        <f t="shared" si="2"/>
        <v>66.866666666666674</v>
      </c>
      <c r="Y24" s="11">
        <f t="shared" si="2"/>
        <v>66.866666666666674</v>
      </c>
      <c r="Z24" s="11">
        <f t="shared" si="2"/>
        <v>66.866666666666674</v>
      </c>
      <c r="AA24" s="11">
        <f t="shared" si="2"/>
        <v>66.866666666666674</v>
      </c>
      <c r="AB24" s="11">
        <f t="shared" si="2"/>
        <v>66.866666666666674</v>
      </c>
      <c r="AC24" s="39">
        <f>IF($E$10=6, $G$23/6, (-$AB$26-SUM(AC25:AN25)+G23)/12)</f>
        <v>78.902666666666747</v>
      </c>
      <c r="AD24" s="11">
        <f>AC24</f>
        <v>78.902666666666747</v>
      </c>
      <c r="AE24" s="11">
        <f t="shared" ref="AE24:AN24" si="3">AD24</f>
        <v>78.902666666666747</v>
      </c>
      <c r="AF24" s="11">
        <f t="shared" si="3"/>
        <v>78.902666666666747</v>
      </c>
      <c r="AG24" s="11">
        <f t="shared" si="3"/>
        <v>78.902666666666747</v>
      </c>
      <c r="AH24" s="11">
        <f t="shared" si="3"/>
        <v>78.902666666666747</v>
      </c>
      <c r="AI24" s="11">
        <f t="shared" si="3"/>
        <v>78.902666666666747</v>
      </c>
      <c r="AJ24" s="11">
        <f t="shared" si="3"/>
        <v>78.902666666666747</v>
      </c>
      <c r="AK24" s="11">
        <f t="shared" si="3"/>
        <v>78.902666666666747</v>
      </c>
      <c r="AL24" s="11">
        <f t="shared" si="3"/>
        <v>78.902666666666747</v>
      </c>
      <c r="AM24" s="11">
        <f t="shared" si="3"/>
        <v>78.902666666666747</v>
      </c>
      <c r="AN24" s="11">
        <f t="shared" si="3"/>
        <v>78.902666666666747</v>
      </c>
      <c r="AO24" s="39">
        <f>IF($E$10=6, $H$23/6, (-AN26-SUM(AO25:AZ25)+H23)/12)</f>
        <v>98.553442666666683</v>
      </c>
      <c r="AP24" s="11">
        <f>AO24</f>
        <v>98.553442666666683</v>
      </c>
      <c r="AQ24" s="11">
        <f t="shared" ref="AQ24:AZ24" si="4">AP24</f>
        <v>98.553442666666683</v>
      </c>
      <c r="AR24" s="11">
        <f t="shared" si="4"/>
        <v>98.553442666666683</v>
      </c>
      <c r="AS24" s="11">
        <f t="shared" si="4"/>
        <v>98.553442666666683</v>
      </c>
      <c r="AT24" s="11">
        <f t="shared" si="4"/>
        <v>98.553442666666683</v>
      </c>
      <c r="AU24" s="11">
        <f t="shared" si="4"/>
        <v>98.553442666666683</v>
      </c>
      <c r="AV24" s="11">
        <f t="shared" si="4"/>
        <v>98.553442666666683</v>
      </c>
      <c r="AW24" s="11">
        <f t="shared" si="4"/>
        <v>98.553442666666683</v>
      </c>
      <c r="AX24" s="11">
        <f t="shared" si="4"/>
        <v>98.553442666666683</v>
      </c>
      <c r="AY24" s="11">
        <f t="shared" si="4"/>
        <v>98.553442666666683</v>
      </c>
      <c r="AZ24" s="11">
        <f t="shared" si="4"/>
        <v>98.553442666666683</v>
      </c>
      <c r="BA24" s="39">
        <f>IF($E$10=6, $I$23/6, (-AZ26-SUM(BA25:BL25)+I23)/12)</f>
        <v>123.22924866666672</v>
      </c>
      <c r="BB24" s="11">
        <f>BA24</f>
        <v>123.22924866666672</v>
      </c>
      <c r="BC24" s="11">
        <f t="shared" ref="BC24:BL24" si="5">BB24</f>
        <v>123.22924866666672</v>
      </c>
      <c r="BD24" s="11">
        <f t="shared" si="5"/>
        <v>123.22924866666672</v>
      </c>
      <c r="BE24" s="11">
        <f t="shared" si="5"/>
        <v>123.22924866666672</v>
      </c>
      <c r="BF24" s="11">
        <f t="shared" si="5"/>
        <v>123.22924866666672</v>
      </c>
      <c r="BG24" s="11">
        <f t="shared" si="5"/>
        <v>123.22924866666672</v>
      </c>
      <c r="BH24" s="11">
        <f t="shared" si="5"/>
        <v>123.22924866666672</v>
      </c>
      <c r="BI24" s="11">
        <f t="shared" si="5"/>
        <v>123.22924866666672</v>
      </c>
      <c r="BJ24" s="11">
        <f t="shared" si="5"/>
        <v>123.22924866666672</v>
      </c>
      <c r="BK24" s="11">
        <f t="shared" si="5"/>
        <v>123.22924866666672</v>
      </c>
      <c r="BL24" s="11">
        <f t="shared" si="5"/>
        <v>123.22924866666672</v>
      </c>
      <c r="BN24" s="15"/>
    </row>
    <row r="25" spans="2:69">
      <c r="C25" s="12" t="s">
        <v>70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f t="shared" ref="K25:P25" si="6">IF($E$10=6, -E24, 0)</f>
        <v>0</v>
      </c>
      <c r="L25" s="11">
        <f t="shared" si="6"/>
        <v>0</v>
      </c>
      <c r="M25" s="11">
        <f t="shared" si="6"/>
        <v>0</v>
      </c>
      <c r="N25" s="11">
        <f t="shared" si="6"/>
        <v>0</v>
      </c>
      <c r="O25" s="11">
        <f t="shared" si="6"/>
        <v>0</v>
      </c>
      <c r="P25" s="11">
        <f t="shared" si="6"/>
        <v>0</v>
      </c>
      <c r="Q25" s="11">
        <f>IF($E$10=6,-K24, IF($E$10=12, -E24, 0))</f>
        <v>0</v>
      </c>
      <c r="R25" s="11">
        <f>IF($E$10=6,-L24, IF($E$10=12, -F24, 0))</f>
        <v>0</v>
      </c>
      <c r="S25" s="11">
        <f>IF($E$10=6,-M24, IF($E$10=12, -G24, 0))</f>
        <v>0</v>
      </c>
      <c r="T25" s="11">
        <f>IF($E$10=6,-N24, IF($E$10=12, -H24, IF($E$10=15, -E24, 0)))</f>
        <v>0</v>
      </c>
      <c r="U25" s="11">
        <f>IF($E$10=6,-O24, IF($E$10=12, -I24, IF($E$10=15, -F24, 0)))</f>
        <v>0</v>
      </c>
      <c r="V25" s="11">
        <f>IF($E$10=6,-P24, IF($E$10=12, -J24, IF($E$10=15, -G24, 0)))</f>
        <v>0</v>
      </c>
      <c r="W25" s="11">
        <f t="shared" ref="W25:AB25" si="7">IF($E$10=6,-Q24, IF($E$10=12, -K24, IF($E$10=15, -H24, IF($E$10=18,-E24,0))))</f>
        <v>-56.666666666666664</v>
      </c>
      <c r="X25" s="11">
        <f t="shared" si="7"/>
        <v>-56.666666666666664</v>
      </c>
      <c r="Y25" s="11">
        <f t="shared" si="7"/>
        <v>-56.666666666666664</v>
      </c>
      <c r="Z25" s="11">
        <f t="shared" si="7"/>
        <v>-56.666666666666664</v>
      </c>
      <c r="AA25" s="11">
        <f t="shared" si="7"/>
        <v>-56.666666666666664</v>
      </c>
      <c r="AB25" s="11">
        <f t="shared" si="7"/>
        <v>-56.666666666666664</v>
      </c>
      <c r="AC25" s="11">
        <f t="shared" ref="AC25:AN25" si="8">IF($E$10=6,-W24, IF($E$10=12, -Q24, IF($E$10=15, -N24, IF($E$10=18,-K24,IF($E$10=24,-E24,0)))))</f>
        <v>-56.666666666666664</v>
      </c>
      <c r="AD25" s="11">
        <f t="shared" si="8"/>
        <v>-56.666666666666664</v>
      </c>
      <c r="AE25" s="11">
        <f t="shared" si="8"/>
        <v>-56.666666666666664</v>
      </c>
      <c r="AF25" s="11">
        <f t="shared" si="8"/>
        <v>-56.666666666666664</v>
      </c>
      <c r="AG25" s="11">
        <f t="shared" si="8"/>
        <v>-56.666666666666664</v>
      </c>
      <c r="AH25" s="11">
        <f t="shared" si="8"/>
        <v>-56.666666666666664</v>
      </c>
      <c r="AI25" s="11">
        <f t="shared" si="8"/>
        <v>-66.866666666666674</v>
      </c>
      <c r="AJ25" s="11">
        <f t="shared" si="8"/>
        <v>-66.866666666666674</v>
      </c>
      <c r="AK25" s="11">
        <f t="shared" si="8"/>
        <v>-66.866666666666674</v>
      </c>
      <c r="AL25" s="11">
        <f t="shared" si="8"/>
        <v>-66.866666666666674</v>
      </c>
      <c r="AM25" s="11">
        <f t="shared" si="8"/>
        <v>-66.866666666666674</v>
      </c>
      <c r="AN25" s="11">
        <f t="shared" si="8"/>
        <v>-66.866666666666674</v>
      </c>
      <c r="AO25" s="11">
        <f t="shared" ref="AO25:AZ25" si="9">IF($E$10=6,-AI24, IF($E$10=12, -AC24, IF($E$10=15, -Z24, IF($E$10=18,-W24,IF($E$10=24,-Q24,IF($E$10=36,-E24,0))))))</f>
        <v>-66.866666666666674</v>
      </c>
      <c r="AP25" s="11">
        <f t="shared" si="9"/>
        <v>-66.866666666666674</v>
      </c>
      <c r="AQ25" s="11">
        <f t="shared" si="9"/>
        <v>-66.866666666666674</v>
      </c>
      <c r="AR25" s="11">
        <f t="shared" si="9"/>
        <v>-66.866666666666674</v>
      </c>
      <c r="AS25" s="11">
        <f t="shared" si="9"/>
        <v>-66.866666666666674</v>
      </c>
      <c r="AT25" s="11">
        <f t="shared" si="9"/>
        <v>-66.866666666666674</v>
      </c>
      <c r="AU25" s="11">
        <f t="shared" si="9"/>
        <v>-78.902666666666747</v>
      </c>
      <c r="AV25" s="11">
        <f t="shared" si="9"/>
        <v>-78.902666666666747</v>
      </c>
      <c r="AW25" s="11">
        <f t="shared" si="9"/>
        <v>-78.902666666666747</v>
      </c>
      <c r="AX25" s="11">
        <f t="shared" si="9"/>
        <v>-78.902666666666747</v>
      </c>
      <c r="AY25" s="11">
        <f t="shared" si="9"/>
        <v>-78.902666666666747</v>
      </c>
      <c r="AZ25" s="11">
        <f t="shared" si="9"/>
        <v>-78.902666666666747</v>
      </c>
      <c r="BA25" s="11">
        <f t="shared" ref="BA25:BL25" si="10">IF($E$10=6,-AU24, IF($E$10=12, -AO24, IF($E$10=15, -AL24, IF($E$10=18,-AI24,IF($E$10=24,-AC24,IF($E$10=36,-Q24,IF($E$10=48,-E24,0)))))))</f>
        <v>-78.902666666666747</v>
      </c>
      <c r="BB25" s="11">
        <f t="shared" si="10"/>
        <v>-78.902666666666747</v>
      </c>
      <c r="BC25" s="11">
        <f t="shared" si="10"/>
        <v>-78.902666666666747</v>
      </c>
      <c r="BD25" s="11">
        <f t="shared" si="10"/>
        <v>-78.902666666666747</v>
      </c>
      <c r="BE25" s="11">
        <f t="shared" si="10"/>
        <v>-78.902666666666747</v>
      </c>
      <c r="BF25" s="11">
        <f t="shared" si="10"/>
        <v>-78.902666666666747</v>
      </c>
      <c r="BG25" s="11">
        <f t="shared" si="10"/>
        <v>-98.553442666666683</v>
      </c>
      <c r="BH25" s="11">
        <f t="shared" si="10"/>
        <v>-98.553442666666683</v>
      </c>
      <c r="BI25" s="11">
        <f t="shared" si="10"/>
        <v>-98.553442666666683</v>
      </c>
      <c r="BJ25" s="11">
        <f t="shared" si="10"/>
        <v>-98.553442666666683</v>
      </c>
      <c r="BK25" s="11">
        <f t="shared" si="10"/>
        <v>-98.553442666666683</v>
      </c>
      <c r="BL25" s="11">
        <f t="shared" si="10"/>
        <v>-98.553442666666683</v>
      </c>
      <c r="BN25" s="15"/>
    </row>
    <row r="26" spans="2:69">
      <c r="C26" s="73" t="s">
        <v>71</v>
      </c>
      <c r="E26" s="17">
        <f>E24+E25</f>
        <v>56.666666666666664</v>
      </c>
      <c r="F26" s="17">
        <f>E26+F24+F25</f>
        <v>113.33333333333333</v>
      </c>
      <c r="G26" s="17">
        <f t="shared" ref="G26:BL26" si="11">F26+G24+G25</f>
        <v>170</v>
      </c>
      <c r="H26" s="17">
        <f t="shared" si="11"/>
        <v>226.66666666666666</v>
      </c>
      <c r="I26" s="17">
        <f t="shared" si="11"/>
        <v>283.33333333333331</v>
      </c>
      <c r="J26" s="17">
        <f t="shared" si="11"/>
        <v>340</v>
      </c>
      <c r="K26" s="17">
        <f t="shared" si="11"/>
        <v>396.66666666666669</v>
      </c>
      <c r="L26" s="17">
        <f t="shared" si="11"/>
        <v>453.33333333333337</v>
      </c>
      <c r="M26" s="17">
        <f t="shared" si="11"/>
        <v>510.00000000000006</v>
      </c>
      <c r="N26" s="17">
        <f t="shared" si="11"/>
        <v>566.66666666666674</v>
      </c>
      <c r="O26" s="17">
        <f t="shared" si="11"/>
        <v>623.33333333333337</v>
      </c>
      <c r="P26" s="17">
        <f t="shared" si="11"/>
        <v>680</v>
      </c>
      <c r="Q26" s="17">
        <f t="shared" si="11"/>
        <v>746.86666666666667</v>
      </c>
      <c r="R26" s="17">
        <f t="shared" si="11"/>
        <v>813.73333333333335</v>
      </c>
      <c r="S26" s="17">
        <f t="shared" si="11"/>
        <v>880.6</v>
      </c>
      <c r="T26" s="17">
        <f t="shared" si="11"/>
        <v>947.4666666666667</v>
      </c>
      <c r="U26" s="17">
        <f t="shared" si="11"/>
        <v>1014.3333333333334</v>
      </c>
      <c r="V26" s="17">
        <f t="shared" si="11"/>
        <v>1081.2</v>
      </c>
      <c r="W26" s="17">
        <f t="shared" si="11"/>
        <v>1091.3999999999999</v>
      </c>
      <c r="X26" s="17">
        <f t="shared" si="11"/>
        <v>1101.5999999999997</v>
      </c>
      <c r="Y26" s="17">
        <f t="shared" si="11"/>
        <v>1111.7999999999995</v>
      </c>
      <c r="Z26" s="17">
        <f t="shared" si="11"/>
        <v>1121.9999999999993</v>
      </c>
      <c r="AA26" s="17">
        <f t="shared" si="11"/>
        <v>1132.1999999999991</v>
      </c>
      <c r="AB26" s="17">
        <f t="shared" si="11"/>
        <v>1142.399999999999</v>
      </c>
      <c r="AC26" s="17">
        <f t="shared" si="11"/>
        <v>1164.6359999999991</v>
      </c>
      <c r="AD26" s="17">
        <f t="shared" si="11"/>
        <v>1186.8719999999992</v>
      </c>
      <c r="AE26" s="17">
        <f t="shared" si="11"/>
        <v>1209.1079999999993</v>
      </c>
      <c r="AF26" s="17">
        <f t="shared" si="11"/>
        <v>1231.3439999999994</v>
      </c>
      <c r="AG26" s="17">
        <f t="shared" si="11"/>
        <v>1253.5799999999995</v>
      </c>
      <c r="AH26" s="17">
        <f t="shared" si="11"/>
        <v>1275.8159999999996</v>
      </c>
      <c r="AI26" s="17">
        <f t="shared" si="11"/>
        <v>1287.8519999999999</v>
      </c>
      <c r="AJ26" s="17">
        <f t="shared" si="11"/>
        <v>1299.8879999999999</v>
      </c>
      <c r="AK26" s="17">
        <f t="shared" si="11"/>
        <v>1311.924</v>
      </c>
      <c r="AL26" s="17">
        <f t="shared" si="11"/>
        <v>1323.96</v>
      </c>
      <c r="AM26" s="17">
        <f t="shared" si="11"/>
        <v>1335.9960000000001</v>
      </c>
      <c r="AN26" s="17">
        <f t="shared" si="11"/>
        <v>1348.0320000000002</v>
      </c>
      <c r="AO26" s="17">
        <f t="shared" si="11"/>
        <v>1379.7187760000002</v>
      </c>
      <c r="AP26" s="17">
        <f t="shared" si="11"/>
        <v>1411.4055520000002</v>
      </c>
      <c r="AQ26" s="17">
        <f t="shared" si="11"/>
        <v>1443.0923280000002</v>
      </c>
      <c r="AR26" s="17">
        <f t="shared" si="11"/>
        <v>1474.7791040000002</v>
      </c>
      <c r="AS26" s="17">
        <f t="shared" si="11"/>
        <v>1506.4658800000002</v>
      </c>
      <c r="AT26" s="17">
        <f t="shared" si="11"/>
        <v>1538.1526560000002</v>
      </c>
      <c r="AU26" s="17">
        <f t="shared" si="11"/>
        <v>1557.8034320000002</v>
      </c>
      <c r="AV26" s="17">
        <f t="shared" si="11"/>
        <v>1577.4542080000001</v>
      </c>
      <c r="AW26" s="17">
        <f t="shared" si="11"/>
        <v>1597.1049840000001</v>
      </c>
      <c r="AX26" s="17">
        <f t="shared" si="11"/>
        <v>1616.75576</v>
      </c>
      <c r="AY26" s="17">
        <f t="shared" si="11"/>
        <v>1636.406536</v>
      </c>
      <c r="AZ26" s="17">
        <f t="shared" si="11"/>
        <v>1656.0573119999999</v>
      </c>
      <c r="BA26" s="17">
        <f t="shared" si="11"/>
        <v>1700.3838939999998</v>
      </c>
      <c r="BB26" s="17">
        <f t="shared" si="11"/>
        <v>1744.7104759999997</v>
      </c>
      <c r="BC26" s="17">
        <f t="shared" si="11"/>
        <v>1789.0370579999997</v>
      </c>
      <c r="BD26" s="17">
        <f t="shared" si="11"/>
        <v>1833.3636399999996</v>
      </c>
      <c r="BE26" s="17">
        <f t="shared" si="11"/>
        <v>1877.6902219999995</v>
      </c>
      <c r="BF26" s="17">
        <f t="shared" si="11"/>
        <v>1922.0168039999994</v>
      </c>
      <c r="BG26" s="17">
        <f t="shared" si="11"/>
        <v>1946.6926099999996</v>
      </c>
      <c r="BH26" s="17">
        <f t="shared" si="11"/>
        <v>1971.3684159999993</v>
      </c>
      <c r="BI26" s="17">
        <f t="shared" si="11"/>
        <v>1996.0442219999991</v>
      </c>
      <c r="BJ26" s="17">
        <f t="shared" si="11"/>
        <v>2020.7200279999988</v>
      </c>
      <c r="BK26" s="17">
        <f t="shared" si="11"/>
        <v>2045.3958339999986</v>
      </c>
      <c r="BL26" s="17">
        <f t="shared" si="11"/>
        <v>2070.0716399999983</v>
      </c>
      <c r="BN26" s="15"/>
    </row>
    <row r="27" spans="2:69">
      <c r="C27" s="12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N27" s="15"/>
    </row>
    <row r="28" spans="2:69">
      <c r="C28" s="12" t="s">
        <v>72</v>
      </c>
      <c r="E28" s="228">
        <f>$E$9*E24</f>
        <v>113333.33333333333</v>
      </c>
      <c r="F28" s="228">
        <f t="shared" ref="F28:P28" si="12">$E$9*F24</f>
        <v>113333.33333333333</v>
      </c>
      <c r="G28" s="228">
        <f t="shared" si="12"/>
        <v>113333.33333333333</v>
      </c>
      <c r="H28" s="228">
        <f t="shared" si="12"/>
        <v>113333.33333333333</v>
      </c>
      <c r="I28" s="228">
        <f t="shared" si="12"/>
        <v>113333.33333333333</v>
      </c>
      <c r="J28" s="228">
        <f t="shared" si="12"/>
        <v>113333.33333333333</v>
      </c>
      <c r="K28" s="228">
        <f t="shared" si="12"/>
        <v>113333.33333333333</v>
      </c>
      <c r="L28" s="228">
        <f t="shared" si="12"/>
        <v>113333.33333333333</v>
      </c>
      <c r="M28" s="228">
        <f t="shared" si="12"/>
        <v>113333.33333333333</v>
      </c>
      <c r="N28" s="228">
        <f t="shared" si="12"/>
        <v>113333.33333333333</v>
      </c>
      <c r="O28" s="228">
        <f t="shared" si="12"/>
        <v>113333.33333333333</v>
      </c>
      <c r="P28" s="228">
        <f t="shared" si="12"/>
        <v>113333.33333333333</v>
      </c>
      <c r="Q28" s="228">
        <f t="shared" ref="Q28:AB28" si="13">Q24*$E$9*(1+$E$14)</f>
        <v>138320.38666666669</v>
      </c>
      <c r="R28" s="228">
        <f t="shared" si="13"/>
        <v>138320.38666666669</v>
      </c>
      <c r="S28" s="228">
        <f t="shared" si="13"/>
        <v>138320.38666666669</v>
      </c>
      <c r="T28" s="228">
        <f t="shared" si="13"/>
        <v>138320.38666666669</v>
      </c>
      <c r="U28" s="228">
        <f t="shared" si="13"/>
        <v>138320.38666666669</v>
      </c>
      <c r="V28" s="228">
        <f t="shared" si="13"/>
        <v>138320.38666666669</v>
      </c>
      <c r="W28" s="228">
        <f t="shared" si="13"/>
        <v>138320.38666666669</v>
      </c>
      <c r="X28" s="228">
        <f t="shared" si="13"/>
        <v>138320.38666666669</v>
      </c>
      <c r="Y28" s="228">
        <f t="shared" si="13"/>
        <v>138320.38666666669</v>
      </c>
      <c r="Z28" s="228">
        <f t="shared" si="13"/>
        <v>138320.38666666669</v>
      </c>
      <c r="AA28" s="228">
        <f t="shared" si="13"/>
        <v>138320.38666666669</v>
      </c>
      <c r="AB28" s="228">
        <f t="shared" si="13"/>
        <v>138320.38666666669</v>
      </c>
      <c r="AC28" s="228">
        <f t="shared" ref="AC28:AN28" si="14">AC24*$E$9*(1+$E$14)^2</f>
        <v>168816.4355966135</v>
      </c>
      <c r="AD28" s="228">
        <f t="shared" si="14"/>
        <v>168816.4355966135</v>
      </c>
      <c r="AE28" s="228">
        <f t="shared" si="14"/>
        <v>168816.4355966135</v>
      </c>
      <c r="AF28" s="228">
        <f t="shared" si="14"/>
        <v>168816.4355966135</v>
      </c>
      <c r="AG28" s="228">
        <f t="shared" si="14"/>
        <v>168816.4355966135</v>
      </c>
      <c r="AH28" s="228">
        <f t="shared" si="14"/>
        <v>168816.4355966135</v>
      </c>
      <c r="AI28" s="228">
        <f t="shared" si="14"/>
        <v>168816.4355966135</v>
      </c>
      <c r="AJ28" s="228">
        <f t="shared" si="14"/>
        <v>168816.4355966135</v>
      </c>
      <c r="AK28" s="228">
        <f t="shared" si="14"/>
        <v>168816.4355966135</v>
      </c>
      <c r="AL28" s="228">
        <f t="shared" si="14"/>
        <v>168816.4355966135</v>
      </c>
      <c r="AM28" s="228">
        <f t="shared" si="14"/>
        <v>168816.4355966135</v>
      </c>
      <c r="AN28" s="228">
        <f t="shared" si="14"/>
        <v>168816.4355966135</v>
      </c>
      <c r="AO28" s="228">
        <f t="shared" ref="AO28:AZ28" si="15">AO24*$E$9*(1+$E$14)^3</f>
        <v>218092.82064649853</v>
      </c>
      <c r="AP28" s="228">
        <f t="shared" si="15"/>
        <v>218092.82064649853</v>
      </c>
      <c r="AQ28" s="228">
        <f t="shared" si="15"/>
        <v>218092.82064649853</v>
      </c>
      <c r="AR28" s="228">
        <f t="shared" si="15"/>
        <v>218092.82064649853</v>
      </c>
      <c r="AS28" s="228">
        <f t="shared" si="15"/>
        <v>218092.82064649853</v>
      </c>
      <c r="AT28" s="228">
        <f t="shared" si="15"/>
        <v>218092.82064649853</v>
      </c>
      <c r="AU28" s="228">
        <f t="shared" si="15"/>
        <v>218092.82064649853</v>
      </c>
      <c r="AV28" s="228">
        <f t="shared" si="15"/>
        <v>218092.82064649853</v>
      </c>
      <c r="AW28" s="228">
        <f t="shared" si="15"/>
        <v>218092.82064649853</v>
      </c>
      <c r="AX28" s="228">
        <f t="shared" si="15"/>
        <v>218092.82064649853</v>
      </c>
      <c r="AY28" s="228">
        <f t="shared" si="15"/>
        <v>218092.82064649853</v>
      </c>
      <c r="AZ28" s="228">
        <f t="shared" si="15"/>
        <v>218092.82064649853</v>
      </c>
      <c r="BA28" s="228">
        <f t="shared" ref="BA28:BL28" si="16">BA24*$E$9*(1+$E$14)^4</f>
        <v>282052.46200029022</v>
      </c>
      <c r="BB28" s="228">
        <f t="shared" si="16"/>
        <v>282052.46200029022</v>
      </c>
      <c r="BC28" s="228">
        <f t="shared" si="16"/>
        <v>282052.46200029022</v>
      </c>
      <c r="BD28" s="228">
        <f t="shared" si="16"/>
        <v>282052.46200029022</v>
      </c>
      <c r="BE28" s="228">
        <f t="shared" si="16"/>
        <v>282052.46200029022</v>
      </c>
      <c r="BF28" s="228">
        <f t="shared" si="16"/>
        <v>282052.46200029022</v>
      </c>
      <c r="BG28" s="228">
        <f t="shared" si="16"/>
        <v>282052.46200029022</v>
      </c>
      <c r="BH28" s="228">
        <f t="shared" si="16"/>
        <v>282052.46200029022</v>
      </c>
      <c r="BI28" s="228">
        <f t="shared" si="16"/>
        <v>282052.46200029022</v>
      </c>
      <c r="BJ28" s="228">
        <f t="shared" si="16"/>
        <v>282052.46200029022</v>
      </c>
      <c r="BK28" s="228">
        <f t="shared" si="16"/>
        <v>282052.46200029022</v>
      </c>
      <c r="BL28" s="228">
        <f t="shared" si="16"/>
        <v>282052.46200029022</v>
      </c>
      <c r="BN28" s="15"/>
      <c r="BO28" s="76">
        <v>24</v>
      </c>
      <c r="BP28" s="76">
        <v>36</v>
      </c>
      <c r="BQ28" s="76">
        <v>48</v>
      </c>
    </row>
    <row r="29" spans="2:69">
      <c r="C29" s="12" t="s">
        <v>73</v>
      </c>
      <c r="E29" s="229">
        <f t="shared" ref="E29:AJ29" si="17">-VLOOKUP($E$10, Principal1,E6+1,FALSE)</f>
        <v>0</v>
      </c>
      <c r="F29" s="229">
        <f t="shared" si="17"/>
        <v>-4486.6357121490673</v>
      </c>
      <c r="G29" s="229">
        <f t="shared" si="17"/>
        <v>-9145.3295217300802</v>
      </c>
      <c r="H29" s="229">
        <f t="shared" si="17"/>
        <v>-13982.679688729186</v>
      </c>
      <c r="I29" s="229">
        <f t="shared" si="17"/>
        <v>-19005.537509958434</v>
      </c>
      <c r="J29" s="229">
        <f t="shared" si="17"/>
        <v>-24221.01702277091</v>
      </c>
      <c r="K29" s="229">
        <f t="shared" si="17"/>
        <v>-29636.505080903855</v>
      </c>
      <c r="L29" s="229">
        <f t="shared" si="17"/>
        <v>-35259.67181672054</v>
      </c>
      <c r="M29" s="229">
        <f t="shared" si="17"/>
        <v>-41098.481504668904</v>
      </c>
      <c r="N29" s="229">
        <f t="shared" si="17"/>
        <v>-47161.203841343187</v>
      </c>
      <c r="O29" s="229">
        <f t="shared" si="17"/>
        <v>-53456.42565812495</v>
      </c>
      <c r="P29" s="229">
        <f t="shared" si="17"/>
        <v>-59993.063082992427</v>
      </c>
      <c r="Q29" s="229">
        <f t="shared" si="17"/>
        <v>-66780.374168723356</v>
      </c>
      <c r="R29" s="229">
        <f t="shared" si="17"/>
        <v>-69341.336293228058</v>
      </c>
      <c r="S29" s="229">
        <f t="shared" si="17"/>
        <v>-72000.508813897613</v>
      </c>
      <c r="T29" s="229">
        <f t="shared" si="17"/>
        <v>-74761.658003502147</v>
      </c>
      <c r="U29" s="229">
        <f t="shared" si="17"/>
        <v>-77628.694567694009</v>
      </c>
      <c r="V29" s="229">
        <f t="shared" si="17"/>
        <v>-80605.679183867629</v>
      </c>
      <c r="W29" s="229">
        <f t="shared" si="17"/>
        <v>-83696.828252429477</v>
      </c>
      <c r="X29" s="229">
        <f t="shared" si="17"/>
        <v>-78073.661516612789</v>
      </c>
      <c r="Y29" s="229">
        <f t="shared" si="17"/>
        <v>-72234.851828664425</v>
      </c>
      <c r="Z29" s="229">
        <f t="shared" si="17"/>
        <v>-66172.129491990141</v>
      </c>
      <c r="AA29" s="229">
        <f t="shared" si="17"/>
        <v>-59876.907675208386</v>
      </c>
      <c r="AB29" s="229">
        <f t="shared" si="17"/>
        <v>-53340.270250340902</v>
      </c>
      <c r="AC29" s="229">
        <f t="shared" si="17"/>
        <v>-46552.95916460998</v>
      </c>
      <c r="AD29" s="229">
        <f t="shared" si="17"/>
        <v>-39505.361327956205</v>
      </c>
      <c r="AE29" s="229">
        <f t="shared" si="17"/>
        <v>-32187.494997705646</v>
      </c>
      <c r="AF29" s="229">
        <f t="shared" si="17"/>
        <v>-24588.995641101996</v>
      </c>
      <c r="AG29" s="229">
        <f t="shared" si="17"/>
        <v>-16699.1012556809</v>
      </c>
      <c r="AH29" s="229">
        <f t="shared" si="17"/>
        <v>-8506.6371266948026</v>
      </c>
      <c r="AI29" s="229">
        <f t="shared" si="17"/>
        <v>0</v>
      </c>
      <c r="AJ29" s="229">
        <f t="shared" si="17"/>
        <v>0</v>
      </c>
      <c r="AK29" s="229">
        <f t="shared" ref="AK29:BL29" si="18">-VLOOKUP($E$10, Principal1,AK6+1,FALSE)</f>
        <v>0</v>
      </c>
      <c r="AL29" s="229">
        <f t="shared" si="18"/>
        <v>0</v>
      </c>
      <c r="AM29" s="229">
        <f t="shared" si="18"/>
        <v>0</v>
      </c>
      <c r="AN29" s="229">
        <f t="shared" si="18"/>
        <v>0</v>
      </c>
      <c r="AO29" s="229">
        <f t="shared" si="18"/>
        <v>0</v>
      </c>
      <c r="AP29" s="229">
        <f t="shared" si="18"/>
        <v>0</v>
      </c>
      <c r="AQ29" s="229">
        <f t="shared" si="18"/>
        <v>0</v>
      </c>
      <c r="AR29" s="229">
        <f t="shared" si="18"/>
        <v>0</v>
      </c>
      <c r="AS29" s="229">
        <f t="shared" si="18"/>
        <v>0</v>
      </c>
      <c r="AT29" s="229">
        <f t="shared" si="18"/>
        <v>0</v>
      </c>
      <c r="AU29" s="229">
        <f t="shared" si="18"/>
        <v>0</v>
      </c>
      <c r="AV29" s="229">
        <f t="shared" si="18"/>
        <v>0</v>
      </c>
      <c r="AW29" s="229">
        <f t="shared" si="18"/>
        <v>0</v>
      </c>
      <c r="AX29" s="229">
        <f t="shared" si="18"/>
        <v>0</v>
      </c>
      <c r="AY29" s="229">
        <f t="shared" si="18"/>
        <v>0</v>
      </c>
      <c r="AZ29" s="229">
        <f t="shared" si="18"/>
        <v>0</v>
      </c>
      <c r="BA29" s="229">
        <f t="shared" si="18"/>
        <v>0</v>
      </c>
      <c r="BB29" s="229">
        <f t="shared" si="18"/>
        <v>0</v>
      </c>
      <c r="BC29" s="229">
        <f t="shared" si="18"/>
        <v>0</v>
      </c>
      <c r="BD29" s="229">
        <f t="shared" si="18"/>
        <v>0</v>
      </c>
      <c r="BE29" s="229">
        <f t="shared" si="18"/>
        <v>0</v>
      </c>
      <c r="BF29" s="229">
        <f t="shared" si="18"/>
        <v>0</v>
      </c>
      <c r="BG29" s="229">
        <f t="shared" si="18"/>
        <v>0</v>
      </c>
      <c r="BH29" s="229">
        <f t="shared" si="18"/>
        <v>0</v>
      </c>
      <c r="BI29" s="229">
        <f t="shared" si="18"/>
        <v>0</v>
      </c>
      <c r="BJ29" s="229">
        <f t="shared" si="18"/>
        <v>0</v>
      </c>
      <c r="BK29" s="229">
        <f t="shared" si="18"/>
        <v>0</v>
      </c>
      <c r="BL29" s="229">
        <f t="shared" si="18"/>
        <v>0</v>
      </c>
      <c r="BM29" s="232">
        <f>SUM(E29:BL29)+(SUM(E24:P24)*'Loan Worksheet'!M125)</f>
        <v>0</v>
      </c>
      <c r="BN29" s="198"/>
      <c r="BO29" s="232">
        <f>SUM($E$24:$P$24)*'Loan Worksheet'!M28</f>
        <v>0</v>
      </c>
      <c r="BP29" s="232">
        <f>SUM($E$24:$P$24)*'Loan Worksheet'!M40</f>
        <v>0</v>
      </c>
      <c r="BQ29" s="174"/>
    </row>
    <row r="30" spans="2:69">
      <c r="C30" s="12" t="s">
        <v>74</v>
      </c>
      <c r="E30" s="229">
        <f t="shared" ref="E30:AJ30" si="19">-VLOOKUP($E$10, Principal2,E6+1,FALSE)</f>
        <v>0</v>
      </c>
      <c r="F30" s="229">
        <f t="shared" si="19"/>
        <v>0</v>
      </c>
      <c r="G30" s="229">
        <f t="shared" si="19"/>
        <v>0</v>
      </c>
      <c r="H30" s="229">
        <f t="shared" si="19"/>
        <v>0</v>
      </c>
      <c r="I30" s="229">
        <f t="shared" si="19"/>
        <v>0</v>
      </c>
      <c r="J30" s="229">
        <f t="shared" si="19"/>
        <v>0</v>
      </c>
      <c r="K30" s="229">
        <f t="shared" si="19"/>
        <v>0</v>
      </c>
      <c r="L30" s="229">
        <f t="shared" si="19"/>
        <v>0</v>
      </c>
      <c r="M30" s="229">
        <f t="shared" si="19"/>
        <v>0</v>
      </c>
      <c r="N30" s="229">
        <f t="shared" si="19"/>
        <v>0</v>
      </c>
      <c r="O30" s="229">
        <f t="shared" si="19"/>
        <v>0</v>
      </c>
      <c r="P30" s="229">
        <f t="shared" si="19"/>
        <v>0</v>
      </c>
      <c r="Q30" s="229">
        <f t="shared" si="19"/>
        <v>0</v>
      </c>
      <c r="R30" s="229">
        <f t="shared" si="19"/>
        <v>-5475.8222341494229</v>
      </c>
      <c r="S30" s="229">
        <f t="shared" si="19"/>
        <v>-11161.636902704002</v>
      </c>
      <c r="T30" s="229">
        <f t="shared" si="19"/>
        <v>-17065.49701042207</v>
      </c>
      <c r="U30" s="229">
        <f t="shared" si="19"/>
        <v>-23195.764386929019</v>
      </c>
      <c r="V30" s="229">
        <f t="shared" si="19"/>
        <v>-29561.121529849315</v>
      </c>
      <c r="W30" s="229">
        <f t="shared" si="19"/>
        <v>-36170.583902111066</v>
      </c>
      <c r="X30" s="229">
        <f t="shared" si="19"/>
        <v>-43033.512700840205</v>
      </c>
      <c r="Y30" s="229">
        <f t="shared" si="19"/>
        <v>-50159.628115929292</v>
      </c>
      <c r="Z30" s="229">
        <f t="shared" si="19"/>
        <v>-57559.0230970595</v>
      </c>
      <c r="AA30" s="229">
        <f t="shared" si="19"/>
        <v>-65242.177648674406</v>
      </c>
      <c r="AB30" s="229">
        <f t="shared" si="19"/>
        <v>-73219.973673152112</v>
      </c>
      <c r="AC30" s="229">
        <f t="shared" si="19"/>
        <v>-81503.710383198486</v>
      </c>
      <c r="AD30" s="229">
        <f t="shared" si="19"/>
        <v>-84629.298071141224</v>
      </c>
      <c r="AE30" s="229">
        <f t="shared" si="19"/>
        <v>-87874.748994132911</v>
      </c>
      <c r="AF30" s="229">
        <f t="shared" si="19"/>
        <v>-91244.659790166304</v>
      </c>
      <c r="AG30" s="229">
        <f t="shared" si="19"/>
        <v>-94743.803373811796</v>
      </c>
      <c r="AH30" s="229">
        <f t="shared" si="19"/>
        <v>-98377.135696251702</v>
      </c>
      <c r="AI30" s="229">
        <f t="shared" si="19"/>
        <v>-102149.80276455564</v>
      </c>
      <c r="AJ30" s="229">
        <f t="shared" si="19"/>
        <v>-95286.873965826497</v>
      </c>
      <c r="AK30" s="229">
        <f t="shared" ref="AK30:BL30" si="20">-VLOOKUP($E$10, Principal2,AK6+1,FALSE)</f>
        <v>-88160.758550737402</v>
      </c>
      <c r="AL30" s="229">
        <f t="shared" si="20"/>
        <v>-80761.363569607201</v>
      </c>
      <c r="AM30" s="229">
        <f t="shared" si="20"/>
        <v>-73078.209017992296</v>
      </c>
      <c r="AN30" s="229">
        <f t="shared" si="20"/>
        <v>-65100.41299351459</v>
      </c>
      <c r="AO30" s="229">
        <f t="shared" si="20"/>
        <v>-56816.676283468209</v>
      </c>
      <c r="AP30" s="229">
        <f t="shared" si="20"/>
        <v>-48215.266361376038</v>
      </c>
      <c r="AQ30" s="229">
        <f t="shared" si="20"/>
        <v>-39284.000769829807</v>
      </c>
      <c r="AR30" s="229">
        <f t="shared" si="20"/>
        <v>-30010.229866078327</v>
      </c>
      <c r="AS30" s="229">
        <f t="shared" si="20"/>
        <v>-20380.818905925902</v>
      </c>
      <c r="AT30" s="229">
        <f t="shared" si="20"/>
        <v>-10382.129440565715</v>
      </c>
      <c r="AU30" s="229">
        <f t="shared" si="20"/>
        <v>0</v>
      </c>
      <c r="AV30" s="229">
        <f t="shared" si="20"/>
        <v>0</v>
      </c>
      <c r="AW30" s="229">
        <f t="shared" si="20"/>
        <v>0</v>
      </c>
      <c r="AX30" s="229">
        <f t="shared" si="20"/>
        <v>0</v>
      </c>
      <c r="AY30" s="229">
        <f t="shared" si="20"/>
        <v>0</v>
      </c>
      <c r="AZ30" s="229">
        <f t="shared" si="20"/>
        <v>0</v>
      </c>
      <c r="BA30" s="229">
        <f t="shared" si="20"/>
        <v>0</v>
      </c>
      <c r="BB30" s="229">
        <f t="shared" si="20"/>
        <v>0</v>
      </c>
      <c r="BC30" s="229">
        <f t="shared" si="20"/>
        <v>0</v>
      </c>
      <c r="BD30" s="229">
        <f t="shared" si="20"/>
        <v>0</v>
      </c>
      <c r="BE30" s="229">
        <f t="shared" si="20"/>
        <v>0</v>
      </c>
      <c r="BF30" s="229">
        <f t="shared" si="20"/>
        <v>0</v>
      </c>
      <c r="BG30" s="229">
        <f t="shared" si="20"/>
        <v>0</v>
      </c>
      <c r="BH30" s="229">
        <f t="shared" si="20"/>
        <v>0</v>
      </c>
      <c r="BI30" s="229">
        <f t="shared" si="20"/>
        <v>0</v>
      </c>
      <c r="BJ30" s="229">
        <f t="shared" si="20"/>
        <v>0</v>
      </c>
      <c r="BK30" s="229">
        <f t="shared" si="20"/>
        <v>0</v>
      </c>
      <c r="BL30" s="229">
        <f t="shared" si="20"/>
        <v>0</v>
      </c>
      <c r="BM30" s="232">
        <f>SUM(E30:BL30)+(SUM($Q$24:$AB$24)*'Loan Worksheet'!M251)</f>
        <v>0</v>
      </c>
      <c r="BN30" s="198"/>
      <c r="BO30" s="232">
        <f>SUM($Q$24:$AB$24)*'Loan Worksheet'!M154</f>
        <v>0</v>
      </c>
      <c r="BP30" s="232">
        <f>SUM($Q$24:$AB$24)*'Loan Worksheet'!M166</f>
        <v>0</v>
      </c>
      <c r="BQ30" s="174"/>
    </row>
    <row r="31" spans="2:69">
      <c r="C31" s="12" t="s">
        <v>75</v>
      </c>
      <c r="E31" s="229">
        <f t="shared" ref="E31:AJ31" si="21">-VLOOKUP($E$10, Principal3,E6+1,FALSE)</f>
        <v>0</v>
      </c>
      <c r="F31" s="229">
        <f t="shared" si="21"/>
        <v>0</v>
      </c>
      <c r="G31" s="229">
        <f t="shared" si="21"/>
        <v>0</v>
      </c>
      <c r="H31" s="229">
        <f t="shared" si="21"/>
        <v>0</v>
      </c>
      <c r="I31" s="229">
        <f t="shared" si="21"/>
        <v>0</v>
      </c>
      <c r="J31" s="229">
        <f t="shared" si="21"/>
        <v>0</v>
      </c>
      <c r="K31" s="229">
        <f t="shared" si="21"/>
        <v>0</v>
      </c>
      <c r="L31" s="229">
        <f t="shared" si="21"/>
        <v>0</v>
      </c>
      <c r="M31" s="229">
        <f t="shared" si="21"/>
        <v>0</v>
      </c>
      <c r="N31" s="229">
        <f t="shared" si="21"/>
        <v>0</v>
      </c>
      <c r="O31" s="229">
        <f t="shared" si="21"/>
        <v>0</v>
      </c>
      <c r="P31" s="229">
        <f t="shared" si="21"/>
        <v>0</v>
      </c>
      <c r="Q31" s="229">
        <f t="shared" si="21"/>
        <v>0</v>
      </c>
      <c r="R31" s="229">
        <f t="shared" si="21"/>
        <v>0</v>
      </c>
      <c r="S31" s="229">
        <f t="shared" si="21"/>
        <v>0</v>
      </c>
      <c r="T31" s="229">
        <f t="shared" si="21"/>
        <v>0</v>
      </c>
      <c r="U31" s="229">
        <f t="shared" si="21"/>
        <v>0</v>
      </c>
      <c r="V31" s="229">
        <f t="shared" si="21"/>
        <v>0</v>
      </c>
      <c r="W31" s="229">
        <f t="shared" si="21"/>
        <v>0</v>
      </c>
      <c r="X31" s="229">
        <f t="shared" si="21"/>
        <v>0</v>
      </c>
      <c r="Y31" s="229">
        <f t="shared" si="21"/>
        <v>0</v>
      </c>
      <c r="Z31" s="229">
        <f t="shared" si="21"/>
        <v>0</v>
      </c>
      <c r="AA31" s="229">
        <f t="shared" si="21"/>
        <v>0</v>
      </c>
      <c r="AB31" s="229">
        <f t="shared" si="21"/>
        <v>0</v>
      </c>
      <c r="AC31" s="229">
        <f t="shared" si="21"/>
        <v>0</v>
      </c>
      <c r="AD31" s="229">
        <f t="shared" si="21"/>
        <v>-6683.0986654012877</v>
      </c>
      <c r="AE31" s="229">
        <f t="shared" si="21"/>
        <v>-13622.487637190774</v>
      </c>
      <c r="AF31" s="229">
        <f t="shared" si="21"/>
        <v>-20827.99539829788</v>
      </c>
      <c r="AG31" s="229">
        <f t="shared" si="21"/>
        <v>-28309.827344372829</v>
      </c>
      <c r="AH31" s="229">
        <f t="shared" si="21"/>
        <v>-36078.580238021343</v>
      </c>
      <c r="AI31" s="229">
        <f t="shared" si="21"/>
        <v>-44145.257217345134</v>
      </c>
      <c r="AJ31" s="229">
        <f t="shared" si="21"/>
        <v>-52521.283380045286</v>
      </c>
      <c r="AK31" s="229">
        <f t="shared" ref="AK31:BL31" si="22">-VLOOKUP($E$10, Principal3,AK6+1,FALSE)</f>
        <v>-61218.521965160733</v>
      </c>
      <c r="AL31" s="229">
        <f t="shared" si="22"/>
        <v>-70249.291155360654</v>
      </c>
      <c r="AM31" s="229">
        <f t="shared" si="22"/>
        <v>-79626.381523588323</v>
      </c>
      <c r="AN31" s="229">
        <f t="shared" si="22"/>
        <v>-89363.07414876674</v>
      </c>
      <c r="AO31" s="229">
        <f t="shared" si="22"/>
        <v>-99473.159426223894</v>
      </c>
      <c r="AP31" s="229">
        <f t="shared" si="22"/>
        <v>-103287.85793407814</v>
      </c>
      <c r="AQ31" s="229">
        <f t="shared" si="22"/>
        <v>-107248.84640386546</v>
      </c>
      <c r="AR31" s="229">
        <f t="shared" si="22"/>
        <v>-111361.73491274354</v>
      </c>
      <c r="AS31" s="229">
        <f t="shared" si="22"/>
        <v>-115632.3486788497</v>
      </c>
      <c r="AT31" s="229">
        <f t="shared" si="22"/>
        <v>-120066.7363117472</v>
      </c>
      <c r="AU31" s="229">
        <f t="shared" si="22"/>
        <v>-124671.17837926843</v>
      </c>
      <c r="AV31" s="229">
        <f t="shared" si="22"/>
        <v>-116295.15221656825</v>
      </c>
      <c r="AW31" s="229">
        <f t="shared" si="22"/>
        <v>-107597.91363145282</v>
      </c>
      <c r="AX31" s="229">
        <f t="shared" si="22"/>
        <v>-98567.144441252894</v>
      </c>
      <c r="AY31" s="229">
        <f t="shared" si="22"/>
        <v>-89190.05407302524</v>
      </c>
      <c r="AZ31" s="229">
        <f t="shared" si="22"/>
        <v>-79453.361447846808</v>
      </c>
      <c r="BA31" s="229">
        <f t="shared" si="22"/>
        <v>-69343.276170389654</v>
      </c>
      <c r="BB31" s="229">
        <f t="shared" si="22"/>
        <v>-58845.478997134116</v>
      </c>
      <c r="BC31" s="229">
        <f t="shared" si="22"/>
        <v>-47945.101555557318</v>
      </c>
      <c r="BD31" s="229">
        <f t="shared" si="22"/>
        <v>-36626.705285572119</v>
      </c>
      <c r="BE31" s="229">
        <f t="shared" si="22"/>
        <v>-24874.259573391035</v>
      </c>
      <c r="BF31" s="229">
        <f t="shared" si="22"/>
        <v>-12671.119046845017</v>
      </c>
      <c r="BG31" s="229">
        <f t="shared" si="22"/>
        <v>0</v>
      </c>
      <c r="BH31" s="229">
        <f t="shared" si="22"/>
        <v>0</v>
      </c>
      <c r="BI31" s="229">
        <f t="shared" si="22"/>
        <v>0</v>
      </c>
      <c r="BJ31" s="229">
        <f t="shared" si="22"/>
        <v>0</v>
      </c>
      <c r="BK31" s="229">
        <f t="shared" si="22"/>
        <v>0</v>
      </c>
      <c r="BL31" s="229">
        <f t="shared" si="22"/>
        <v>0</v>
      </c>
      <c r="BM31" s="232">
        <f>SUM(E31:BL31)+(SUM(AC24:AN24)*'Loan Worksheet'!M377)</f>
        <v>0</v>
      </c>
      <c r="BN31" s="198"/>
      <c r="BO31" s="232">
        <f>SUM($AC$24:$AN$24)*'Loan Worksheet'!M280</f>
        <v>0</v>
      </c>
      <c r="BP31" s="197"/>
      <c r="BQ31" s="174"/>
    </row>
    <row r="32" spans="2:69">
      <c r="C32" s="12" t="s">
        <v>76</v>
      </c>
      <c r="E32" s="229">
        <f t="shared" ref="E32:AJ32" si="23">-VLOOKUP($E$10, Principal4,E6+1,FALSE)</f>
        <v>0</v>
      </c>
      <c r="F32" s="229">
        <f t="shared" si="23"/>
        <v>0</v>
      </c>
      <c r="G32" s="229">
        <f t="shared" si="23"/>
        <v>0</v>
      </c>
      <c r="H32" s="229">
        <f t="shared" si="23"/>
        <v>0</v>
      </c>
      <c r="I32" s="229">
        <f t="shared" si="23"/>
        <v>0</v>
      </c>
      <c r="J32" s="229">
        <f t="shared" si="23"/>
        <v>0</v>
      </c>
      <c r="K32" s="229">
        <f t="shared" si="23"/>
        <v>0</v>
      </c>
      <c r="L32" s="229">
        <f t="shared" si="23"/>
        <v>0</v>
      </c>
      <c r="M32" s="229">
        <f t="shared" si="23"/>
        <v>0</v>
      </c>
      <c r="N32" s="229">
        <f t="shared" si="23"/>
        <v>0</v>
      </c>
      <c r="O32" s="229">
        <f t="shared" si="23"/>
        <v>0</v>
      </c>
      <c r="P32" s="229">
        <f t="shared" si="23"/>
        <v>0</v>
      </c>
      <c r="Q32" s="229">
        <f t="shared" si="23"/>
        <v>0</v>
      </c>
      <c r="R32" s="229">
        <f t="shared" si="23"/>
        <v>0</v>
      </c>
      <c r="S32" s="229">
        <f t="shared" si="23"/>
        <v>0</v>
      </c>
      <c r="T32" s="229">
        <f t="shared" si="23"/>
        <v>0</v>
      </c>
      <c r="U32" s="229">
        <f t="shared" si="23"/>
        <v>0</v>
      </c>
      <c r="V32" s="229">
        <f t="shared" si="23"/>
        <v>0</v>
      </c>
      <c r="W32" s="229">
        <f t="shared" si="23"/>
        <v>0</v>
      </c>
      <c r="X32" s="229">
        <f t="shared" si="23"/>
        <v>0</v>
      </c>
      <c r="Y32" s="229">
        <f t="shared" si="23"/>
        <v>0</v>
      </c>
      <c r="Z32" s="229">
        <f t="shared" si="23"/>
        <v>0</v>
      </c>
      <c r="AA32" s="229">
        <f t="shared" si="23"/>
        <v>0</v>
      </c>
      <c r="AB32" s="229">
        <f t="shared" si="23"/>
        <v>0</v>
      </c>
      <c r="AC32" s="229">
        <f t="shared" si="23"/>
        <v>0</v>
      </c>
      <c r="AD32" s="229">
        <f t="shared" si="23"/>
        <v>0</v>
      </c>
      <c r="AE32" s="229">
        <f t="shared" si="23"/>
        <v>0</v>
      </c>
      <c r="AF32" s="229">
        <f t="shared" si="23"/>
        <v>0</v>
      </c>
      <c r="AG32" s="229">
        <f t="shared" si="23"/>
        <v>0</v>
      </c>
      <c r="AH32" s="229">
        <f t="shared" si="23"/>
        <v>0</v>
      </c>
      <c r="AI32" s="229">
        <f t="shared" si="23"/>
        <v>0</v>
      </c>
      <c r="AJ32" s="229">
        <f t="shared" si="23"/>
        <v>0</v>
      </c>
      <c r="AK32" s="229">
        <f t="shared" ref="AK32:BL32" si="24">-VLOOKUP($E$10, Principal4,AK6+1,FALSE)</f>
        <v>0</v>
      </c>
      <c r="AL32" s="229">
        <f t="shared" si="24"/>
        <v>0</v>
      </c>
      <c r="AM32" s="229">
        <f t="shared" si="24"/>
        <v>0</v>
      </c>
      <c r="AN32" s="229">
        <f t="shared" si="24"/>
        <v>0</v>
      </c>
      <c r="AO32" s="229">
        <f t="shared" si="24"/>
        <v>0</v>
      </c>
      <c r="AP32" s="229">
        <f t="shared" si="24"/>
        <v>-8633.8503324344292</v>
      </c>
      <c r="AQ32" s="229">
        <f t="shared" si="24"/>
        <v>-17598.800392374767</v>
      </c>
      <c r="AR32" s="229">
        <f t="shared" si="24"/>
        <v>-26907.547530983407</v>
      </c>
      <c r="AS32" s="229">
        <f t="shared" si="24"/>
        <v>-36573.276030438232</v>
      </c>
      <c r="AT32" s="229">
        <f t="shared" si="24"/>
        <v>-46609.675777261466</v>
      </c>
      <c r="AU32" s="229">
        <f t="shared" si="24"/>
        <v>-57030.961651752434</v>
      </c>
      <c r="AV32" s="229">
        <f t="shared" si="24"/>
        <v>-67851.893660986185</v>
      </c>
      <c r="AW32" s="229">
        <f t="shared" si="24"/>
        <v>-79087.797843892899</v>
      </c>
      <c r="AX32" s="229">
        <f t="shared" si="24"/>
        <v>-90754.58797802664</v>
      </c>
      <c r="AY32" s="229">
        <f t="shared" si="24"/>
        <v>-102868.78811876761</v>
      </c>
      <c r="AZ32" s="229">
        <f t="shared" si="24"/>
        <v>-115447.55600288066</v>
      </c>
      <c r="BA32" s="229">
        <f t="shared" si="24"/>
        <v>-128508.70734957751</v>
      </c>
      <c r="BB32" s="229">
        <f t="shared" si="24"/>
        <v>-133436.89076106643</v>
      </c>
      <c r="BC32" s="229">
        <f t="shared" si="24"/>
        <v>-138554.06519299423</v>
      </c>
      <c r="BD32" s="229">
        <f t="shared" si="24"/>
        <v>-143867.47826640581</v>
      </c>
      <c r="BE32" s="229">
        <f t="shared" si="24"/>
        <v>-149384.65554153445</v>
      </c>
      <c r="BF32" s="229">
        <f t="shared" si="24"/>
        <v>-155113.41117649805</v>
      </c>
      <c r="BG32" s="229">
        <f t="shared" si="24"/>
        <v>-161061.85899474614</v>
      </c>
      <c r="BH32" s="229">
        <f t="shared" si="24"/>
        <v>-150240.9269855124</v>
      </c>
      <c r="BI32" s="229">
        <f t="shared" si="24"/>
        <v>-139005.0228026057</v>
      </c>
      <c r="BJ32" s="229">
        <f t="shared" si="24"/>
        <v>-127338.23266847197</v>
      </c>
      <c r="BK32" s="229">
        <f t="shared" si="24"/>
        <v>-115224.03252773099</v>
      </c>
      <c r="BL32" s="229">
        <f t="shared" si="24"/>
        <v>-102645.26464361792</v>
      </c>
      <c r="BM32" s="232">
        <f>SUM(E32:BL32)+(SUM(AO24:AZ24)*'Loan Worksheet'!M503)</f>
        <v>323368.56552742096</v>
      </c>
      <c r="BN32" s="198"/>
      <c r="BO32" s="197"/>
      <c r="BP32" s="197"/>
      <c r="BQ32" s="174"/>
    </row>
    <row r="33" spans="2:69">
      <c r="C33" s="12" t="s">
        <v>77</v>
      </c>
      <c r="E33" s="229">
        <f t="shared" ref="E33:AJ33" si="25">-VLOOKUP($E$10, Principal5,E6+1,FALSE)</f>
        <v>0</v>
      </c>
      <c r="F33" s="229">
        <f t="shared" si="25"/>
        <v>0</v>
      </c>
      <c r="G33" s="229">
        <f t="shared" si="25"/>
        <v>0</v>
      </c>
      <c r="H33" s="229">
        <f t="shared" si="25"/>
        <v>0</v>
      </c>
      <c r="I33" s="229">
        <f t="shared" si="25"/>
        <v>0</v>
      </c>
      <c r="J33" s="229">
        <f t="shared" si="25"/>
        <v>0</v>
      </c>
      <c r="K33" s="229">
        <f t="shared" si="25"/>
        <v>0</v>
      </c>
      <c r="L33" s="229">
        <f t="shared" si="25"/>
        <v>0</v>
      </c>
      <c r="M33" s="229">
        <f t="shared" si="25"/>
        <v>0</v>
      </c>
      <c r="N33" s="229">
        <f t="shared" si="25"/>
        <v>0</v>
      </c>
      <c r="O33" s="229">
        <f t="shared" si="25"/>
        <v>0</v>
      </c>
      <c r="P33" s="229">
        <f t="shared" si="25"/>
        <v>0</v>
      </c>
      <c r="Q33" s="229">
        <f t="shared" si="25"/>
        <v>0</v>
      </c>
      <c r="R33" s="229">
        <f t="shared" si="25"/>
        <v>0</v>
      </c>
      <c r="S33" s="229">
        <f t="shared" si="25"/>
        <v>0</v>
      </c>
      <c r="T33" s="229">
        <f t="shared" si="25"/>
        <v>0</v>
      </c>
      <c r="U33" s="229">
        <f t="shared" si="25"/>
        <v>0</v>
      </c>
      <c r="V33" s="229">
        <f t="shared" si="25"/>
        <v>0</v>
      </c>
      <c r="W33" s="229">
        <f t="shared" si="25"/>
        <v>0</v>
      </c>
      <c r="X33" s="229">
        <f t="shared" si="25"/>
        <v>0</v>
      </c>
      <c r="Y33" s="229">
        <f t="shared" si="25"/>
        <v>0</v>
      </c>
      <c r="Z33" s="229">
        <f t="shared" si="25"/>
        <v>0</v>
      </c>
      <c r="AA33" s="229">
        <f t="shared" si="25"/>
        <v>0</v>
      </c>
      <c r="AB33" s="229">
        <f t="shared" si="25"/>
        <v>0</v>
      </c>
      <c r="AC33" s="229">
        <f t="shared" si="25"/>
        <v>0</v>
      </c>
      <c r="AD33" s="229">
        <f t="shared" si="25"/>
        <v>0</v>
      </c>
      <c r="AE33" s="229">
        <f t="shared" si="25"/>
        <v>0</v>
      </c>
      <c r="AF33" s="229">
        <f t="shared" si="25"/>
        <v>0</v>
      </c>
      <c r="AG33" s="229">
        <f t="shared" si="25"/>
        <v>0</v>
      </c>
      <c r="AH33" s="229">
        <f t="shared" si="25"/>
        <v>0</v>
      </c>
      <c r="AI33" s="229">
        <f t="shared" si="25"/>
        <v>0</v>
      </c>
      <c r="AJ33" s="229">
        <f t="shared" si="25"/>
        <v>0</v>
      </c>
      <c r="AK33" s="229">
        <f t="shared" ref="AK33:BL33" si="26">-VLOOKUP($E$10, Principal5,AK6+1,FALSE)</f>
        <v>0</v>
      </c>
      <c r="AL33" s="229">
        <f t="shared" si="26"/>
        <v>0</v>
      </c>
      <c r="AM33" s="229">
        <f t="shared" si="26"/>
        <v>0</v>
      </c>
      <c r="AN33" s="229">
        <f t="shared" si="26"/>
        <v>0</v>
      </c>
      <c r="AO33" s="229">
        <f t="shared" si="26"/>
        <v>0</v>
      </c>
      <c r="AP33" s="229">
        <f t="shared" si="26"/>
        <v>0</v>
      </c>
      <c r="AQ33" s="229">
        <f t="shared" si="26"/>
        <v>0</v>
      </c>
      <c r="AR33" s="229">
        <f t="shared" si="26"/>
        <v>0</v>
      </c>
      <c r="AS33" s="229">
        <f t="shared" si="26"/>
        <v>0</v>
      </c>
      <c r="AT33" s="229">
        <f t="shared" si="26"/>
        <v>0</v>
      </c>
      <c r="AU33" s="229">
        <f t="shared" si="26"/>
        <v>0</v>
      </c>
      <c r="AV33" s="229">
        <f t="shared" si="26"/>
        <v>0</v>
      </c>
      <c r="AW33" s="229">
        <f t="shared" si="26"/>
        <v>0</v>
      </c>
      <c r="AX33" s="229">
        <f t="shared" si="26"/>
        <v>0</v>
      </c>
      <c r="AY33" s="229">
        <f t="shared" si="26"/>
        <v>0</v>
      </c>
      <c r="AZ33" s="229">
        <f t="shared" si="26"/>
        <v>0</v>
      </c>
      <c r="BA33" s="229">
        <f t="shared" si="26"/>
        <v>0</v>
      </c>
      <c r="BB33" s="229">
        <f t="shared" si="26"/>
        <v>-11165.882194500618</v>
      </c>
      <c r="BC33" s="229">
        <f t="shared" si="26"/>
        <v>-22759.965065363878</v>
      </c>
      <c r="BD33" s="229">
        <f t="shared" si="26"/>
        <v>-34798.669690301642</v>
      </c>
      <c r="BE33" s="229">
        <f t="shared" si="26"/>
        <v>-47299.046879317444</v>
      </c>
      <c r="BF33" s="229">
        <f t="shared" si="26"/>
        <v>-60278.801324324799</v>
      </c>
      <c r="BG33" s="229">
        <f t="shared" si="26"/>
        <v>-73756.31667487981</v>
      </c>
      <c r="BH33" s="229">
        <f t="shared" si="26"/>
        <v>-87750.681575543626</v>
      </c>
      <c r="BI33" s="229">
        <f t="shared" si="26"/>
        <v>-102281.71670175229</v>
      </c>
      <c r="BJ33" s="229">
        <f t="shared" si="26"/>
        <v>-117370.00283248581</v>
      </c>
      <c r="BK33" s="229">
        <f t="shared" si="26"/>
        <v>-133036.90999949674</v>
      </c>
      <c r="BL33" s="229">
        <f t="shared" si="26"/>
        <v>-149304.62775438299</v>
      </c>
      <c r="BM33" s="174"/>
      <c r="BN33" s="175"/>
      <c r="BO33" s="174"/>
      <c r="BP33" s="174"/>
      <c r="BQ33" s="174"/>
    </row>
    <row r="34" spans="2:69">
      <c r="C34" s="73" t="s">
        <v>78</v>
      </c>
      <c r="E34" s="230">
        <f t="shared" ref="E34:BK34" si="27">SUM(E28:E33)</f>
        <v>113333.33333333333</v>
      </c>
      <c r="F34" s="230">
        <f t="shared" si="27"/>
        <v>108846.69762118426</v>
      </c>
      <c r="G34" s="230">
        <f t="shared" si="27"/>
        <v>104188.00381160325</v>
      </c>
      <c r="H34" s="230">
        <f t="shared" si="27"/>
        <v>99350.653644604143</v>
      </c>
      <c r="I34" s="230">
        <f t="shared" si="27"/>
        <v>94327.795823374894</v>
      </c>
      <c r="J34" s="230">
        <f t="shared" si="27"/>
        <v>89112.316310562426</v>
      </c>
      <c r="K34" s="230">
        <f t="shared" si="27"/>
        <v>83696.828252429477</v>
      </c>
      <c r="L34" s="230">
        <f t="shared" si="27"/>
        <v>78073.661516612789</v>
      </c>
      <c r="M34" s="230">
        <f t="shared" si="27"/>
        <v>72234.851828664425</v>
      </c>
      <c r="N34" s="230">
        <f t="shared" si="27"/>
        <v>66172.129491990141</v>
      </c>
      <c r="O34" s="230">
        <f t="shared" si="27"/>
        <v>59876.907675208378</v>
      </c>
      <c r="P34" s="230">
        <f t="shared" si="27"/>
        <v>53340.270250340902</v>
      </c>
      <c r="Q34" s="230">
        <f t="shared" si="27"/>
        <v>71540.012497943331</v>
      </c>
      <c r="R34" s="230">
        <f t="shared" si="27"/>
        <v>63503.228139289204</v>
      </c>
      <c r="S34" s="230">
        <f t="shared" si="27"/>
        <v>55158.240950065068</v>
      </c>
      <c r="T34" s="230">
        <f t="shared" si="27"/>
        <v>46493.23165274247</v>
      </c>
      <c r="U34" s="230">
        <f t="shared" si="27"/>
        <v>37495.92771204366</v>
      </c>
      <c r="V34" s="230">
        <f t="shared" si="27"/>
        <v>28153.585952949743</v>
      </c>
      <c r="W34" s="230">
        <f t="shared" si="27"/>
        <v>18452.974512126144</v>
      </c>
      <c r="X34" s="230">
        <f t="shared" si="27"/>
        <v>17213.212449213694</v>
      </c>
      <c r="Y34" s="230">
        <f t="shared" si="27"/>
        <v>15925.90672207297</v>
      </c>
      <c r="Z34" s="230">
        <f t="shared" si="27"/>
        <v>14589.234077617046</v>
      </c>
      <c r="AA34" s="230">
        <f t="shared" si="27"/>
        <v>13201.301342783903</v>
      </c>
      <c r="AB34" s="230">
        <f t="shared" si="27"/>
        <v>11760.142743173681</v>
      </c>
      <c r="AC34" s="230">
        <f t="shared" si="27"/>
        <v>40759.766048805031</v>
      </c>
      <c r="AD34" s="230">
        <f t="shared" si="27"/>
        <v>37998.677532114794</v>
      </c>
      <c r="AE34" s="230">
        <f t="shared" si="27"/>
        <v>35131.703967584166</v>
      </c>
      <c r="AF34" s="230">
        <f t="shared" si="27"/>
        <v>32154.784767047324</v>
      </c>
      <c r="AG34" s="230">
        <f t="shared" si="27"/>
        <v>29063.70362274798</v>
      </c>
      <c r="AH34" s="230">
        <f t="shared" si="27"/>
        <v>25854.082535645648</v>
      </c>
      <c r="AI34" s="230">
        <f t="shared" si="27"/>
        <v>22521.375614712728</v>
      </c>
      <c r="AJ34" s="230">
        <f t="shared" si="27"/>
        <v>21008.278250741721</v>
      </c>
      <c r="AK34" s="230">
        <f t="shared" si="27"/>
        <v>19437.155080715369</v>
      </c>
      <c r="AL34" s="230">
        <f t="shared" si="27"/>
        <v>17805.780871645649</v>
      </c>
      <c r="AM34" s="230">
        <f t="shared" si="27"/>
        <v>16111.845055032885</v>
      </c>
      <c r="AN34" s="230">
        <f t="shared" si="27"/>
        <v>14352.948454332174</v>
      </c>
      <c r="AO34" s="230">
        <f t="shared" si="27"/>
        <v>61802.984936806432</v>
      </c>
      <c r="AP34" s="230">
        <f t="shared" si="27"/>
        <v>57955.846018609918</v>
      </c>
      <c r="AQ34" s="230">
        <f t="shared" si="27"/>
        <v>53961.173080428482</v>
      </c>
      <c r="AR34" s="230">
        <f t="shared" si="27"/>
        <v>49813.308336693248</v>
      </c>
      <c r="AS34" s="230">
        <f t="shared" si="27"/>
        <v>45506.377031284697</v>
      </c>
      <c r="AT34" s="230">
        <f t="shared" si="27"/>
        <v>41034.279116924154</v>
      </c>
      <c r="AU34" s="230">
        <f t="shared" si="27"/>
        <v>36390.680615477664</v>
      </c>
      <c r="AV34" s="230">
        <f t="shared" si="27"/>
        <v>33945.774768944088</v>
      </c>
      <c r="AW34" s="230">
        <f t="shared" si="27"/>
        <v>31407.109171152813</v>
      </c>
      <c r="AX34" s="230">
        <f t="shared" si="27"/>
        <v>28771.088227218992</v>
      </c>
      <c r="AY34" s="230">
        <f t="shared" si="27"/>
        <v>26033.978454705677</v>
      </c>
      <c r="AZ34" s="230">
        <f t="shared" si="27"/>
        <v>23191.903195771054</v>
      </c>
      <c r="BA34" s="230">
        <f t="shared" si="27"/>
        <v>84200.478480323043</v>
      </c>
      <c r="BB34" s="230">
        <f t="shared" si="27"/>
        <v>78604.210047589062</v>
      </c>
      <c r="BC34" s="230">
        <f t="shared" si="27"/>
        <v>72793.330186374806</v>
      </c>
      <c r="BD34" s="230">
        <f t="shared" si="27"/>
        <v>66759.60875801064</v>
      </c>
      <c r="BE34" s="230">
        <f t="shared" si="27"/>
        <v>60494.500006047303</v>
      </c>
      <c r="BF34" s="230">
        <f t="shared" si="27"/>
        <v>53989.130452622368</v>
      </c>
      <c r="BG34" s="230">
        <f t="shared" si="27"/>
        <v>47234.286330664268</v>
      </c>
      <c r="BH34" s="230">
        <f t="shared" si="27"/>
        <v>44060.853439234197</v>
      </c>
      <c r="BI34" s="230">
        <f t="shared" si="27"/>
        <v>40765.722495932234</v>
      </c>
      <c r="BJ34" s="230">
        <f t="shared" si="27"/>
        <v>37344.226499332421</v>
      </c>
      <c r="BK34" s="230">
        <f t="shared" si="27"/>
        <v>33791.519473062508</v>
      </c>
      <c r="BL34" s="230">
        <f>SUM(BL28:BL33)</f>
        <v>30102.569602289324</v>
      </c>
      <c r="BN34" s="15"/>
      <c r="BO34" s="76"/>
      <c r="BP34" s="76"/>
      <c r="BQ34" s="76"/>
    </row>
    <row r="35" spans="2:69" ht="13.5" thickBot="1">
      <c r="C35" s="73" t="s">
        <v>79</v>
      </c>
      <c r="E35" s="231">
        <f>E34</f>
        <v>113333.33333333333</v>
      </c>
      <c r="F35" s="231">
        <f>E35+F34</f>
        <v>222180.0309545176</v>
      </c>
      <c r="G35" s="231">
        <f t="shared" ref="G35:BL35" si="28">F35+G34</f>
        <v>326368.03476612084</v>
      </c>
      <c r="H35" s="231">
        <f t="shared" si="28"/>
        <v>425718.68841072498</v>
      </c>
      <c r="I35" s="231">
        <f t="shared" si="28"/>
        <v>520046.48423409986</v>
      </c>
      <c r="J35" s="231">
        <f t="shared" si="28"/>
        <v>609158.80054466228</v>
      </c>
      <c r="K35" s="231">
        <f t="shared" si="28"/>
        <v>692855.62879709178</v>
      </c>
      <c r="L35" s="231">
        <f t="shared" si="28"/>
        <v>770929.29031370452</v>
      </c>
      <c r="M35" s="231">
        <f t="shared" si="28"/>
        <v>843164.14214236895</v>
      </c>
      <c r="N35" s="231">
        <f t="shared" si="28"/>
        <v>909336.27163435915</v>
      </c>
      <c r="O35" s="231">
        <f t="shared" si="28"/>
        <v>969213.17930956755</v>
      </c>
      <c r="P35" s="231">
        <f t="shared" si="28"/>
        <v>1022553.4495599085</v>
      </c>
      <c r="Q35" s="231">
        <f t="shared" si="28"/>
        <v>1094093.4620578517</v>
      </c>
      <c r="R35" s="231">
        <f t="shared" si="28"/>
        <v>1157596.6901971409</v>
      </c>
      <c r="S35" s="231">
        <f t="shared" si="28"/>
        <v>1212754.9311472059</v>
      </c>
      <c r="T35" s="231">
        <f t="shared" si="28"/>
        <v>1259248.1627999484</v>
      </c>
      <c r="U35" s="231">
        <f t="shared" si="28"/>
        <v>1296744.0905119921</v>
      </c>
      <c r="V35" s="231">
        <f t="shared" si="28"/>
        <v>1324897.6764649418</v>
      </c>
      <c r="W35" s="231">
        <f t="shared" si="28"/>
        <v>1343350.6509770679</v>
      </c>
      <c r="X35" s="231">
        <f t="shared" si="28"/>
        <v>1360563.8634262816</v>
      </c>
      <c r="Y35" s="231">
        <f t="shared" si="28"/>
        <v>1376489.7701483546</v>
      </c>
      <c r="Z35" s="231">
        <f t="shared" si="28"/>
        <v>1391079.0042259716</v>
      </c>
      <c r="AA35" s="231">
        <f t="shared" si="28"/>
        <v>1404280.3055687556</v>
      </c>
      <c r="AB35" s="231">
        <f t="shared" si="28"/>
        <v>1416040.4483119294</v>
      </c>
      <c r="AC35" s="231">
        <f t="shared" si="28"/>
        <v>1456800.2143607344</v>
      </c>
      <c r="AD35" s="231">
        <f t="shared" si="28"/>
        <v>1494798.8918928492</v>
      </c>
      <c r="AE35" s="231">
        <f t="shared" si="28"/>
        <v>1529930.5958604333</v>
      </c>
      <c r="AF35" s="231">
        <f t="shared" si="28"/>
        <v>1562085.3806274806</v>
      </c>
      <c r="AG35" s="231">
        <f t="shared" si="28"/>
        <v>1591149.0842502285</v>
      </c>
      <c r="AH35" s="231">
        <f t="shared" si="28"/>
        <v>1617003.1667858742</v>
      </c>
      <c r="AI35" s="231">
        <f t="shared" si="28"/>
        <v>1639524.5424005869</v>
      </c>
      <c r="AJ35" s="231">
        <f t="shared" si="28"/>
        <v>1660532.8206513287</v>
      </c>
      <c r="AK35" s="231">
        <f t="shared" si="28"/>
        <v>1679969.9757320441</v>
      </c>
      <c r="AL35" s="231">
        <f t="shared" si="28"/>
        <v>1697775.7566036896</v>
      </c>
      <c r="AM35" s="231">
        <f t="shared" si="28"/>
        <v>1713887.6016587226</v>
      </c>
      <c r="AN35" s="231">
        <f t="shared" si="28"/>
        <v>1728240.5501130547</v>
      </c>
      <c r="AO35" s="231">
        <f t="shared" si="28"/>
        <v>1790043.5350498611</v>
      </c>
      <c r="AP35" s="231">
        <f t="shared" si="28"/>
        <v>1847999.3810684709</v>
      </c>
      <c r="AQ35" s="231">
        <f t="shared" si="28"/>
        <v>1901960.5541488994</v>
      </c>
      <c r="AR35" s="231">
        <f t="shared" si="28"/>
        <v>1951773.8624855927</v>
      </c>
      <c r="AS35" s="231">
        <f t="shared" si="28"/>
        <v>1997280.2395168773</v>
      </c>
      <c r="AT35" s="231">
        <f t="shared" si="28"/>
        <v>2038314.5186338015</v>
      </c>
      <c r="AU35" s="231">
        <f t="shared" si="28"/>
        <v>2074705.1992492792</v>
      </c>
      <c r="AV35" s="231">
        <f t="shared" si="28"/>
        <v>2108650.9740182231</v>
      </c>
      <c r="AW35" s="231">
        <f t="shared" si="28"/>
        <v>2140058.0831893757</v>
      </c>
      <c r="AX35" s="231">
        <f t="shared" si="28"/>
        <v>2168829.1714165946</v>
      </c>
      <c r="AY35" s="231">
        <f t="shared" si="28"/>
        <v>2194863.1498713004</v>
      </c>
      <c r="AZ35" s="231">
        <f t="shared" si="28"/>
        <v>2218055.0530670714</v>
      </c>
      <c r="BA35" s="231">
        <f t="shared" si="28"/>
        <v>2302255.5315473946</v>
      </c>
      <c r="BB35" s="231">
        <f t="shared" si="28"/>
        <v>2380859.7415949837</v>
      </c>
      <c r="BC35" s="231">
        <f t="shared" si="28"/>
        <v>2453653.0717813587</v>
      </c>
      <c r="BD35" s="231">
        <f t="shared" si="28"/>
        <v>2520412.6805393691</v>
      </c>
      <c r="BE35" s="231">
        <f t="shared" si="28"/>
        <v>2580907.1805454162</v>
      </c>
      <c r="BF35" s="231">
        <f t="shared" si="28"/>
        <v>2634896.3109980384</v>
      </c>
      <c r="BG35" s="231">
        <f t="shared" si="28"/>
        <v>2682130.5973287025</v>
      </c>
      <c r="BH35" s="231">
        <f t="shared" si="28"/>
        <v>2726191.4507679367</v>
      </c>
      <c r="BI35" s="231">
        <f t="shared" si="28"/>
        <v>2766957.1732638688</v>
      </c>
      <c r="BJ35" s="231">
        <f t="shared" si="28"/>
        <v>2804301.3997632014</v>
      </c>
      <c r="BK35" s="231">
        <f t="shared" si="28"/>
        <v>2838092.9192362637</v>
      </c>
      <c r="BL35" s="231">
        <f t="shared" si="28"/>
        <v>2868195.488838553</v>
      </c>
      <c r="BN35" s="15"/>
      <c r="BO35" s="76"/>
      <c r="BP35" s="76"/>
      <c r="BQ35" s="76"/>
    </row>
    <row r="36" spans="2:69" ht="13.5" thickTop="1">
      <c r="C36" s="12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  <c r="AC36" s="229"/>
      <c r="AD36" s="229"/>
      <c r="AE36" s="229"/>
      <c r="AF36" s="229"/>
      <c r="AG36" s="229"/>
      <c r="AH36" s="229"/>
      <c r="AI36" s="229"/>
      <c r="AJ36" s="229"/>
      <c r="AK36" s="229"/>
      <c r="AL36" s="229"/>
      <c r="AM36" s="229"/>
      <c r="AN36" s="229"/>
      <c r="AO36" s="229"/>
      <c r="AP36" s="229"/>
      <c r="AQ36" s="229"/>
      <c r="AR36" s="229"/>
      <c r="AS36" s="229"/>
      <c r="AT36" s="229"/>
      <c r="AU36" s="229"/>
      <c r="AV36" s="229"/>
      <c r="AW36" s="229"/>
      <c r="AX36" s="229"/>
      <c r="AY36" s="229"/>
      <c r="AZ36" s="229"/>
      <c r="BA36" s="229"/>
      <c r="BB36" s="229"/>
      <c r="BC36" s="229"/>
      <c r="BD36" s="229"/>
      <c r="BE36" s="229"/>
      <c r="BF36" s="229"/>
      <c r="BG36" s="229"/>
      <c r="BH36" s="229"/>
      <c r="BI36" s="229"/>
      <c r="BJ36" s="229"/>
      <c r="BK36" s="229"/>
      <c r="BL36" s="229"/>
      <c r="BN36" s="15"/>
      <c r="BO36" s="76">
        <v>24</v>
      </c>
      <c r="BP36" s="76">
        <v>36</v>
      </c>
      <c r="BQ36" s="76">
        <v>48</v>
      </c>
    </row>
    <row r="37" spans="2:69">
      <c r="C37" s="12" t="s">
        <v>80</v>
      </c>
      <c r="E37" s="229">
        <f t="shared" ref="E37:AJ37" si="29">VLOOKUP($E$10, Interest1,E6+1,FALSE)</f>
        <v>0</v>
      </c>
      <c r="F37" s="229">
        <f t="shared" si="29"/>
        <v>4346.2226398615712</v>
      </c>
      <c r="G37" s="229">
        <f t="shared" si="29"/>
        <v>8520.387182291197</v>
      </c>
      <c r="H37" s="229">
        <f t="shared" si="29"/>
        <v>12515.89536730273</v>
      </c>
      <c r="I37" s="229">
        <f t="shared" si="29"/>
        <v>16325.89589808412</v>
      </c>
      <c r="J37" s="229">
        <f t="shared" si="29"/>
        <v>19943.274737282281</v>
      </c>
      <c r="K37" s="229">
        <f t="shared" si="29"/>
        <v>23360.645031159976</v>
      </c>
      <c r="L37" s="229">
        <f t="shared" si="29"/>
        <v>26570.336647353928</v>
      </c>
      <c r="M37" s="229">
        <f t="shared" si="29"/>
        <v>29564.385311416205</v>
      </c>
      <c r="N37" s="229">
        <f t="shared" si="29"/>
        <v>32334.521326752565</v>
      </c>
      <c r="O37" s="229">
        <f t="shared" si="29"/>
        <v>34872.157861981439</v>
      </c>
      <c r="P37" s="229">
        <f t="shared" si="29"/>
        <v>37168.378789124603</v>
      </c>
      <c r="Q37" s="229">
        <f t="shared" si="29"/>
        <v>39213.926055404307</v>
      </c>
      <c r="R37" s="229">
        <f t="shared" si="29"/>
        <v>36652.963930899612</v>
      </c>
      <c r="S37" s="229">
        <f t="shared" si="29"/>
        <v>33993.791410230056</v>
      </c>
      <c r="T37" s="229">
        <f t="shared" si="29"/>
        <v>31232.642220625519</v>
      </c>
      <c r="U37" s="229">
        <f t="shared" si="29"/>
        <v>28365.605656433672</v>
      </c>
      <c r="V37" s="229">
        <f t="shared" si="29"/>
        <v>25388.621040260052</v>
      </c>
      <c r="W37" s="229">
        <f t="shared" si="29"/>
        <v>22297.471971698193</v>
      </c>
      <c r="X37" s="229">
        <f t="shared" si="29"/>
        <v>19087.780355504245</v>
      </c>
      <c r="Y37" s="229">
        <f t="shared" si="29"/>
        <v>16093.731691441961</v>
      </c>
      <c r="Z37" s="229">
        <f t="shared" si="29"/>
        <v>13323.5956761056</v>
      </c>
      <c r="AA37" s="229">
        <f t="shared" si="29"/>
        <v>10785.959140876726</v>
      </c>
      <c r="AB37" s="229">
        <f t="shared" si="29"/>
        <v>8489.7382137335644</v>
      </c>
      <c r="AC37" s="229">
        <f t="shared" si="29"/>
        <v>6444.1909474538606</v>
      </c>
      <c r="AD37" s="229">
        <f t="shared" si="29"/>
        <v>4658.9304320969877</v>
      </c>
      <c r="AE37" s="229">
        <f t="shared" si="29"/>
        <v>3143.938410336913</v>
      </c>
      <c r="AF37" s="229">
        <f t="shared" si="29"/>
        <v>1909.5794149299186</v>
      </c>
      <c r="AG37" s="229">
        <f t="shared" si="29"/>
        <v>966.61544834037443</v>
      </c>
      <c r="AH37" s="229">
        <f t="shared" si="29"/>
        <v>326.22122531583489</v>
      </c>
      <c r="AI37" s="229">
        <f t="shared" si="29"/>
        <v>0</v>
      </c>
      <c r="AJ37" s="229">
        <f t="shared" si="29"/>
        <v>0</v>
      </c>
      <c r="AK37" s="229">
        <f t="shared" ref="AK37:BL37" si="30">VLOOKUP($E$10, Interest1,AK6+1,FALSE)</f>
        <v>0</v>
      </c>
      <c r="AL37" s="229">
        <f t="shared" si="30"/>
        <v>0</v>
      </c>
      <c r="AM37" s="229">
        <f t="shared" si="30"/>
        <v>0</v>
      </c>
      <c r="AN37" s="229">
        <f t="shared" si="30"/>
        <v>0</v>
      </c>
      <c r="AO37" s="229">
        <f t="shared" si="30"/>
        <v>0</v>
      </c>
      <c r="AP37" s="229">
        <f t="shared" si="30"/>
        <v>0</v>
      </c>
      <c r="AQ37" s="229">
        <f t="shared" si="30"/>
        <v>0</v>
      </c>
      <c r="AR37" s="229">
        <f t="shared" si="30"/>
        <v>0</v>
      </c>
      <c r="AS37" s="229">
        <f t="shared" si="30"/>
        <v>0</v>
      </c>
      <c r="AT37" s="229">
        <f t="shared" si="30"/>
        <v>0</v>
      </c>
      <c r="AU37" s="229">
        <f t="shared" si="30"/>
        <v>0</v>
      </c>
      <c r="AV37" s="229">
        <f t="shared" si="30"/>
        <v>0</v>
      </c>
      <c r="AW37" s="229">
        <f t="shared" si="30"/>
        <v>0</v>
      </c>
      <c r="AX37" s="229">
        <f t="shared" si="30"/>
        <v>0</v>
      </c>
      <c r="AY37" s="229">
        <f t="shared" si="30"/>
        <v>0</v>
      </c>
      <c r="AZ37" s="229">
        <f t="shared" si="30"/>
        <v>0</v>
      </c>
      <c r="BA37" s="229">
        <f t="shared" si="30"/>
        <v>0</v>
      </c>
      <c r="BB37" s="229">
        <f t="shared" si="30"/>
        <v>0</v>
      </c>
      <c r="BC37" s="229">
        <f t="shared" si="30"/>
        <v>0</v>
      </c>
      <c r="BD37" s="229">
        <f t="shared" si="30"/>
        <v>0</v>
      </c>
      <c r="BE37" s="229">
        <f t="shared" si="30"/>
        <v>0</v>
      </c>
      <c r="BF37" s="229">
        <f t="shared" si="30"/>
        <v>0</v>
      </c>
      <c r="BG37" s="229">
        <f t="shared" si="30"/>
        <v>0</v>
      </c>
      <c r="BH37" s="229">
        <f t="shared" si="30"/>
        <v>0</v>
      </c>
      <c r="BI37" s="229">
        <f t="shared" si="30"/>
        <v>0</v>
      </c>
      <c r="BJ37" s="229">
        <f t="shared" si="30"/>
        <v>0</v>
      </c>
      <c r="BK37" s="229">
        <f t="shared" si="30"/>
        <v>0</v>
      </c>
      <c r="BL37" s="229">
        <f t="shared" si="30"/>
        <v>0</v>
      </c>
      <c r="BM37" s="232">
        <f>SUM(E37:BL37)-('Loan Worksheet'!$N$125*SUM(E24:P24))</f>
        <v>0</v>
      </c>
      <c r="BN37" s="198"/>
      <c r="BO37" s="232">
        <f>SUM($E$24:$P$24)*'Loan Worksheet'!N28</f>
        <v>0</v>
      </c>
      <c r="BP37" s="232">
        <f>SUM($E$24:$P$24)*'Loan Worksheet'!N40</f>
        <v>0</v>
      </c>
      <c r="BQ37" s="197"/>
    </row>
    <row r="38" spans="2:69">
      <c r="C38" s="12" t="s">
        <v>81</v>
      </c>
      <c r="E38" s="229">
        <f t="shared" ref="E38:AJ38" si="31">VLOOKUP($E$10, Interest2,E6+1,FALSE)</f>
        <v>0</v>
      </c>
      <c r="F38" s="229">
        <f t="shared" si="31"/>
        <v>0</v>
      </c>
      <c r="G38" s="229">
        <f t="shared" si="31"/>
        <v>0</v>
      </c>
      <c r="H38" s="229">
        <f t="shared" si="31"/>
        <v>0</v>
      </c>
      <c r="I38" s="229">
        <f t="shared" si="31"/>
        <v>0</v>
      </c>
      <c r="J38" s="229">
        <f t="shared" si="31"/>
        <v>0</v>
      </c>
      <c r="K38" s="229">
        <f t="shared" si="31"/>
        <v>0</v>
      </c>
      <c r="L38" s="229">
        <f t="shared" si="31"/>
        <v>0</v>
      </c>
      <c r="M38" s="229">
        <f t="shared" si="31"/>
        <v>0</v>
      </c>
      <c r="N38" s="229">
        <f t="shared" si="31"/>
        <v>0</v>
      </c>
      <c r="O38" s="229">
        <f t="shared" si="31"/>
        <v>0</v>
      </c>
      <c r="P38" s="229">
        <f t="shared" si="31"/>
        <v>0</v>
      </c>
      <c r="Q38" s="229">
        <f t="shared" si="31"/>
        <v>0</v>
      </c>
      <c r="R38" s="229">
        <f t="shared" si="31"/>
        <v>5304.4517301624119</v>
      </c>
      <c r="S38" s="229">
        <f t="shared" si="31"/>
        <v>10398.911025919668</v>
      </c>
      <c r="T38" s="229">
        <f t="shared" si="31"/>
        <v>15275.324882513434</v>
      </c>
      <c r="U38" s="229">
        <f t="shared" si="31"/>
        <v>19925.33147031832</v>
      </c>
      <c r="V38" s="229">
        <f t="shared" si="31"/>
        <v>24340.24829170986</v>
      </c>
      <c r="W38" s="229">
        <f t="shared" si="31"/>
        <v>28511.059883759946</v>
      </c>
      <c r="X38" s="229">
        <f t="shared" si="31"/>
        <v>32428.405049342644</v>
      </c>
      <c r="Y38" s="229">
        <f t="shared" si="31"/>
        <v>36082.563598565386</v>
      </c>
      <c r="Z38" s="229">
        <f t="shared" si="31"/>
        <v>39463.442581747011</v>
      </c>
      <c r="AA38" s="229">
        <f t="shared" si="31"/>
        <v>42560.561994443939</v>
      </c>
      <c r="AB38" s="229">
        <f t="shared" si="31"/>
        <v>45363.039934278066</v>
      </c>
      <c r="AC38" s="229">
        <f t="shared" si="31"/>
        <v>47859.577188543517</v>
      </c>
      <c r="AD38" s="229">
        <f t="shared" si="31"/>
        <v>44733.989500600772</v>
      </c>
      <c r="AE38" s="229">
        <f t="shared" si="31"/>
        <v>41488.538577609113</v>
      </c>
      <c r="AF38" s="229">
        <f t="shared" si="31"/>
        <v>38118.627781575698</v>
      </c>
      <c r="AG38" s="229">
        <f t="shared" si="31"/>
        <v>34619.484197930229</v>
      </c>
      <c r="AH38" s="229">
        <f t="shared" si="31"/>
        <v>30986.151875490341</v>
      </c>
      <c r="AI38" s="229">
        <f t="shared" si="31"/>
        <v>27213.484807186371</v>
      </c>
      <c r="AJ38" s="229">
        <f t="shared" si="31"/>
        <v>23296.139641603677</v>
      </c>
      <c r="AK38" s="229">
        <f t="shared" ref="AK38:BL38" si="32">VLOOKUP($E$10, Interest2,AK6+1,FALSE)</f>
        <v>19641.981092380927</v>
      </c>
      <c r="AL38" s="229">
        <f t="shared" si="32"/>
        <v>16261.102109199303</v>
      </c>
      <c r="AM38" s="229">
        <f t="shared" si="32"/>
        <v>13163.982696502377</v>
      </c>
      <c r="AN38" s="229">
        <f t="shared" si="32"/>
        <v>10361.504756668253</v>
      </c>
      <c r="AO38" s="229">
        <f t="shared" si="32"/>
        <v>7864.9675024027993</v>
      </c>
      <c r="AP38" s="229">
        <f t="shared" si="32"/>
        <v>5686.1034601831334</v>
      </c>
      <c r="AQ38" s="229">
        <f t="shared" si="32"/>
        <v>3837.0950874175296</v>
      </c>
      <c r="AR38" s="229">
        <f t="shared" si="32"/>
        <v>2330.5920268571745</v>
      </c>
      <c r="AS38" s="229">
        <f t="shared" si="32"/>
        <v>1179.7290226977682</v>
      </c>
      <c r="AT38" s="229">
        <f t="shared" si="32"/>
        <v>398.14452374611722</v>
      </c>
      <c r="AU38" s="229">
        <f t="shared" si="32"/>
        <v>0</v>
      </c>
      <c r="AV38" s="229">
        <f t="shared" si="32"/>
        <v>0</v>
      </c>
      <c r="AW38" s="229">
        <f t="shared" si="32"/>
        <v>0</v>
      </c>
      <c r="AX38" s="229">
        <f t="shared" si="32"/>
        <v>0</v>
      </c>
      <c r="AY38" s="229">
        <f t="shared" si="32"/>
        <v>0</v>
      </c>
      <c r="AZ38" s="229">
        <f t="shared" si="32"/>
        <v>0</v>
      </c>
      <c r="BA38" s="229">
        <f t="shared" si="32"/>
        <v>0</v>
      </c>
      <c r="BB38" s="229">
        <f t="shared" si="32"/>
        <v>0</v>
      </c>
      <c r="BC38" s="229">
        <f t="shared" si="32"/>
        <v>0</v>
      </c>
      <c r="BD38" s="229">
        <f t="shared" si="32"/>
        <v>0</v>
      </c>
      <c r="BE38" s="229">
        <f t="shared" si="32"/>
        <v>0</v>
      </c>
      <c r="BF38" s="229">
        <f t="shared" si="32"/>
        <v>0</v>
      </c>
      <c r="BG38" s="229">
        <f t="shared" si="32"/>
        <v>0</v>
      </c>
      <c r="BH38" s="229">
        <f t="shared" si="32"/>
        <v>0</v>
      </c>
      <c r="BI38" s="229">
        <f t="shared" si="32"/>
        <v>0</v>
      </c>
      <c r="BJ38" s="229">
        <f t="shared" si="32"/>
        <v>0</v>
      </c>
      <c r="BK38" s="229">
        <f t="shared" si="32"/>
        <v>0</v>
      </c>
      <c r="BL38" s="229">
        <f t="shared" si="32"/>
        <v>0</v>
      </c>
      <c r="BM38" s="232">
        <f>SUM(E38:BL38)-('Loan Worksheet'!$N$251*SUM($Q$24:$AB$24))</f>
        <v>0</v>
      </c>
      <c r="BN38" s="198"/>
      <c r="BO38" s="232">
        <f>SUM($Q$24:$AB$24)*'Loan Worksheet'!N154</f>
        <v>0</v>
      </c>
      <c r="BP38" s="232">
        <f>SUM($Q$24:$AB$24)*'Loan Worksheet'!N166</f>
        <v>0</v>
      </c>
      <c r="BQ38" s="197"/>
    </row>
    <row r="39" spans="2:69">
      <c r="C39" s="12" t="s">
        <v>82</v>
      </c>
      <c r="E39" s="229">
        <f t="shared" ref="E39:AJ39" si="33">VLOOKUP($E$10, Interest3,E6+1,FALSE)</f>
        <v>0</v>
      </c>
      <c r="F39" s="229">
        <f t="shared" si="33"/>
        <v>0</v>
      </c>
      <c r="G39" s="229">
        <f t="shared" si="33"/>
        <v>0</v>
      </c>
      <c r="H39" s="229">
        <f t="shared" si="33"/>
        <v>0</v>
      </c>
      <c r="I39" s="229">
        <f t="shared" si="33"/>
        <v>0</v>
      </c>
      <c r="J39" s="229">
        <f t="shared" si="33"/>
        <v>0</v>
      </c>
      <c r="K39" s="229">
        <f t="shared" si="33"/>
        <v>0</v>
      </c>
      <c r="L39" s="229">
        <f t="shared" si="33"/>
        <v>0</v>
      </c>
      <c r="M39" s="229">
        <f t="shared" si="33"/>
        <v>0</v>
      </c>
      <c r="N39" s="229">
        <f t="shared" si="33"/>
        <v>0</v>
      </c>
      <c r="O39" s="229">
        <f t="shared" si="33"/>
        <v>0</v>
      </c>
      <c r="P39" s="229">
        <f t="shared" si="33"/>
        <v>0</v>
      </c>
      <c r="Q39" s="229">
        <f t="shared" si="33"/>
        <v>0</v>
      </c>
      <c r="R39" s="229">
        <f t="shared" si="33"/>
        <v>0</v>
      </c>
      <c r="S39" s="229">
        <f t="shared" si="33"/>
        <v>0</v>
      </c>
      <c r="T39" s="229">
        <f t="shared" si="33"/>
        <v>0</v>
      </c>
      <c r="U39" s="229">
        <f t="shared" si="33"/>
        <v>0</v>
      </c>
      <c r="V39" s="229">
        <f t="shared" si="33"/>
        <v>0</v>
      </c>
      <c r="W39" s="229">
        <f t="shared" si="33"/>
        <v>0</v>
      </c>
      <c r="X39" s="229">
        <f t="shared" si="33"/>
        <v>0</v>
      </c>
      <c r="Y39" s="229">
        <f t="shared" si="33"/>
        <v>0</v>
      </c>
      <c r="Z39" s="229">
        <f t="shared" si="33"/>
        <v>0</v>
      </c>
      <c r="AA39" s="229">
        <f t="shared" si="33"/>
        <v>0</v>
      </c>
      <c r="AB39" s="229">
        <f t="shared" si="33"/>
        <v>0</v>
      </c>
      <c r="AC39" s="229">
        <f t="shared" si="33"/>
        <v>0</v>
      </c>
      <c r="AD39" s="229">
        <f t="shared" si="33"/>
        <v>6473.945420918245</v>
      </c>
      <c r="AE39" s="229">
        <f t="shared" si="33"/>
        <v>12691.600535448291</v>
      </c>
      <c r="AF39" s="229">
        <f t="shared" si="33"/>
        <v>18643.136860660718</v>
      </c>
      <c r="AG39" s="229">
        <f t="shared" si="33"/>
        <v>24318.349000905302</v>
      </c>
      <c r="AH39" s="229">
        <f t="shared" si="33"/>
        <v>29706.640193576321</v>
      </c>
      <c r="AI39" s="229">
        <f t="shared" si="33"/>
        <v>34797.007300572062</v>
      </c>
      <c r="AJ39" s="229">
        <f t="shared" si="33"/>
        <v>39578.025224191442</v>
      </c>
      <c r="AK39" s="229">
        <f t="shared" ref="AK39:BL39" si="34">VLOOKUP($E$10, Interest3,AK6+1,FALSE)</f>
        <v>44037.830725395528</v>
      </c>
      <c r="AL39" s="229">
        <f t="shared" si="34"/>
        <v>48164.105621515148</v>
      </c>
      <c r="AM39" s="229">
        <f t="shared" si="34"/>
        <v>51944.059339607018</v>
      </c>
      <c r="AN39" s="229">
        <f t="shared" si="34"/>
        <v>55364.410800748134</v>
      </c>
      <c r="AO39" s="229">
        <f t="shared" si="34"/>
        <v>58411.369609610512</v>
      </c>
      <c r="AP39" s="229">
        <f t="shared" si="34"/>
        <v>54596.67110175627</v>
      </c>
      <c r="AQ39" s="229">
        <f t="shared" si="34"/>
        <v>50635.682631968935</v>
      </c>
      <c r="AR39" s="229">
        <f t="shared" si="34"/>
        <v>46522.794123090855</v>
      </c>
      <c r="AS39" s="229">
        <f t="shared" si="34"/>
        <v>42252.180356984718</v>
      </c>
      <c r="AT39" s="229">
        <f t="shared" si="34"/>
        <v>37817.792724087216</v>
      </c>
      <c r="AU39" s="229">
        <f t="shared" si="34"/>
        <v>33213.350656565992</v>
      </c>
      <c r="AV39" s="229">
        <f t="shared" si="34"/>
        <v>28432.332732946612</v>
      </c>
      <c r="AW39" s="229">
        <f t="shared" si="34"/>
        <v>23972.527231742526</v>
      </c>
      <c r="AX39" s="229">
        <f t="shared" si="34"/>
        <v>19846.25233562291</v>
      </c>
      <c r="AY39" s="229">
        <f t="shared" si="34"/>
        <v>16066.298617531034</v>
      </c>
      <c r="AZ39" s="229">
        <f t="shared" si="34"/>
        <v>12645.947156389922</v>
      </c>
      <c r="BA39" s="229">
        <f t="shared" si="34"/>
        <v>9598.9883475275474</v>
      </c>
      <c r="BB39" s="229">
        <f t="shared" si="34"/>
        <v>6939.7414344635454</v>
      </c>
      <c r="BC39" s="229">
        <f t="shared" si="34"/>
        <v>4683.0747897208175</v>
      </c>
      <c r="BD39" s="229">
        <f t="shared" si="34"/>
        <v>2844.4269733864785</v>
      </c>
      <c r="BE39" s="229">
        <f t="shared" si="34"/>
        <v>1439.8285992480323</v>
      </c>
      <c r="BF39" s="229">
        <f t="shared" si="34"/>
        <v>485.92503947451667</v>
      </c>
      <c r="BG39" s="229">
        <f t="shared" si="34"/>
        <v>0</v>
      </c>
      <c r="BH39" s="229">
        <f t="shared" si="34"/>
        <v>0</v>
      </c>
      <c r="BI39" s="229">
        <f t="shared" si="34"/>
        <v>0</v>
      </c>
      <c r="BJ39" s="229">
        <f t="shared" si="34"/>
        <v>0</v>
      </c>
      <c r="BK39" s="229">
        <f t="shared" si="34"/>
        <v>0</v>
      </c>
      <c r="BL39" s="229">
        <f t="shared" si="34"/>
        <v>0</v>
      </c>
      <c r="BM39" s="232">
        <f>SUM(E39:BL39)-('Loan Worksheet'!$N$377*SUM(AC24:AN24))</f>
        <v>0</v>
      </c>
      <c r="BN39" s="198"/>
      <c r="BO39" s="232">
        <f>SUM($AC$24:$AN$24)*'Loan Worksheet'!N280</f>
        <v>0</v>
      </c>
      <c r="BP39" s="197"/>
      <c r="BQ39" s="197"/>
    </row>
    <row r="40" spans="2:69">
      <c r="C40" s="12" t="s">
        <v>83</v>
      </c>
      <c r="E40" s="229">
        <f t="shared" ref="E40:AJ40" si="35">VLOOKUP($E$10, Interest4,E6+1,FALSE)</f>
        <v>0</v>
      </c>
      <c r="F40" s="229">
        <f t="shared" si="35"/>
        <v>0</v>
      </c>
      <c r="G40" s="229">
        <f t="shared" si="35"/>
        <v>0</v>
      </c>
      <c r="H40" s="229">
        <f t="shared" si="35"/>
        <v>0</v>
      </c>
      <c r="I40" s="229">
        <f t="shared" si="35"/>
        <v>0</v>
      </c>
      <c r="J40" s="229">
        <f t="shared" si="35"/>
        <v>0</v>
      </c>
      <c r="K40" s="229">
        <f t="shared" si="35"/>
        <v>0</v>
      </c>
      <c r="L40" s="229">
        <f t="shared" si="35"/>
        <v>0</v>
      </c>
      <c r="M40" s="229">
        <f t="shared" si="35"/>
        <v>0</v>
      </c>
      <c r="N40" s="229">
        <f t="shared" si="35"/>
        <v>0</v>
      </c>
      <c r="O40" s="229">
        <f t="shared" si="35"/>
        <v>0</v>
      </c>
      <c r="P40" s="229">
        <f t="shared" si="35"/>
        <v>0</v>
      </c>
      <c r="Q40" s="229">
        <f t="shared" si="35"/>
        <v>0</v>
      </c>
      <c r="R40" s="229">
        <f t="shared" si="35"/>
        <v>0</v>
      </c>
      <c r="S40" s="229">
        <f t="shared" si="35"/>
        <v>0</v>
      </c>
      <c r="T40" s="229">
        <f t="shared" si="35"/>
        <v>0</v>
      </c>
      <c r="U40" s="229">
        <f t="shared" si="35"/>
        <v>0</v>
      </c>
      <c r="V40" s="229">
        <f t="shared" si="35"/>
        <v>0</v>
      </c>
      <c r="W40" s="229">
        <f t="shared" si="35"/>
        <v>0</v>
      </c>
      <c r="X40" s="229">
        <f t="shared" si="35"/>
        <v>0</v>
      </c>
      <c r="Y40" s="229">
        <f t="shared" si="35"/>
        <v>0</v>
      </c>
      <c r="Z40" s="229">
        <f t="shared" si="35"/>
        <v>0</v>
      </c>
      <c r="AA40" s="229">
        <f t="shared" si="35"/>
        <v>0</v>
      </c>
      <c r="AB40" s="229">
        <f t="shared" si="35"/>
        <v>0</v>
      </c>
      <c r="AC40" s="229">
        <f t="shared" si="35"/>
        <v>0</v>
      </c>
      <c r="AD40" s="229">
        <f t="shared" si="35"/>
        <v>0</v>
      </c>
      <c r="AE40" s="229">
        <f t="shared" si="35"/>
        <v>0</v>
      </c>
      <c r="AF40" s="229">
        <f t="shared" si="35"/>
        <v>0</v>
      </c>
      <c r="AG40" s="229">
        <f t="shared" si="35"/>
        <v>0</v>
      </c>
      <c r="AH40" s="229">
        <f t="shared" si="35"/>
        <v>0</v>
      </c>
      <c r="AI40" s="229">
        <f t="shared" si="35"/>
        <v>0</v>
      </c>
      <c r="AJ40" s="229">
        <f t="shared" si="35"/>
        <v>0</v>
      </c>
      <c r="AK40" s="229">
        <f t="shared" ref="AK40:BL40" si="36">VLOOKUP($E$10, Interest4,AK6+1,FALSE)</f>
        <v>0</v>
      </c>
      <c r="AL40" s="229">
        <f t="shared" si="36"/>
        <v>0</v>
      </c>
      <c r="AM40" s="229">
        <f t="shared" si="36"/>
        <v>0</v>
      </c>
      <c r="AN40" s="229">
        <f t="shared" si="36"/>
        <v>0</v>
      </c>
      <c r="AO40" s="229">
        <f t="shared" si="36"/>
        <v>0</v>
      </c>
      <c r="AP40" s="229">
        <f t="shared" si="36"/>
        <v>8363.6466589860083</v>
      </c>
      <c r="AQ40" s="229">
        <f t="shared" si="36"/>
        <v>16396.193590466108</v>
      </c>
      <c r="AR40" s="229">
        <f t="shared" si="36"/>
        <v>24084.943443277905</v>
      </c>
      <c r="AS40" s="229">
        <f t="shared" si="36"/>
        <v>31416.711935243518</v>
      </c>
      <c r="AT40" s="229">
        <f t="shared" si="36"/>
        <v>38377.809179840726</v>
      </c>
      <c r="AU40" s="229">
        <f t="shared" si="36"/>
        <v>44954.020296770192</v>
      </c>
      <c r="AV40" s="229">
        <f t="shared" si="36"/>
        <v>51130.585278956874</v>
      </c>
      <c r="AW40" s="229">
        <f t="shared" si="36"/>
        <v>56892.178087470602</v>
      </c>
      <c r="AX40" s="229">
        <f t="shared" si="36"/>
        <v>62222.884944757294</v>
      </c>
      <c r="AY40" s="229">
        <f t="shared" si="36"/>
        <v>67106.181795436758</v>
      </c>
      <c r="AZ40" s="229">
        <f t="shared" si="36"/>
        <v>71524.910902744145</v>
      </c>
      <c r="BA40" s="229">
        <f t="shared" si="36"/>
        <v>75461.256547467739</v>
      </c>
      <c r="BB40" s="229">
        <f t="shared" si="36"/>
        <v>70533.073135978804</v>
      </c>
      <c r="BC40" s="229">
        <f t="shared" si="36"/>
        <v>65415.898704051026</v>
      </c>
      <c r="BD40" s="229">
        <f t="shared" si="36"/>
        <v>60102.485630639436</v>
      </c>
      <c r="BE40" s="229">
        <f t="shared" si="36"/>
        <v>54585.308355510795</v>
      </c>
      <c r="BF40" s="229">
        <f t="shared" si="36"/>
        <v>48856.552720547203</v>
      </c>
      <c r="BG40" s="229">
        <f t="shared" si="36"/>
        <v>42908.104902299092</v>
      </c>
      <c r="BH40" s="229">
        <f t="shared" si="36"/>
        <v>36731.539920112409</v>
      </c>
      <c r="BI40" s="229">
        <f t="shared" si="36"/>
        <v>30969.947111598682</v>
      </c>
      <c r="BJ40" s="229">
        <f t="shared" si="36"/>
        <v>25639.24025431199</v>
      </c>
      <c r="BK40" s="229">
        <f t="shared" si="36"/>
        <v>20755.943403632526</v>
      </c>
      <c r="BL40" s="229">
        <f t="shared" si="36"/>
        <v>16337.214296325139</v>
      </c>
      <c r="BM40" s="232">
        <f>SUM(E40:BL40)-('Loan Worksheet'!$N$503*SUM(AO24:AZ24))</f>
        <v>-33578.871292406227</v>
      </c>
      <c r="BN40" s="198"/>
      <c r="BO40" s="199"/>
      <c r="BP40" s="199"/>
      <c r="BQ40" s="199"/>
    </row>
    <row r="41" spans="2:69">
      <c r="C41" s="12" t="s">
        <v>84</v>
      </c>
      <c r="E41" s="229">
        <f t="shared" ref="E41:AJ41" si="37">VLOOKUP($E$10, Interest5,E6+1,FALSE)</f>
        <v>0</v>
      </c>
      <c r="F41" s="229">
        <f t="shared" si="37"/>
        <v>0</v>
      </c>
      <c r="G41" s="229">
        <f t="shared" si="37"/>
        <v>0</v>
      </c>
      <c r="H41" s="229">
        <f t="shared" si="37"/>
        <v>0</v>
      </c>
      <c r="I41" s="229">
        <f t="shared" si="37"/>
        <v>0</v>
      </c>
      <c r="J41" s="229">
        <f t="shared" si="37"/>
        <v>0</v>
      </c>
      <c r="K41" s="229">
        <f t="shared" si="37"/>
        <v>0</v>
      </c>
      <c r="L41" s="229">
        <f t="shared" si="37"/>
        <v>0</v>
      </c>
      <c r="M41" s="229">
        <f t="shared" si="37"/>
        <v>0</v>
      </c>
      <c r="N41" s="229">
        <f t="shared" si="37"/>
        <v>0</v>
      </c>
      <c r="O41" s="229">
        <f t="shared" si="37"/>
        <v>0</v>
      </c>
      <c r="P41" s="229">
        <f t="shared" si="37"/>
        <v>0</v>
      </c>
      <c r="Q41" s="229">
        <f t="shared" si="37"/>
        <v>0</v>
      </c>
      <c r="R41" s="229">
        <f t="shared" si="37"/>
        <v>0</v>
      </c>
      <c r="S41" s="229">
        <f t="shared" si="37"/>
        <v>0</v>
      </c>
      <c r="T41" s="229">
        <f t="shared" si="37"/>
        <v>0</v>
      </c>
      <c r="U41" s="229">
        <f t="shared" si="37"/>
        <v>0</v>
      </c>
      <c r="V41" s="229">
        <f t="shared" si="37"/>
        <v>0</v>
      </c>
      <c r="W41" s="229">
        <f t="shared" si="37"/>
        <v>0</v>
      </c>
      <c r="X41" s="229">
        <f t="shared" si="37"/>
        <v>0</v>
      </c>
      <c r="Y41" s="229">
        <f t="shared" si="37"/>
        <v>0</v>
      </c>
      <c r="Z41" s="229">
        <f t="shared" si="37"/>
        <v>0</v>
      </c>
      <c r="AA41" s="229">
        <f t="shared" si="37"/>
        <v>0</v>
      </c>
      <c r="AB41" s="229">
        <f t="shared" si="37"/>
        <v>0</v>
      </c>
      <c r="AC41" s="229">
        <f t="shared" si="37"/>
        <v>0</v>
      </c>
      <c r="AD41" s="229">
        <f t="shared" si="37"/>
        <v>0</v>
      </c>
      <c r="AE41" s="229">
        <f t="shared" si="37"/>
        <v>0</v>
      </c>
      <c r="AF41" s="229">
        <f t="shared" si="37"/>
        <v>0</v>
      </c>
      <c r="AG41" s="229">
        <f t="shared" si="37"/>
        <v>0</v>
      </c>
      <c r="AH41" s="229">
        <f t="shared" si="37"/>
        <v>0</v>
      </c>
      <c r="AI41" s="229">
        <f t="shared" si="37"/>
        <v>0</v>
      </c>
      <c r="AJ41" s="229">
        <f t="shared" si="37"/>
        <v>0</v>
      </c>
      <c r="AK41" s="229">
        <f t="shared" ref="AK41:BL41" si="38">VLOOKUP($E$10, Interest5,AK6+1,FALSE)</f>
        <v>0</v>
      </c>
      <c r="AL41" s="229">
        <f t="shared" si="38"/>
        <v>0</v>
      </c>
      <c r="AM41" s="229">
        <f t="shared" si="38"/>
        <v>0</v>
      </c>
      <c r="AN41" s="229">
        <f t="shared" si="38"/>
        <v>0</v>
      </c>
      <c r="AO41" s="229">
        <f t="shared" si="38"/>
        <v>0</v>
      </c>
      <c r="AP41" s="229">
        <f t="shared" si="38"/>
        <v>0</v>
      </c>
      <c r="AQ41" s="229">
        <f t="shared" si="38"/>
        <v>0</v>
      </c>
      <c r="AR41" s="229">
        <f t="shared" si="38"/>
        <v>0</v>
      </c>
      <c r="AS41" s="229">
        <f t="shared" si="38"/>
        <v>0</v>
      </c>
      <c r="AT41" s="229">
        <f t="shared" si="38"/>
        <v>0</v>
      </c>
      <c r="AU41" s="229">
        <f t="shared" si="38"/>
        <v>0</v>
      </c>
      <c r="AV41" s="229">
        <f t="shared" si="38"/>
        <v>0</v>
      </c>
      <c r="AW41" s="229">
        <f t="shared" si="38"/>
        <v>0</v>
      </c>
      <c r="AX41" s="229">
        <f t="shared" si="38"/>
        <v>0</v>
      </c>
      <c r="AY41" s="229">
        <f t="shared" si="38"/>
        <v>0</v>
      </c>
      <c r="AZ41" s="229">
        <f t="shared" si="38"/>
        <v>0</v>
      </c>
      <c r="BA41" s="229">
        <f t="shared" si="38"/>
        <v>0</v>
      </c>
      <c r="BB41" s="229">
        <f t="shared" si="38"/>
        <v>10816.436435067855</v>
      </c>
      <c r="BC41" s="229">
        <f t="shared" si="38"/>
        <v>21204.672193773069</v>
      </c>
      <c r="BD41" s="229">
        <f t="shared" si="38"/>
        <v>31148.286198403781</v>
      </c>
      <c r="BE41" s="229">
        <f t="shared" si="38"/>
        <v>40630.227638956458</v>
      </c>
      <c r="BF41" s="229">
        <f t="shared" si="38"/>
        <v>49632.791823517575</v>
      </c>
      <c r="BG41" s="229">
        <f t="shared" si="38"/>
        <v>58137.595102531035</v>
      </c>
      <c r="BH41" s="229">
        <f t="shared" si="38"/>
        <v>66125.548831435692</v>
      </c>
      <c r="BI41" s="229">
        <f t="shared" si="38"/>
        <v>73576.832334795501</v>
      </c>
      <c r="BJ41" s="229">
        <f t="shared" si="38"/>
        <v>80470.864833630447</v>
      </c>
      <c r="BK41" s="229">
        <f t="shared" si="38"/>
        <v>86786.276296188007</v>
      </c>
      <c r="BL41" s="229">
        <f t="shared" si="38"/>
        <v>92500.877170870226</v>
      </c>
      <c r="BM41" s="174"/>
      <c r="BN41" s="175"/>
      <c r="BO41" s="173"/>
      <c r="BP41" s="173"/>
      <c r="BQ41" s="173"/>
    </row>
    <row r="42" spans="2:69">
      <c r="C42" s="73" t="s">
        <v>85</v>
      </c>
      <c r="E42" s="230">
        <f>SUM(E37:E41)</f>
        <v>0</v>
      </c>
      <c r="F42" s="230">
        <f t="shared" ref="F42:BL42" si="39">SUM(F37:F41)</f>
        <v>4346.2226398615712</v>
      </c>
      <c r="G42" s="230">
        <f t="shared" si="39"/>
        <v>8520.387182291197</v>
      </c>
      <c r="H42" s="230">
        <f t="shared" si="39"/>
        <v>12515.89536730273</v>
      </c>
      <c r="I42" s="230">
        <f t="shared" si="39"/>
        <v>16325.89589808412</v>
      </c>
      <c r="J42" s="230">
        <f t="shared" si="39"/>
        <v>19943.274737282281</v>
      </c>
      <c r="K42" s="230">
        <f t="shared" si="39"/>
        <v>23360.645031159976</v>
      </c>
      <c r="L42" s="230">
        <f t="shared" si="39"/>
        <v>26570.336647353928</v>
      </c>
      <c r="M42" s="230">
        <f t="shared" si="39"/>
        <v>29564.385311416205</v>
      </c>
      <c r="N42" s="230">
        <f t="shared" si="39"/>
        <v>32334.521326752565</v>
      </c>
      <c r="O42" s="230">
        <f t="shared" si="39"/>
        <v>34872.157861981439</v>
      </c>
      <c r="P42" s="230">
        <f t="shared" si="39"/>
        <v>37168.378789124603</v>
      </c>
      <c r="Q42" s="230">
        <f t="shared" si="39"/>
        <v>39213.926055404307</v>
      </c>
      <c r="R42" s="230">
        <f t="shared" si="39"/>
        <v>41957.415661062027</v>
      </c>
      <c r="S42" s="230">
        <f t="shared" si="39"/>
        <v>44392.702436149724</v>
      </c>
      <c r="T42" s="230">
        <f t="shared" si="39"/>
        <v>46507.967103138952</v>
      </c>
      <c r="U42" s="230">
        <f t="shared" si="39"/>
        <v>48290.937126751989</v>
      </c>
      <c r="V42" s="230">
        <f t="shared" si="39"/>
        <v>49728.869331969909</v>
      </c>
      <c r="W42" s="230">
        <f t="shared" si="39"/>
        <v>50808.531855458139</v>
      </c>
      <c r="X42" s="230">
        <f t="shared" si="39"/>
        <v>51516.185404846889</v>
      </c>
      <c r="Y42" s="230">
        <f t="shared" si="39"/>
        <v>52176.295290007343</v>
      </c>
      <c r="Z42" s="230">
        <f t="shared" si="39"/>
        <v>52787.038257852611</v>
      </c>
      <c r="AA42" s="230">
        <f t="shared" si="39"/>
        <v>53346.521135320669</v>
      </c>
      <c r="AB42" s="230">
        <f t="shared" si="39"/>
        <v>53852.778148011632</v>
      </c>
      <c r="AC42" s="230">
        <f t="shared" si="39"/>
        <v>54303.768135997379</v>
      </c>
      <c r="AD42" s="230">
        <f t="shared" si="39"/>
        <v>55866.865353616005</v>
      </c>
      <c r="AE42" s="230">
        <f t="shared" si="39"/>
        <v>57324.07752339432</v>
      </c>
      <c r="AF42" s="230">
        <f t="shared" si="39"/>
        <v>58671.344057166338</v>
      </c>
      <c r="AG42" s="230">
        <f t="shared" si="39"/>
        <v>59904.448647175901</v>
      </c>
      <c r="AH42" s="230">
        <f t="shared" si="39"/>
        <v>61019.013294382501</v>
      </c>
      <c r="AI42" s="230">
        <f t="shared" si="39"/>
        <v>62010.492107758429</v>
      </c>
      <c r="AJ42" s="230">
        <f t="shared" si="39"/>
        <v>62874.164865795115</v>
      </c>
      <c r="AK42" s="230">
        <f t="shared" si="39"/>
        <v>63679.811817776455</v>
      </c>
      <c r="AL42" s="230">
        <f t="shared" si="39"/>
        <v>64425.20773071445</v>
      </c>
      <c r="AM42" s="230">
        <f t="shared" si="39"/>
        <v>65108.042036109393</v>
      </c>
      <c r="AN42" s="230">
        <f t="shared" si="39"/>
        <v>65725.915557416389</v>
      </c>
      <c r="AO42" s="230">
        <f t="shared" si="39"/>
        <v>66276.337112013309</v>
      </c>
      <c r="AP42" s="230">
        <f t="shared" si="39"/>
        <v>68646.421220925418</v>
      </c>
      <c r="AQ42" s="230">
        <f t="shared" si="39"/>
        <v>70868.971309852583</v>
      </c>
      <c r="AR42" s="230">
        <f t="shared" si="39"/>
        <v>72938.329593225935</v>
      </c>
      <c r="AS42" s="230">
        <f t="shared" si="39"/>
        <v>74848.621314926015</v>
      </c>
      <c r="AT42" s="230">
        <f t="shared" si="39"/>
        <v>76593.74642767405</v>
      </c>
      <c r="AU42" s="230">
        <f t="shared" si="39"/>
        <v>78167.370953336183</v>
      </c>
      <c r="AV42" s="230">
        <f t="shared" si="39"/>
        <v>79562.918011903486</v>
      </c>
      <c r="AW42" s="230">
        <f t="shared" si="39"/>
        <v>80864.705319213128</v>
      </c>
      <c r="AX42" s="230">
        <f t="shared" si="39"/>
        <v>82069.137280380208</v>
      </c>
      <c r="AY42" s="230">
        <f t="shared" si="39"/>
        <v>83172.480412967794</v>
      </c>
      <c r="AZ42" s="230">
        <f t="shared" si="39"/>
        <v>84170.858059134072</v>
      </c>
      <c r="BA42" s="230">
        <f t="shared" si="39"/>
        <v>85060.244894995281</v>
      </c>
      <c r="BB42" s="230">
        <f t="shared" si="39"/>
        <v>88289.251005510203</v>
      </c>
      <c r="BC42" s="230">
        <f t="shared" si="39"/>
        <v>91303.645687544922</v>
      </c>
      <c r="BD42" s="230">
        <f t="shared" si="39"/>
        <v>94095.198802429688</v>
      </c>
      <c r="BE42" s="230">
        <f t="shared" si="39"/>
        <v>96655.364593715291</v>
      </c>
      <c r="BF42" s="230">
        <f t="shared" si="39"/>
        <v>98975.269583539295</v>
      </c>
      <c r="BG42" s="230">
        <f t="shared" si="39"/>
        <v>101045.70000483013</v>
      </c>
      <c r="BH42" s="230">
        <f t="shared" si="39"/>
        <v>102857.0887515481</v>
      </c>
      <c r="BI42" s="230">
        <f t="shared" si="39"/>
        <v>104546.77944639418</v>
      </c>
      <c r="BJ42" s="230">
        <f t="shared" si="39"/>
        <v>106110.10508794244</v>
      </c>
      <c r="BK42" s="230">
        <f t="shared" si="39"/>
        <v>107542.21969982053</v>
      </c>
      <c r="BL42" s="230">
        <f t="shared" si="39"/>
        <v>108838.09146719537</v>
      </c>
      <c r="BN42" s="15"/>
    </row>
    <row r="43" spans="2:69" ht="13.5" thickBot="1">
      <c r="C43" s="73" t="s">
        <v>86</v>
      </c>
      <c r="E43" s="231">
        <f>E42</f>
        <v>0</v>
      </c>
      <c r="F43" s="231">
        <f>E43+F42</f>
        <v>4346.2226398615712</v>
      </c>
      <c r="G43" s="231">
        <f t="shared" ref="G43:BL43" si="40">F43+G42</f>
        <v>12866.609822152768</v>
      </c>
      <c r="H43" s="231">
        <f t="shared" si="40"/>
        <v>25382.5051894555</v>
      </c>
      <c r="I43" s="231">
        <f t="shared" si="40"/>
        <v>41708.40108753962</v>
      </c>
      <c r="J43" s="231">
        <f t="shared" si="40"/>
        <v>61651.675824821898</v>
      </c>
      <c r="K43" s="231">
        <f t="shared" si="40"/>
        <v>85012.320855981874</v>
      </c>
      <c r="L43" s="231">
        <f t="shared" si="40"/>
        <v>111582.65750333579</v>
      </c>
      <c r="M43" s="231">
        <f t="shared" si="40"/>
        <v>141147.042814752</v>
      </c>
      <c r="N43" s="231">
        <f t="shared" si="40"/>
        <v>173481.56414150455</v>
      </c>
      <c r="O43" s="231">
        <f t="shared" si="40"/>
        <v>208353.72200348601</v>
      </c>
      <c r="P43" s="231">
        <f t="shared" si="40"/>
        <v>245522.10079261061</v>
      </c>
      <c r="Q43" s="231">
        <f t="shared" si="40"/>
        <v>284736.02684801491</v>
      </c>
      <c r="R43" s="231">
        <f t="shared" si="40"/>
        <v>326693.44250907691</v>
      </c>
      <c r="S43" s="231">
        <f t="shared" si="40"/>
        <v>371086.14494522661</v>
      </c>
      <c r="T43" s="231">
        <f t="shared" si="40"/>
        <v>417594.11204836558</v>
      </c>
      <c r="U43" s="231">
        <f t="shared" si="40"/>
        <v>465885.04917511757</v>
      </c>
      <c r="V43" s="231">
        <f t="shared" si="40"/>
        <v>515613.91850708751</v>
      </c>
      <c r="W43" s="231">
        <f t="shared" si="40"/>
        <v>566422.45036254567</v>
      </c>
      <c r="X43" s="231">
        <f t="shared" si="40"/>
        <v>617938.63576739258</v>
      </c>
      <c r="Y43" s="231">
        <f t="shared" si="40"/>
        <v>670114.93105739995</v>
      </c>
      <c r="Z43" s="231">
        <f t="shared" si="40"/>
        <v>722901.96931525262</v>
      </c>
      <c r="AA43" s="231">
        <f t="shared" si="40"/>
        <v>776248.49045057327</v>
      </c>
      <c r="AB43" s="231">
        <f t="shared" si="40"/>
        <v>830101.26859858492</v>
      </c>
      <c r="AC43" s="231">
        <f t="shared" si="40"/>
        <v>884405.03673458227</v>
      </c>
      <c r="AD43" s="231">
        <f t="shared" si="40"/>
        <v>940271.90208819823</v>
      </c>
      <c r="AE43" s="231">
        <f t="shared" si="40"/>
        <v>997595.9796115926</v>
      </c>
      <c r="AF43" s="231">
        <f t="shared" si="40"/>
        <v>1056267.3236687589</v>
      </c>
      <c r="AG43" s="231">
        <f t="shared" si="40"/>
        <v>1116171.7723159348</v>
      </c>
      <c r="AH43" s="231">
        <f t="shared" si="40"/>
        <v>1177190.7856103173</v>
      </c>
      <c r="AI43" s="231">
        <f t="shared" si="40"/>
        <v>1239201.2777180758</v>
      </c>
      <c r="AJ43" s="231">
        <f t="shared" si="40"/>
        <v>1302075.4425838708</v>
      </c>
      <c r="AK43" s="231">
        <f t="shared" si="40"/>
        <v>1365755.2544016473</v>
      </c>
      <c r="AL43" s="231">
        <f t="shared" si="40"/>
        <v>1430180.4621323617</v>
      </c>
      <c r="AM43" s="231">
        <f t="shared" si="40"/>
        <v>1495288.5041684711</v>
      </c>
      <c r="AN43" s="231">
        <f t="shared" si="40"/>
        <v>1561014.4197258875</v>
      </c>
      <c r="AO43" s="231">
        <f t="shared" si="40"/>
        <v>1627290.7568379007</v>
      </c>
      <c r="AP43" s="231">
        <f t="shared" si="40"/>
        <v>1695937.1780588261</v>
      </c>
      <c r="AQ43" s="231">
        <f t="shared" si="40"/>
        <v>1766806.1493686787</v>
      </c>
      <c r="AR43" s="231">
        <f t="shared" si="40"/>
        <v>1839744.4789619045</v>
      </c>
      <c r="AS43" s="231">
        <f t="shared" si="40"/>
        <v>1914593.1002768306</v>
      </c>
      <c r="AT43" s="231">
        <f t="shared" si="40"/>
        <v>1991186.8467045047</v>
      </c>
      <c r="AU43" s="231">
        <f t="shared" si="40"/>
        <v>2069354.2176578408</v>
      </c>
      <c r="AV43" s="231">
        <f t="shared" si="40"/>
        <v>2148917.1356697441</v>
      </c>
      <c r="AW43" s="231">
        <f t="shared" si="40"/>
        <v>2229781.8409889573</v>
      </c>
      <c r="AX43" s="231">
        <f t="shared" si="40"/>
        <v>2311850.9782693377</v>
      </c>
      <c r="AY43" s="231">
        <f t="shared" si="40"/>
        <v>2395023.4586823056</v>
      </c>
      <c r="AZ43" s="231">
        <f t="shared" si="40"/>
        <v>2479194.3167414395</v>
      </c>
      <c r="BA43" s="231">
        <f t="shared" si="40"/>
        <v>2564254.5616364349</v>
      </c>
      <c r="BB43" s="231">
        <f t="shared" si="40"/>
        <v>2652543.8126419452</v>
      </c>
      <c r="BC43" s="231">
        <f t="shared" si="40"/>
        <v>2743847.4583294899</v>
      </c>
      <c r="BD43" s="231">
        <f t="shared" si="40"/>
        <v>2837942.6571319196</v>
      </c>
      <c r="BE43" s="231">
        <f t="shared" si="40"/>
        <v>2934598.021725635</v>
      </c>
      <c r="BF43" s="231">
        <f t="shared" si="40"/>
        <v>3033573.2913091742</v>
      </c>
      <c r="BG43" s="231">
        <f t="shared" si="40"/>
        <v>3134618.9913140042</v>
      </c>
      <c r="BH43" s="231">
        <f t="shared" si="40"/>
        <v>3237476.0800655521</v>
      </c>
      <c r="BI43" s="231">
        <f t="shared" si="40"/>
        <v>3342022.8595119463</v>
      </c>
      <c r="BJ43" s="231">
        <f t="shared" si="40"/>
        <v>3448132.9645998888</v>
      </c>
      <c r="BK43" s="231">
        <f t="shared" si="40"/>
        <v>3555675.1842997093</v>
      </c>
      <c r="BL43" s="231">
        <f t="shared" si="40"/>
        <v>3664513.2757669045</v>
      </c>
      <c r="BN43" s="15"/>
    </row>
    <row r="44" spans="2:69" ht="13.5" thickTop="1">
      <c r="C44" s="12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N44" s="15"/>
    </row>
    <row r="45" spans="2:69">
      <c r="E45" s="14"/>
      <c r="F45" s="108"/>
      <c r="G45" s="109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N45" s="15"/>
    </row>
    <row r="46" spans="2:69">
      <c r="B46" s="316" t="s">
        <v>87</v>
      </c>
      <c r="C46" s="316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N46" s="15"/>
    </row>
    <row r="47" spans="2:69">
      <c r="C47" s="7" t="s">
        <v>54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N47" s="15"/>
    </row>
    <row r="48" spans="2:69">
      <c r="C48" s="82" t="s">
        <v>88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N48" s="15"/>
    </row>
    <row r="49" spans="3:66">
      <c r="C49" s="12" t="s">
        <v>47</v>
      </c>
      <c r="E49" s="114">
        <v>3.5000000000000003E-2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N49" s="15"/>
    </row>
    <row r="50" spans="3:66">
      <c r="C50" s="12" t="s">
        <v>89</v>
      </c>
      <c r="E50" s="228">
        <v>0</v>
      </c>
      <c r="F50" s="228">
        <f t="shared" ref="F50:AK50" si="41">-E35*($E$49/12)</f>
        <v>-330.55555555555554</v>
      </c>
      <c r="G50" s="228">
        <f t="shared" si="41"/>
        <v>-648.02509028400971</v>
      </c>
      <c r="H50" s="228">
        <f t="shared" si="41"/>
        <v>-951.90676806785245</v>
      </c>
      <c r="I50" s="228">
        <f t="shared" si="41"/>
        <v>-1241.6795078646146</v>
      </c>
      <c r="J50" s="228">
        <f t="shared" si="41"/>
        <v>-1516.8022456827914</v>
      </c>
      <c r="K50" s="228">
        <f t="shared" si="41"/>
        <v>-1776.7131682552651</v>
      </c>
      <c r="L50" s="228">
        <f t="shared" si="41"/>
        <v>-2020.8289173248511</v>
      </c>
      <c r="M50" s="228">
        <f t="shared" si="41"/>
        <v>-2248.5437634149716</v>
      </c>
      <c r="N50" s="228">
        <f t="shared" si="41"/>
        <v>-2459.2287479152428</v>
      </c>
      <c r="O50" s="228">
        <f t="shared" si="41"/>
        <v>-2652.2307922668811</v>
      </c>
      <c r="P50" s="228">
        <f t="shared" si="41"/>
        <v>-2826.8717729862387</v>
      </c>
      <c r="Q50" s="228">
        <f t="shared" si="41"/>
        <v>-2982.4475612163997</v>
      </c>
      <c r="R50" s="228">
        <f t="shared" si="41"/>
        <v>-3191.1059310020678</v>
      </c>
      <c r="S50" s="228">
        <f t="shared" si="41"/>
        <v>-3376.3236797416612</v>
      </c>
      <c r="T50" s="228">
        <f t="shared" si="41"/>
        <v>-3537.2018825126838</v>
      </c>
      <c r="U50" s="228">
        <f t="shared" si="41"/>
        <v>-3672.8071414998494</v>
      </c>
      <c r="V50" s="228">
        <f t="shared" si="41"/>
        <v>-3782.1702639933105</v>
      </c>
      <c r="W50" s="228">
        <f t="shared" si="41"/>
        <v>-3864.2848896894138</v>
      </c>
      <c r="X50" s="228">
        <f t="shared" si="41"/>
        <v>-3918.1060653497816</v>
      </c>
      <c r="Y50" s="228">
        <f t="shared" si="41"/>
        <v>-3968.311268326655</v>
      </c>
      <c r="Z50" s="228">
        <f t="shared" si="41"/>
        <v>-4014.7618295993675</v>
      </c>
      <c r="AA50" s="228">
        <f t="shared" si="41"/>
        <v>-4057.3137623257508</v>
      </c>
      <c r="AB50" s="228">
        <f t="shared" si="41"/>
        <v>-4095.8175579088706</v>
      </c>
      <c r="AC50" s="228">
        <f t="shared" si="41"/>
        <v>-4130.1179742431277</v>
      </c>
      <c r="AD50" s="228">
        <f t="shared" si="41"/>
        <v>-4249.0006252188086</v>
      </c>
      <c r="AE50" s="228">
        <f t="shared" si="41"/>
        <v>-4359.8301013541441</v>
      </c>
      <c r="AF50" s="228">
        <f t="shared" si="41"/>
        <v>-4462.2975712595971</v>
      </c>
      <c r="AG50" s="228">
        <f t="shared" si="41"/>
        <v>-4556.0823601634856</v>
      </c>
      <c r="AH50" s="228">
        <f t="shared" si="41"/>
        <v>-4640.851495729833</v>
      </c>
      <c r="AI50" s="228">
        <f t="shared" si="41"/>
        <v>-4716.2592364587999</v>
      </c>
      <c r="AJ50" s="228">
        <f t="shared" si="41"/>
        <v>-4781.9465820017122</v>
      </c>
      <c r="AK50" s="228">
        <f t="shared" si="41"/>
        <v>-4843.220726899709</v>
      </c>
      <c r="AL50" s="228">
        <f t="shared" ref="AL50:BL50" si="42">-AK35*($E$49/12)</f>
        <v>-4899.9124292184624</v>
      </c>
      <c r="AM50" s="228">
        <f t="shared" si="42"/>
        <v>-4951.8459567607615</v>
      </c>
      <c r="AN50" s="228">
        <f t="shared" si="42"/>
        <v>-4998.8388381712748</v>
      </c>
      <c r="AO50" s="228">
        <f t="shared" si="42"/>
        <v>-5040.7016044964093</v>
      </c>
      <c r="AP50" s="228">
        <f t="shared" si="42"/>
        <v>-5220.9603105620954</v>
      </c>
      <c r="AQ50" s="228">
        <f t="shared" si="42"/>
        <v>-5389.9981947830402</v>
      </c>
      <c r="AR50" s="228">
        <f t="shared" si="42"/>
        <v>-5547.384949600957</v>
      </c>
      <c r="AS50" s="228">
        <f t="shared" si="42"/>
        <v>-5692.6737655829793</v>
      </c>
      <c r="AT50" s="228">
        <f t="shared" si="42"/>
        <v>-5825.4006985908927</v>
      </c>
      <c r="AU50" s="228">
        <f t="shared" si="42"/>
        <v>-5945.0840126819212</v>
      </c>
      <c r="AV50" s="228">
        <f t="shared" si="42"/>
        <v>-6051.2234978103979</v>
      </c>
      <c r="AW50" s="228">
        <f t="shared" si="42"/>
        <v>-6150.2320075531507</v>
      </c>
      <c r="AX50" s="228">
        <f t="shared" si="42"/>
        <v>-6241.8360759690131</v>
      </c>
      <c r="AY50" s="228">
        <f t="shared" si="42"/>
        <v>-6325.7517499650676</v>
      </c>
      <c r="AZ50" s="228">
        <f t="shared" si="42"/>
        <v>-6401.684187124627</v>
      </c>
      <c r="BA50" s="228">
        <f t="shared" si="42"/>
        <v>-6469.3272381122915</v>
      </c>
      <c r="BB50" s="228">
        <f t="shared" si="42"/>
        <v>-6714.9119670132341</v>
      </c>
      <c r="BC50" s="228">
        <f t="shared" si="42"/>
        <v>-6944.1742463187029</v>
      </c>
      <c r="BD50" s="228">
        <f t="shared" si="42"/>
        <v>-7156.4881260289631</v>
      </c>
      <c r="BE50" s="228">
        <f t="shared" si="42"/>
        <v>-7351.2036515731606</v>
      </c>
      <c r="BF50" s="228">
        <f t="shared" si="42"/>
        <v>-7527.6459432574638</v>
      </c>
      <c r="BG50" s="228">
        <f t="shared" si="42"/>
        <v>-7685.114240410946</v>
      </c>
      <c r="BH50" s="228">
        <f t="shared" si="42"/>
        <v>-7822.8809088753824</v>
      </c>
      <c r="BI50" s="228">
        <f t="shared" si="42"/>
        <v>-7951.391731406482</v>
      </c>
      <c r="BJ50" s="228">
        <f t="shared" si="42"/>
        <v>-8070.2917553529505</v>
      </c>
      <c r="BK50" s="228">
        <f t="shared" si="42"/>
        <v>-8179.2124159760042</v>
      </c>
      <c r="BL50" s="228">
        <f t="shared" si="42"/>
        <v>-8277.7710144391021</v>
      </c>
      <c r="BN50" s="15"/>
    </row>
    <row r="51" spans="3:66">
      <c r="C51" s="12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N51" s="15"/>
    </row>
    <row r="52" spans="3:66" s="157" customFormat="1">
      <c r="C52" s="82" t="s">
        <v>90</v>
      </c>
      <c r="D52" s="159"/>
      <c r="E52" s="159" t="s">
        <v>91</v>
      </c>
      <c r="F52" s="159" t="s">
        <v>92</v>
      </c>
      <c r="G52" s="159" t="s">
        <v>93</v>
      </c>
      <c r="H52" s="159" t="s">
        <v>94</v>
      </c>
      <c r="I52" s="159" t="s">
        <v>95</v>
      </c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BM52" s="160"/>
    </row>
    <row r="53" spans="3:66" s="157" customFormat="1">
      <c r="C53" s="15" t="s">
        <v>35</v>
      </c>
      <c r="D53" s="159"/>
      <c r="E53" s="114">
        <v>8.5000000000000006E-2</v>
      </c>
      <c r="F53" s="169">
        <f>E53</f>
        <v>8.5000000000000006E-2</v>
      </c>
      <c r="G53" s="169">
        <f>F53</f>
        <v>8.5000000000000006E-2</v>
      </c>
      <c r="H53" s="169">
        <f>G53</f>
        <v>8.5000000000000006E-2</v>
      </c>
      <c r="I53" s="169">
        <f>H53</f>
        <v>8.5000000000000006E-2</v>
      </c>
      <c r="J53" s="162"/>
      <c r="K53" s="159"/>
      <c r="L53" s="162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BM53" s="160"/>
    </row>
    <row r="54" spans="3:66" s="157" customFormat="1">
      <c r="C54" s="161" t="s">
        <v>98</v>
      </c>
      <c r="D54" s="159"/>
      <c r="E54" s="116">
        <v>5</v>
      </c>
      <c r="F54" s="116">
        <v>5</v>
      </c>
      <c r="G54" s="116">
        <v>5</v>
      </c>
      <c r="H54" s="116">
        <v>5</v>
      </c>
      <c r="I54" s="116">
        <v>5</v>
      </c>
      <c r="J54" s="163" t="s">
        <v>99</v>
      </c>
      <c r="K54" s="159"/>
      <c r="L54" s="164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BM54" s="160"/>
    </row>
    <row r="55" spans="3:66" s="157" customFormat="1">
      <c r="C55" s="161" t="s">
        <v>97</v>
      </c>
      <c r="D55" s="159"/>
      <c r="E55" s="116">
        <v>1</v>
      </c>
      <c r="F55" s="116">
        <v>1</v>
      </c>
      <c r="G55" s="116">
        <v>1</v>
      </c>
      <c r="H55" s="116">
        <v>1</v>
      </c>
      <c r="I55" s="116">
        <v>1</v>
      </c>
      <c r="J55" s="163" t="s">
        <v>100</v>
      </c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BM55" s="160"/>
    </row>
    <row r="56" spans="3:66" s="157" customFormat="1">
      <c r="C56" s="161" t="s">
        <v>96</v>
      </c>
      <c r="D56" s="159"/>
      <c r="E56" s="116">
        <v>12</v>
      </c>
      <c r="F56" s="116">
        <v>12</v>
      </c>
      <c r="G56" s="116">
        <v>12</v>
      </c>
      <c r="H56" s="116">
        <v>12</v>
      </c>
      <c r="I56" s="116">
        <v>12</v>
      </c>
      <c r="J56" s="163" t="s">
        <v>101</v>
      </c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BM56" s="160"/>
    </row>
    <row r="57" spans="3:66" s="157" customFormat="1">
      <c r="C57" s="300" t="s">
        <v>102</v>
      </c>
      <c r="D57" s="159"/>
      <c r="E57" s="233">
        <f>'Cash Flow'!F9</f>
        <v>1000000</v>
      </c>
      <c r="F57" s="233">
        <f>'Cash Flow'!G9</f>
        <v>0</v>
      </c>
      <c r="G57" s="233">
        <f>'Cash Flow'!H9</f>
        <v>0</v>
      </c>
      <c r="H57" s="233">
        <f>'Cash Flow'!I9</f>
        <v>0</v>
      </c>
      <c r="I57" s="233">
        <f>'Cash Flow'!J9</f>
        <v>0</v>
      </c>
      <c r="J57" s="233">
        <f>'Cash Flow'!K9</f>
        <v>0</v>
      </c>
      <c r="K57" s="233">
        <f>'Cash Flow'!L9</f>
        <v>0</v>
      </c>
      <c r="L57" s="233">
        <f>'Cash Flow'!M9</f>
        <v>0</v>
      </c>
      <c r="M57" s="233">
        <f>'Cash Flow'!N9</f>
        <v>0</v>
      </c>
      <c r="N57" s="233">
        <f>'Cash Flow'!O9</f>
        <v>0</v>
      </c>
      <c r="O57" s="233">
        <f>'Cash Flow'!Q9</f>
        <v>400000</v>
      </c>
      <c r="P57" s="233">
        <f>'Cash Flow'!R9</f>
        <v>0</v>
      </c>
      <c r="Q57" s="233">
        <f>'Cash Flow'!S9</f>
        <v>0</v>
      </c>
      <c r="R57" s="233">
        <f>'Cash Flow'!T9</f>
        <v>0</v>
      </c>
      <c r="S57" s="233">
        <f>'Cash Flow'!U9</f>
        <v>0</v>
      </c>
      <c r="T57" s="233">
        <f>'Cash Flow'!V9</f>
        <v>0</v>
      </c>
      <c r="U57" s="233">
        <f>'Cash Flow'!W9</f>
        <v>0</v>
      </c>
      <c r="V57" s="233">
        <f>'Cash Flow'!X9</f>
        <v>0</v>
      </c>
      <c r="W57" s="233">
        <f>'Cash Flow'!Y9</f>
        <v>0</v>
      </c>
      <c r="X57" s="233">
        <f>'Cash Flow'!Z9</f>
        <v>0</v>
      </c>
      <c r="Y57" s="233">
        <f>'Cash Flow'!AA9</f>
        <v>0</v>
      </c>
      <c r="Z57" s="233">
        <f>'Cash Flow'!AB9</f>
        <v>0</v>
      </c>
      <c r="AA57" s="233">
        <f>'Cash Flow'!AC9</f>
        <v>300000</v>
      </c>
      <c r="AB57" s="233">
        <f>'Cash Flow'!AD9</f>
        <v>0</v>
      </c>
      <c r="AC57" s="233">
        <f>'Cash Flow'!AE9</f>
        <v>0</v>
      </c>
      <c r="AD57" s="233">
        <f>'Cash Flow'!AF9</f>
        <v>0</v>
      </c>
      <c r="AE57" s="233">
        <f>'Cash Flow'!AG9</f>
        <v>0</v>
      </c>
      <c r="AF57" s="233">
        <f>'Cash Flow'!AH9</f>
        <v>0</v>
      </c>
      <c r="AG57" s="233">
        <f>'Cash Flow'!AI9</f>
        <v>0</v>
      </c>
      <c r="AH57" s="233">
        <f>'Cash Flow'!AJ9</f>
        <v>0</v>
      </c>
      <c r="AI57" s="233">
        <f>'Cash Flow'!AK9</f>
        <v>0</v>
      </c>
      <c r="AJ57" s="233">
        <f>'Cash Flow'!AL9</f>
        <v>0</v>
      </c>
      <c r="AK57" s="233">
        <f>'Cash Flow'!AM9</f>
        <v>0</v>
      </c>
      <c r="AL57" s="233">
        <f>'Cash Flow'!AN9</f>
        <v>0</v>
      </c>
      <c r="AM57" s="233">
        <f>'Cash Flow'!AO9</f>
        <v>400000</v>
      </c>
      <c r="AN57" s="233">
        <f>'Cash Flow'!AP9</f>
        <v>0</v>
      </c>
      <c r="AO57" s="233">
        <f>'Cash Flow'!AQ9</f>
        <v>0</v>
      </c>
      <c r="AP57" s="233">
        <f>'Cash Flow'!AR9</f>
        <v>0</v>
      </c>
      <c r="AQ57" s="233">
        <f>'Cash Flow'!AS9</f>
        <v>0</v>
      </c>
      <c r="AR57" s="233">
        <f>'Cash Flow'!AT9</f>
        <v>0</v>
      </c>
      <c r="AS57" s="233">
        <f>'Cash Flow'!AU9</f>
        <v>0</v>
      </c>
      <c r="AT57" s="233">
        <f>'Cash Flow'!AV9</f>
        <v>0</v>
      </c>
      <c r="AU57" s="233">
        <f>'Cash Flow'!AW9</f>
        <v>0</v>
      </c>
      <c r="AV57" s="233">
        <f>'Cash Flow'!AX9</f>
        <v>0</v>
      </c>
      <c r="AW57" s="233">
        <f>'Cash Flow'!AY9</f>
        <v>0</v>
      </c>
      <c r="AX57" s="233">
        <f>'Cash Flow'!AZ9</f>
        <v>0</v>
      </c>
      <c r="AY57" s="233">
        <f>'Cash Flow'!BA9</f>
        <v>600000</v>
      </c>
      <c r="AZ57" s="233">
        <f>'Cash Flow'!BB9</f>
        <v>0</v>
      </c>
      <c r="BA57" s="233">
        <f>'Cash Flow'!BC9</f>
        <v>0</v>
      </c>
      <c r="BB57" s="233">
        <f>'Cash Flow'!BD9</f>
        <v>0</v>
      </c>
      <c r="BC57" s="233">
        <f>'Cash Flow'!BE9</f>
        <v>0</v>
      </c>
      <c r="BD57" s="233">
        <f>'Cash Flow'!BF9</f>
        <v>0</v>
      </c>
      <c r="BE57" s="233">
        <f>'Cash Flow'!BG9</f>
        <v>0</v>
      </c>
      <c r="BF57" s="233">
        <f>'Cash Flow'!BH9</f>
        <v>0</v>
      </c>
      <c r="BG57" s="233">
        <f>'Cash Flow'!BI9</f>
        <v>0</v>
      </c>
      <c r="BH57" s="233">
        <f>'Cash Flow'!BJ9</f>
        <v>0</v>
      </c>
      <c r="BI57" s="233">
        <f>'Cash Flow'!BK9</f>
        <v>0</v>
      </c>
      <c r="BJ57" s="233">
        <f>'Cash Flow'!BL9</f>
        <v>0</v>
      </c>
      <c r="BK57" s="233">
        <f>'Cash Flow'!BM9</f>
        <v>0</v>
      </c>
      <c r="BL57" s="233">
        <f>'Cash Flow'!BN9</f>
        <v>0</v>
      </c>
      <c r="BM57" s="160"/>
    </row>
    <row r="58" spans="3:66" s="157" customFormat="1">
      <c r="C58" s="165" t="s">
        <v>103</v>
      </c>
      <c r="D58" s="159"/>
      <c r="E58" s="234">
        <f>-'External Capital Worksheet'!AH10</f>
        <v>0</v>
      </c>
      <c r="F58" s="234">
        <f>-'External Capital Worksheet'!AI10</f>
        <v>0</v>
      </c>
      <c r="G58" s="234">
        <f>-'External Capital Worksheet'!AJ10</f>
        <v>0</v>
      </c>
      <c r="H58" s="234">
        <f>-'External Capital Worksheet'!AK10</f>
        <v>0</v>
      </c>
      <c r="I58" s="234">
        <f>-'External Capital Worksheet'!AL10</f>
        <v>0</v>
      </c>
      <c r="J58" s="234">
        <f>-'External Capital Worksheet'!AM10</f>
        <v>0</v>
      </c>
      <c r="K58" s="234">
        <f>-'External Capital Worksheet'!AN10</f>
        <v>0</v>
      </c>
      <c r="L58" s="234">
        <f>-'External Capital Worksheet'!AO10</f>
        <v>0</v>
      </c>
      <c r="M58" s="234">
        <f>-'External Capital Worksheet'!AP10</f>
        <v>0</v>
      </c>
      <c r="N58" s="234">
        <f>-'External Capital Worksheet'!AQ10</f>
        <v>0</v>
      </c>
      <c r="O58" s="234">
        <f>-'External Capital Worksheet'!AR10</f>
        <v>0</v>
      </c>
      <c r="P58" s="234">
        <f>-'External Capital Worksheet'!AS10</f>
        <v>0</v>
      </c>
      <c r="Q58" s="234">
        <f>-'External Capital Worksheet'!AT10</f>
        <v>0</v>
      </c>
      <c r="R58" s="234">
        <f>-'External Capital Worksheet'!AU10</f>
        <v>0</v>
      </c>
      <c r="S58" s="234">
        <f>-'External Capital Worksheet'!AV10</f>
        <v>0</v>
      </c>
      <c r="T58" s="234">
        <f>-'External Capital Worksheet'!AW10</f>
        <v>0</v>
      </c>
      <c r="U58" s="234">
        <f>-'External Capital Worksheet'!AX10</f>
        <v>0</v>
      </c>
      <c r="V58" s="234">
        <f>-'External Capital Worksheet'!AY10</f>
        <v>0</v>
      </c>
      <c r="W58" s="234">
        <f>-'External Capital Worksheet'!AZ10</f>
        <v>0</v>
      </c>
      <c r="X58" s="234">
        <f>-'External Capital Worksheet'!BA10</f>
        <v>0</v>
      </c>
      <c r="Y58" s="234">
        <f>-'External Capital Worksheet'!BB10</f>
        <v>0</v>
      </c>
      <c r="Z58" s="234">
        <f>-'External Capital Worksheet'!BC10</f>
        <v>0</v>
      </c>
      <c r="AA58" s="234">
        <f>-'External Capital Worksheet'!BD10</f>
        <v>0</v>
      </c>
      <c r="AB58" s="234">
        <f>-'External Capital Worksheet'!BE10</f>
        <v>-168765.75186549919</v>
      </c>
      <c r="AC58" s="234">
        <f>-'External Capital Worksheet'!BF10</f>
        <v>0</v>
      </c>
      <c r="AD58" s="234">
        <f>-'External Capital Worksheet'!BG10</f>
        <v>0</v>
      </c>
      <c r="AE58" s="234">
        <f>-'External Capital Worksheet'!BH10</f>
        <v>0</v>
      </c>
      <c r="AF58" s="234">
        <f>-'External Capital Worksheet'!BI10</f>
        <v>0</v>
      </c>
      <c r="AG58" s="234">
        <f>-'External Capital Worksheet'!BJ10</f>
        <v>0</v>
      </c>
      <c r="AH58" s="234">
        <f>-'External Capital Worksheet'!BK10</f>
        <v>0</v>
      </c>
      <c r="AI58" s="234">
        <f>-'External Capital Worksheet'!BL10</f>
        <v>0</v>
      </c>
      <c r="AJ58" s="234">
        <f>-'External Capital Worksheet'!BM10</f>
        <v>0</v>
      </c>
      <c r="AK58" s="234">
        <f>-'External Capital Worksheet'!BN10</f>
        <v>0</v>
      </c>
      <c r="AL58" s="234">
        <f>-'External Capital Worksheet'!BO10</f>
        <v>0</v>
      </c>
      <c r="AM58" s="234">
        <f>-'External Capital Worksheet'!BP10</f>
        <v>0</v>
      </c>
      <c r="AN58" s="234">
        <f>-'External Capital Worksheet'!BQ10</f>
        <v>-183110.84077406657</v>
      </c>
      <c r="AO58" s="234">
        <f>-'External Capital Worksheet'!BR10</f>
        <v>0</v>
      </c>
      <c r="AP58" s="234">
        <f>-'External Capital Worksheet'!BS10</f>
        <v>0</v>
      </c>
      <c r="AQ58" s="234">
        <f>-'External Capital Worksheet'!BT10</f>
        <v>0</v>
      </c>
      <c r="AR58" s="234">
        <f>-'External Capital Worksheet'!BU10</f>
        <v>0</v>
      </c>
      <c r="AS58" s="234">
        <f>-'External Capital Worksheet'!BV10</f>
        <v>0</v>
      </c>
      <c r="AT58" s="234">
        <f>-'External Capital Worksheet'!BW10</f>
        <v>0</v>
      </c>
      <c r="AU58" s="234">
        <f>-'External Capital Worksheet'!BX10</f>
        <v>0</v>
      </c>
      <c r="AV58" s="234">
        <f>-'External Capital Worksheet'!BY10</f>
        <v>0</v>
      </c>
      <c r="AW58" s="234">
        <f>-'External Capital Worksheet'!BZ10</f>
        <v>0</v>
      </c>
      <c r="AX58" s="234">
        <f>-'External Capital Worksheet'!CA10</f>
        <v>0</v>
      </c>
      <c r="AY58" s="234">
        <f>-'External Capital Worksheet'!CB10</f>
        <v>0</v>
      </c>
      <c r="AZ58" s="234">
        <f>-'External Capital Worksheet'!CC10</f>
        <v>-198675.26223986223</v>
      </c>
      <c r="BA58" s="234">
        <f>-'External Capital Worksheet'!CD10</f>
        <v>0</v>
      </c>
      <c r="BB58" s="234">
        <f>-'External Capital Worksheet'!CE10</f>
        <v>0</v>
      </c>
      <c r="BC58" s="234">
        <f>-'External Capital Worksheet'!CF10</f>
        <v>0</v>
      </c>
      <c r="BD58" s="234">
        <f>-'External Capital Worksheet'!CG10</f>
        <v>0</v>
      </c>
      <c r="BE58" s="234">
        <f>-'External Capital Worksheet'!CH10</f>
        <v>0</v>
      </c>
      <c r="BF58" s="234">
        <f>-'External Capital Worksheet'!CI10</f>
        <v>0</v>
      </c>
      <c r="BG58" s="234">
        <f>-'External Capital Worksheet'!CJ10</f>
        <v>0</v>
      </c>
      <c r="BH58" s="234">
        <f>-'External Capital Worksheet'!CK10</f>
        <v>0</v>
      </c>
      <c r="BI58" s="234">
        <f>-'External Capital Worksheet'!CL10</f>
        <v>0</v>
      </c>
      <c r="BJ58" s="234">
        <f>-'External Capital Worksheet'!CM10</f>
        <v>0</v>
      </c>
      <c r="BK58" s="234">
        <f>-'External Capital Worksheet'!CN10</f>
        <v>0</v>
      </c>
      <c r="BL58" s="234">
        <f>-'External Capital Worksheet'!CO10</f>
        <v>-215562.65953025053</v>
      </c>
      <c r="BM58" s="160"/>
    </row>
    <row r="59" spans="3:66" s="157" customFormat="1">
      <c r="C59" s="165" t="s">
        <v>104</v>
      </c>
      <c r="D59" s="159"/>
      <c r="E59" s="234">
        <f>-'External Capital Worksheet'!AH11</f>
        <v>0</v>
      </c>
      <c r="F59" s="234">
        <f>-'External Capital Worksheet'!AI11</f>
        <v>0</v>
      </c>
      <c r="G59" s="234">
        <f>-'External Capital Worksheet'!AJ11</f>
        <v>0</v>
      </c>
      <c r="H59" s="234">
        <f>-'External Capital Worksheet'!AK11</f>
        <v>0</v>
      </c>
      <c r="I59" s="234">
        <f>-'External Capital Worksheet'!AL11</f>
        <v>0</v>
      </c>
      <c r="J59" s="234">
        <f>-'External Capital Worksheet'!AM11</f>
        <v>0</v>
      </c>
      <c r="K59" s="234">
        <f>-'External Capital Worksheet'!AN11</f>
        <v>0</v>
      </c>
      <c r="L59" s="234">
        <f>-'External Capital Worksheet'!AO11</f>
        <v>0</v>
      </c>
      <c r="M59" s="234">
        <f>-'External Capital Worksheet'!AP11</f>
        <v>0</v>
      </c>
      <c r="N59" s="234">
        <f>-'External Capital Worksheet'!AQ11</f>
        <v>0</v>
      </c>
      <c r="O59" s="234">
        <f>-'External Capital Worksheet'!AR11</f>
        <v>0</v>
      </c>
      <c r="P59" s="234">
        <f>-'External Capital Worksheet'!AS11</f>
        <v>0</v>
      </c>
      <c r="Q59" s="234">
        <f>-'External Capital Worksheet'!AT11</f>
        <v>0</v>
      </c>
      <c r="R59" s="234">
        <f>-'External Capital Worksheet'!AU11</f>
        <v>0</v>
      </c>
      <c r="S59" s="234">
        <f>-'External Capital Worksheet'!AV11</f>
        <v>0</v>
      </c>
      <c r="T59" s="234">
        <f>-'External Capital Worksheet'!AW11</f>
        <v>0</v>
      </c>
      <c r="U59" s="234">
        <f>-'External Capital Worksheet'!AX11</f>
        <v>0</v>
      </c>
      <c r="V59" s="234">
        <f>-'External Capital Worksheet'!AY11</f>
        <v>0</v>
      </c>
      <c r="W59" s="234">
        <f>-'External Capital Worksheet'!AZ11</f>
        <v>0</v>
      </c>
      <c r="X59" s="234">
        <f>-'External Capital Worksheet'!BA11</f>
        <v>0</v>
      </c>
      <c r="Y59" s="234">
        <f>-'External Capital Worksheet'!BB11</f>
        <v>0</v>
      </c>
      <c r="Z59" s="234">
        <f>-'External Capital Worksheet'!BC11</f>
        <v>0</v>
      </c>
      <c r="AA59" s="234">
        <f>-'External Capital Worksheet'!BD11</f>
        <v>0</v>
      </c>
      <c r="AB59" s="234">
        <f>-'External Capital Worksheet'!BE11</f>
        <v>0</v>
      </c>
      <c r="AC59" s="234">
        <f>-'External Capital Worksheet'!BF11</f>
        <v>0</v>
      </c>
      <c r="AD59" s="234">
        <f>-'External Capital Worksheet'!BG11</f>
        <v>0</v>
      </c>
      <c r="AE59" s="234">
        <f>-'External Capital Worksheet'!BH11</f>
        <v>0</v>
      </c>
      <c r="AF59" s="234">
        <f>-'External Capital Worksheet'!BI11</f>
        <v>0</v>
      </c>
      <c r="AG59" s="234">
        <f>-'External Capital Worksheet'!BJ11</f>
        <v>0</v>
      </c>
      <c r="AH59" s="234">
        <f>-'External Capital Worksheet'!BK11</f>
        <v>0</v>
      </c>
      <c r="AI59" s="234">
        <f>-'External Capital Worksheet'!BL11</f>
        <v>0</v>
      </c>
      <c r="AJ59" s="234">
        <f>-'External Capital Worksheet'!BM11</f>
        <v>0</v>
      </c>
      <c r="AK59" s="234">
        <f>-'External Capital Worksheet'!BN11</f>
        <v>0</v>
      </c>
      <c r="AL59" s="234">
        <f>-'External Capital Worksheet'!BO11</f>
        <v>0</v>
      </c>
      <c r="AM59" s="234">
        <f>-'External Capital Worksheet'!BP11</f>
        <v>0</v>
      </c>
      <c r="AN59" s="234">
        <f>-'External Capital Worksheet'!BQ11</f>
        <v>-67506.300746199675</v>
      </c>
      <c r="AO59" s="234">
        <f>-'External Capital Worksheet'!BR11</f>
        <v>0</v>
      </c>
      <c r="AP59" s="234">
        <f>-'External Capital Worksheet'!BS11</f>
        <v>0</v>
      </c>
      <c r="AQ59" s="234">
        <f>-'External Capital Worksheet'!BT11</f>
        <v>0</v>
      </c>
      <c r="AR59" s="234">
        <f>-'External Capital Worksheet'!BU11</f>
        <v>0</v>
      </c>
      <c r="AS59" s="234">
        <f>-'External Capital Worksheet'!BV11</f>
        <v>0</v>
      </c>
      <c r="AT59" s="234">
        <f>-'External Capital Worksheet'!BW11</f>
        <v>0</v>
      </c>
      <c r="AU59" s="234">
        <f>-'External Capital Worksheet'!BX11</f>
        <v>0</v>
      </c>
      <c r="AV59" s="234">
        <f>-'External Capital Worksheet'!BY11</f>
        <v>0</v>
      </c>
      <c r="AW59" s="234">
        <f>-'External Capital Worksheet'!BZ11</f>
        <v>0</v>
      </c>
      <c r="AX59" s="234">
        <f>-'External Capital Worksheet'!CA11</f>
        <v>0</v>
      </c>
      <c r="AY59" s="234">
        <f>-'External Capital Worksheet'!CB11</f>
        <v>0</v>
      </c>
      <c r="AZ59" s="234">
        <f>-'External Capital Worksheet'!CC11</f>
        <v>-73244.33630962664</v>
      </c>
      <c r="BA59" s="234">
        <f>-'External Capital Worksheet'!CD11</f>
        <v>0</v>
      </c>
      <c r="BB59" s="234">
        <f>-'External Capital Worksheet'!CE11</f>
        <v>0</v>
      </c>
      <c r="BC59" s="234">
        <f>-'External Capital Worksheet'!CF11</f>
        <v>0</v>
      </c>
      <c r="BD59" s="234">
        <f>-'External Capital Worksheet'!CG11</f>
        <v>0</v>
      </c>
      <c r="BE59" s="234">
        <f>-'External Capital Worksheet'!CH11</f>
        <v>0</v>
      </c>
      <c r="BF59" s="234">
        <f>-'External Capital Worksheet'!CI11</f>
        <v>0</v>
      </c>
      <c r="BG59" s="234">
        <f>-'External Capital Worksheet'!CJ11</f>
        <v>0</v>
      </c>
      <c r="BH59" s="234">
        <f>-'External Capital Worksheet'!CK11</f>
        <v>0</v>
      </c>
      <c r="BI59" s="234">
        <f>-'External Capital Worksheet'!CL11</f>
        <v>0</v>
      </c>
      <c r="BJ59" s="234">
        <f>-'External Capital Worksheet'!CM11</f>
        <v>0</v>
      </c>
      <c r="BK59" s="234">
        <f>-'External Capital Worksheet'!CN11</f>
        <v>0</v>
      </c>
      <c r="BL59" s="234">
        <f>-'External Capital Worksheet'!CO11</f>
        <v>-79470.104895944911</v>
      </c>
      <c r="BM59" s="160"/>
    </row>
    <row r="60" spans="3:66" s="157" customFormat="1">
      <c r="C60" s="165" t="s">
        <v>105</v>
      </c>
      <c r="D60" s="159"/>
      <c r="E60" s="234">
        <f>-'External Capital Worksheet'!AH12</f>
        <v>0</v>
      </c>
      <c r="F60" s="234">
        <f>-'External Capital Worksheet'!AI12</f>
        <v>0</v>
      </c>
      <c r="G60" s="234">
        <f>-'External Capital Worksheet'!AJ12</f>
        <v>0</v>
      </c>
      <c r="H60" s="234">
        <f>-'External Capital Worksheet'!AK12</f>
        <v>0</v>
      </c>
      <c r="I60" s="234">
        <f>-'External Capital Worksheet'!AL12</f>
        <v>0</v>
      </c>
      <c r="J60" s="234">
        <f>-'External Capital Worksheet'!AM12</f>
        <v>0</v>
      </c>
      <c r="K60" s="234">
        <f>-'External Capital Worksheet'!AN12</f>
        <v>0</v>
      </c>
      <c r="L60" s="234">
        <f>-'External Capital Worksheet'!AO12</f>
        <v>0</v>
      </c>
      <c r="M60" s="234">
        <f>-'External Capital Worksheet'!AP12</f>
        <v>0</v>
      </c>
      <c r="N60" s="234">
        <f>-'External Capital Worksheet'!AQ12</f>
        <v>0</v>
      </c>
      <c r="O60" s="234">
        <f>-'External Capital Worksheet'!AR12</f>
        <v>0</v>
      </c>
      <c r="P60" s="234">
        <f>-'External Capital Worksheet'!AS12</f>
        <v>0</v>
      </c>
      <c r="Q60" s="234">
        <f>-'External Capital Worksheet'!AT12</f>
        <v>0</v>
      </c>
      <c r="R60" s="234">
        <f>-'External Capital Worksheet'!AU12</f>
        <v>0</v>
      </c>
      <c r="S60" s="234">
        <f>-'External Capital Worksheet'!AV12</f>
        <v>0</v>
      </c>
      <c r="T60" s="234">
        <f>-'External Capital Worksheet'!AW12</f>
        <v>0</v>
      </c>
      <c r="U60" s="234">
        <f>-'External Capital Worksheet'!AX12</f>
        <v>0</v>
      </c>
      <c r="V60" s="234">
        <f>-'External Capital Worksheet'!AY12</f>
        <v>0</v>
      </c>
      <c r="W60" s="234">
        <f>-'External Capital Worksheet'!AZ12</f>
        <v>0</v>
      </c>
      <c r="X60" s="234">
        <f>-'External Capital Worksheet'!BA12</f>
        <v>0</v>
      </c>
      <c r="Y60" s="234">
        <f>-'External Capital Worksheet'!BB12</f>
        <v>0</v>
      </c>
      <c r="Z60" s="234">
        <f>-'External Capital Worksheet'!BC12</f>
        <v>0</v>
      </c>
      <c r="AA60" s="234">
        <f>-'External Capital Worksheet'!BD12</f>
        <v>0</v>
      </c>
      <c r="AB60" s="234">
        <f>-'External Capital Worksheet'!BE12</f>
        <v>0</v>
      </c>
      <c r="AC60" s="234">
        <f>-'External Capital Worksheet'!BF12</f>
        <v>0</v>
      </c>
      <c r="AD60" s="234">
        <f>-'External Capital Worksheet'!BG12</f>
        <v>0</v>
      </c>
      <c r="AE60" s="234">
        <f>-'External Capital Worksheet'!BH12</f>
        <v>0</v>
      </c>
      <c r="AF60" s="234">
        <f>-'External Capital Worksheet'!BI12</f>
        <v>0</v>
      </c>
      <c r="AG60" s="234">
        <f>-'External Capital Worksheet'!BJ12</f>
        <v>0</v>
      </c>
      <c r="AH60" s="234">
        <f>-'External Capital Worksheet'!BK12</f>
        <v>0</v>
      </c>
      <c r="AI60" s="234">
        <f>-'External Capital Worksheet'!BL12</f>
        <v>0</v>
      </c>
      <c r="AJ60" s="234">
        <f>-'External Capital Worksheet'!BM12</f>
        <v>0</v>
      </c>
      <c r="AK60" s="234">
        <f>-'External Capital Worksheet'!BN12</f>
        <v>0</v>
      </c>
      <c r="AL60" s="234">
        <f>-'External Capital Worksheet'!BO12</f>
        <v>0</v>
      </c>
      <c r="AM60" s="234">
        <f>-'External Capital Worksheet'!BP12</f>
        <v>0</v>
      </c>
      <c r="AN60" s="234">
        <f>-'External Capital Worksheet'!BQ12</f>
        <v>0</v>
      </c>
      <c r="AO60" s="234">
        <f>-'External Capital Worksheet'!BR12</f>
        <v>0</v>
      </c>
      <c r="AP60" s="234">
        <f>-'External Capital Worksheet'!BS12</f>
        <v>0</v>
      </c>
      <c r="AQ60" s="234">
        <f>-'External Capital Worksheet'!BT12</f>
        <v>0</v>
      </c>
      <c r="AR60" s="234">
        <f>-'External Capital Worksheet'!BU12</f>
        <v>0</v>
      </c>
      <c r="AS60" s="234">
        <f>-'External Capital Worksheet'!BV12</f>
        <v>0</v>
      </c>
      <c r="AT60" s="234">
        <f>-'External Capital Worksheet'!BW12</f>
        <v>0</v>
      </c>
      <c r="AU60" s="234">
        <f>-'External Capital Worksheet'!BX12</f>
        <v>0</v>
      </c>
      <c r="AV60" s="234">
        <f>-'External Capital Worksheet'!BY12</f>
        <v>0</v>
      </c>
      <c r="AW60" s="234">
        <f>-'External Capital Worksheet'!BZ12</f>
        <v>0</v>
      </c>
      <c r="AX60" s="234">
        <f>-'External Capital Worksheet'!CA12</f>
        <v>0</v>
      </c>
      <c r="AY60" s="234">
        <f>-'External Capital Worksheet'!CB12</f>
        <v>0</v>
      </c>
      <c r="AZ60" s="234">
        <f>-'External Capital Worksheet'!CC12</f>
        <v>-50629.725559649756</v>
      </c>
      <c r="BA60" s="234">
        <f>-'External Capital Worksheet'!CD12</f>
        <v>0</v>
      </c>
      <c r="BB60" s="234">
        <f>-'External Capital Worksheet'!CE12</f>
        <v>0</v>
      </c>
      <c r="BC60" s="234">
        <f>-'External Capital Worksheet'!CF12</f>
        <v>0</v>
      </c>
      <c r="BD60" s="234">
        <f>-'External Capital Worksheet'!CG12</f>
        <v>0</v>
      </c>
      <c r="BE60" s="234">
        <f>-'External Capital Worksheet'!CH12</f>
        <v>0</v>
      </c>
      <c r="BF60" s="234">
        <f>-'External Capital Worksheet'!CI12</f>
        <v>0</v>
      </c>
      <c r="BG60" s="234">
        <f>-'External Capital Worksheet'!CJ12</f>
        <v>0</v>
      </c>
      <c r="BH60" s="234">
        <f>-'External Capital Worksheet'!CK12</f>
        <v>0</v>
      </c>
      <c r="BI60" s="234">
        <f>-'External Capital Worksheet'!CL12</f>
        <v>0</v>
      </c>
      <c r="BJ60" s="234">
        <f>-'External Capital Worksheet'!CM12</f>
        <v>0</v>
      </c>
      <c r="BK60" s="234">
        <f>-'External Capital Worksheet'!CN12</f>
        <v>0</v>
      </c>
      <c r="BL60" s="234">
        <f>-'External Capital Worksheet'!CO12</f>
        <v>-54933.25223221998</v>
      </c>
      <c r="BM60" s="160"/>
    </row>
    <row r="61" spans="3:66" s="157" customFormat="1">
      <c r="C61" s="165" t="s">
        <v>106</v>
      </c>
      <c r="D61" s="159"/>
      <c r="E61" s="234">
        <f>-'External Capital Worksheet'!AH13</f>
        <v>0</v>
      </c>
      <c r="F61" s="234">
        <f>-'External Capital Worksheet'!AI13</f>
        <v>0</v>
      </c>
      <c r="G61" s="234">
        <f>-'External Capital Worksheet'!AJ13</f>
        <v>0</v>
      </c>
      <c r="H61" s="234">
        <f>-'External Capital Worksheet'!AK13</f>
        <v>0</v>
      </c>
      <c r="I61" s="234">
        <f>-'External Capital Worksheet'!AL13</f>
        <v>0</v>
      </c>
      <c r="J61" s="234">
        <f>-'External Capital Worksheet'!AM13</f>
        <v>0</v>
      </c>
      <c r="K61" s="234">
        <f>-'External Capital Worksheet'!AN13</f>
        <v>0</v>
      </c>
      <c r="L61" s="234">
        <f>-'External Capital Worksheet'!AO13</f>
        <v>0</v>
      </c>
      <c r="M61" s="234">
        <f>-'External Capital Worksheet'!AP13</f>
        <v>0</v>
      </c>
      <c r="N61" s="234">
        <f>-'External Capital Worksheet'!AQ13</f>
        <v>0</v>
      </c>
      <c r="O61" s="234">
        <f>-'External Capital Worksheet'!AR13</f>
        <v>0</v>
      </c>
      <c r="P61" s="234">
        <f>-'External Capital Worksheet'!AS13</f>
        <v>0</v>
      </c>
      <c r="Q61" s="234">
        <f>-'External Capital Worksheet'!AT13</f>
        <v>0</v>
      </c>
      <c r="R61" s="234">
        <f>-'External Capital Worksheet'!AU13</f>
        <v>0</v>
      </c>
      <c r="S61" s="234">
        <f>-'External Capital Worksheet'!AV13</f>
        <v>0</v>
      </c>
      <c r="T61" s="234">
        <f>-'External Capital Worksheet'!AW13</f>
        <v>0</v>
      </c>
      <c r="U61" s="234">
        <f>-'External Capital Worksheet'!AX13</f>
        <v>0</v>
      </c>
      <c r="V61" s="234">
        <f>-'External Capital Worksheet'!AY13</f>
        <v>0</v>
      </c>
      <c r="W61" s="234">
        <f>-'External Capital Worksheet'!AZ13</f>
        <v>0</v>
      </c>
      <c r="X61" s="234">
        <f>-'External Capital Worksheet'!BA13</f>
        <v>0</v>
      </c>
      <c r="Y61" s="234">
        <f>-'External Capital Worksheet'!BB13</f>
        <v>0</v>
      </c>
      <c r="Z61" s="234">
        <f>-'External Capital Worksheet'!BC13</f>
        <v>0</v>
      </c>
      <c r="AA61" s="234">
        <f>-'External Capital Worksheet'!BD13</f>
        <v>0</v>
      </c>
      <c r="AB61" s="234">
        <f>-'External Capital Worksheet'!BE13</f>
        <v>0</v>
      </c>
      <c r="AC61" s="234">
        <f>-'External Capital Worksheet'!BF13</f>
        <v>0</v>
      </c>
      <c r="AD61" s="234">
        <f>-'External Capital Worksheet'!BG13</f>
        <v>0</v>
      </c>
      <c r="AE61" s="234">
        <f>-'External Capital Worksheet'!BH13</f>
        <v>0</v>
      </c>
      <c r="AF61" s="234">
        <f>-'External Capital Worksheet'!BI13</f>
        <v>0</v>
      </c>
      <c r="AG61" s="234">
        <f>-'External Capital Worksheet'!BJ13</f>
        <v>0</v>
      </c>
      <c r="AH61" s="234">
        <f>-'External Capital Worksheet'!BK13</f>
        <v>0</v>
      </c>
      <c r="AI61" s="234">
        <f>-'External Capital Worksheet'!BL13</f>
        <v>0</v>
      </c>
      <c r="AJ61" s="234">
        <f>-'External Capital Worksheet'!BM13</f>
        <v>0</v>
      </c>
      <c r="AK61" s="234">
        <f>-'External Capital Worksheet'!BN13</f>
        <v>0</v>
      </c>
      <c r="AL61" s="234">
        <f>-'External Capital Worksheet'!BO13</f>
        <v>0</v>
      </c>
      <c r="AM61" s="234">
        <f>-'External Capital Worksheet'!BP13</f>
        <v>0</v>
      </c>
      <c r="AN61" s="234">
        <f>-'External Capital Worksheet'!BQ13</f>
        <v>0</v>
      </c>
      <c r="AO61" s="234">
        <f>-'External Capital Worksheet'!BR13</f>
        <v>0</v>
      </c>
      <c r="AP61" s="234">
        <f>-'External Capital Worksheet'!BS13</f>
        <v>0</v>
      </c>
      <c r="AQ61" s="234">
        <f>-'External Capital Worksheet'!BT13</f>
        <v>0</v>
      </c>
      <c r="AR61" s="234">
        <f>-'External Capital Worksheet'!BU13</f>
        <v>0</v>
      </c>
      <c r="AS61" s="234">
        <f>-'External Capital Worksheet'!BV13</f>
        <v>0</v>
      </c>
      <c r="AT61" s="234">
        <f>-'External Capital Worksheet'!BW13</f>
        <v>0</v>
      </c>
      <c r="AU61" s="234">
        <f>-'External Capital Worksheet'!BX13</f>
        <v>0</v>
      </c>
      <c r="AV61" s="234">
        <f>-'External Capital Worksheet'!BY13</f>
        <v>0</v>
      </c>
      <c r="AW61" s="234">
        <f>-'External Capital Worksheet'!BZ13</f>
        <v>0</v>
      </c>
      <c r="AX61" s="234">
        <f>-'External Capital Worksheet'!CA13</f>
        <v>0</v>
      </c>
      <c r="AY61" s="234">
        <f>-'External Capital Worksheet'!CB13</f>
        <v>0</v>
      </c>
      <c r="AZ61" s="234">
        <f>-'External Capital Worksheet'!CC13</f>
        <v>0</v>
      </c>
      <c r="BA61" s="234">
        <f>-'External Capital Worksheet'!CD13</f>
        <v>0</v>
      </c>
      <c r="BB61" s="234">
        <f>-'External Capital Worksheet'!CE13</f>
        <v>0</v>
      </c>
      <c r="BC61" s="234">
        <f>-'External Capital Worksheet'!CF13</f>
        <v>0</v>
      </c>
      <c r="BD61" s="234">
        <f>-'External Capital Worksheet'!CG13</f>
        <v>0</v>
      </c>
      <c r="BE61" s="234">
        <f>-'External Capital Worksheet'!CH13</f>
        <v>0</v>
      </c>
      <c r="BF61" s="234">
        <f>-'External Capital Worksheet'!CI13</f>
        <v>0</v>
      </c>
      <c r="BG61" s="234">
        <f>-'External Capital Worksheet'!CJ13</f>
        <v>0</v>
      </c>
      <c r="BH61" s="234">
        <f>-'External Capital Worksheet'!CK13</f>
        <v>0</v>
      </c>
      <c r="BI61" s="234">
        <f>-'External Capital Worksheet'!CL13</f>
        <v>0</v>
      </c>
      <c r="BJ61" s="234">
        <f>-'External Capital Worksheet'!CM13</f>
        <v>0</v>
      </c>
      <c r="BK61" s="234">
        <f>-'External Capital Worksheet'!CN13</f>
        <v>0</v>
      </c>
      <c r="BL61" s="234">
        <f>-'External Capital Worksheet'!CO13</f>
        <v>-67506.300746199675</v>
      </c>
      <c r="BM61" s="160"/>
    </row>
    <row r="62" spans="3:66" s="157" customFormat="1">
      <c r="C62" s="165" t="s">
        <v>107</v>
      </c>
      <c r="D62" s="159"/>
      <c r="E62" s="234">
        <f>-'External Capital Worksheet'!AH14</f>
        <v>0</v>
      </c>
      <c r="F62" s="234">
        <f>-'External Capital Worksheet'!AI14</f>
        <v>0</v>
      </c>
      <c r="G62" s="234">
        <f>-'External Capital Worksheet'!AJ14</f>
        <v>0</v>
      </c>
      <c r="H62" s="234">
        <f>-'External Capital Worksheet'!AK14</f>
        <v>0</v>
      </c>
      <c r="I62" s="234">
        <f>-'External Capital Worksheet'!AL14</f>
        <v>0</v>
      </c>
      <c r="J62" s="234">
        <f>-'External Capital Worksheet'!AM14</f>
        <v>0</v>
      </c>
      <c r="K62" s="234">
        <f>-'External Capital Worksheet'!AN14</f>
        <v>0</v>
      </c>
      <c r="L62" s="234">
        <f>-'External Capital Worksheet'!AO14</f>
        <v>0</v>
      </c>
      <c r="M62" s="234">
        <f>-'External Capital Worksheet'!AP14</f>
        <v>0</v>
      </c>
      <c r="N62" s="234">
        <f>-'External Capital Worksheet'!AQ14</f>
        <v>0</v>
      </c>
      <c r="O62" s="234">
        <f>-'External Capital Worksheet'!AR14</f>
        <v>0</v>
      </c>
      <c r="P62" s="234">
        <f>-'External Capital Worksheet'!AS14</f>
        <v>0</v>
      </c>
      <c r="Q62" s="234">
        <f>-'External Capital Worksheet'!AT14</f>
        <v>0</v>
      </c>
      <c r="R62" s="234">
        <f>-'External Capital Worksheet'!AU14</f>
        <v>0</v>
      </c>
      <c r="S62" s="234">
        <f>-'External Capital Worksheet'!AV14</f>
        <v>0</v>
      </c>
      <c r="T62" s="234">
        <f>-'External Capital Worksheet'!AW14</f>
        <v>0</v>
      </c>
      <c r="U62" s="234">
        <f>-'External Capital Worksheet'!AX14</f>
        <v>0</v>
      </c>
      <c r="V62" s="234">
        <f>-'External Capital Worksheet'!AY14</f>
        <v>0</v>
      </c>
      <c r="W62" s="234">
        <f>-'External Capital Worksheet'!AZ14</f>
        <v>0</v>
      </c>
      <c r="X62" s="234">
        <f>-'External Capital Worksheet'!BA14</f>
        <v>0</v>
      </c>
      <c r="Y62" s="234">
        <f>-'External Capital Worksheet'!BB14</f>
        <v>0</v>
      </c>
      <c r="Z62" s="234">
        <f>-'External Capital Worksheet'!BC14</f>
        <v>0</v>
      </c>
      <c r="AA62" s="234">
        <f>-'External Capital Worksheet'!BD14</f>
        <v>0</v>
      </c>
      <c r="AB62" s="234">
        <f>-'External Capital Worksheet'!BE14</f>
        <v>0</v>
      </c>
      <c r="AC62" s="234">
        <f>-'External Capital Worksheet'!BF14</f>
        <v>0</v>
      </c>
      <c r="AD62" s="234">
        <f>-'External Capital Worksheet'!BG14</f>
        <v>0</v>
      </c>
      <c r="AE62" s="234">
        <f>-'External Capital Worksheet'!BH14</f>
        <v>0</v>
      </c>
      <c r="AF62" s="234">
        <f>-'External Capital Worksheet'!BI14</f>
        <v>0</v>
      </c>
      <c r="AG62" s="234">
        <f>-'External Capital Worksheet'!BJ14</f>
        <v>0</v>
      </c>
      <c r="AH62" s="234">
        <f>-'External Capital Worksheet'!BK14</f>
        <v>0</v>
      </c>
      <c r="AI62" s="234">
        <f>-'External Capital Worksheet'!BL14</f>
        <v>0</v>
      </c>
      <c r="AJ62" s="234">
        <f>-'External Capital Worksheet'!BM14</f>
        <v>0</v>
      </c>
      <c r="AK62" s="234">
        <f>-'External Capital Worksheet'!BN14</f>
        <v>0</v>
      </c>
      <c r="AL62" s="234">
        <f>-'External Capital Worksheet'!BO14</f>
        <v>0</v>
      </c>
      <c r="AM62" s="234">
        <f>-'External Capital Worksheet'!BP14</f>
        <v>0</v>
      </c>
      <c r="AN62" s="234">
        <f>-'External Capital Worksheet'!BQ14</f>
        <v>0</v>
      </c>
      <c r="AO62" s="234">
        <f>-'External Capital Worksheet'!BR14</f>
        <v>0</v>
      </c>
      <c r="AP62" s="234">
        <f>-'External Capital Worksheet'!BS14</f>
        <v>0</v>
      </c>
      <c r="AQ62" s="234">
        <f>-'External Capital Worksheet'!BT14</f>
        <v>0</v>
      </c>
      <c r="AR62" s="234">
        <f>-'External Capital Worksheet'!BU14</f>
        <v>0</v>
      </c>
      <c r="AS62" s="234">
        <f>-'External Capital Worksheet'!BV14</f>
        <v>0</v>
      </c>
      <c r="AT62" s="234">
        <f>-'External Capital Worksheet'!BW14</f>
        <v>0</v>
      </c>
      <c r="AU62" s="234">
        <f>-'External Capital Worksheet'!BX14</f>
        <v>0</v>
      </c>
      <c r="AV62" s="234">
        <f>-'External Capital Worksheet'!BY14</f>
        <v>0</v>
      </c>
      <c r="AW62" s="234">
        <f>-'External Capital Worksheet'!BZ14</f>
        <v>0</v>
      </c>
      <c r="AX62" s="234">
        <f>-'External Capital Worksheet'!CA14</f>
        <v>0</v>
      </c>
      <c r="AY62" s="234">
        <f>-'External Capital Worksheet'!CB14</f>
        <v>0</v>
      </c>
      <c r="AZ62" s="234">
        <f>-'External Capital Worksheet'!CC14</f>
        <v>0</v>
      </c>
      <c r="BA62" s="234">
        <f>-'External Capital Worksheet'!CD14</f>
        <v>0</v>
      </c>
      <c r="BB62" s="234">
        <f>-'External Capital Worksheet'!CE14</f>
        <v>0</v>
      </c>
      <c r="BC62" s="234">
        <f>-'External Capital Worksheet'!CF14</f>
        <v>0</v>
      </c>
      <c r="BD62" s="234">
        <f>-'External Capital Worksheet'!CG14</f>
        <v>0</v>
      </c>
      <c r="BE62" s="234">
        <f>-'External Capital Worksheet'!CH14</f>
        <v>0</v>
      </c>
      <c r="BF62" s="234">
        <f>-'External Capital Worksheet'!CI14</f>
        <v>0</v>
      </c>
      <c r="BG62" s="234">
        <f>-'External Capital Worksheet'!CJ14</f>
        <v>0</v>
      </c>
      <c r="BH62" s="234">
        <f>-'External Capital Worksheet'!CK14</f>
        <v>0</v>
      </c>
      <c r="BI62" s="234">
        <f>-'External Capital Worksheet'!CL14</f>
        <v>0</v>
      </c>
      <c r="BJ62" s="234">
        <f>-'External Capital Worksheet'!CM14</f>
        <v>0</v>
      </c>
      <c r="BK62" s="234">
        <f>-'External Capital Worksheet'!CN14</f>
        <v>0</v>
      </c>
      <c r="BL62" s="234">
        <f>-'External Capital Worksheet'!CO14</f>
        <v>0</v>
      </c>
      <c r="BM62" s="160"/>
    </row>
    <row r="63" spans="3:66" s="157" customFormat="1">
      <c r="C63" s="165" t="s">
        <v>108</v>
      </c>
      <c r="D63" s="159"/>
      <c r="E63" s="234">
        <f>-'External Capital Worksheet'!AH17</f>
        <v>0</v>
      </c>
      <c r="F63" s="234">
        <f>-'External Capital Worksheet'!AI17</f>
        <v>0</v>
      </c>
      <c r="G63" s="234">
        <f>-'External Capital Worksheet'!AJ17</f>
        <v>0</v>
      </c>
      <c r="H63" s="234">
        <f>-'External Capital Worksheet'!AK17</f>
        <v>0</v>
      </c>
      <c r="I63" s="234">
        <f>-'External Capital Worksheet'!AL17</f>
        <v>0</v>
      </c>
      <c r="J63" s="234">
        <f>-'External Capital Worksheet'!AM17</f>
        <v>0</v>
      </c>
      <c r="K63" s="234">
        <f>-'External Capital Worksheet'!AN17</f>
        <v>0</v>
      </c>
      <c r="L63" s="234">
        <f>-'External Capital Worksheet'!AO17</f>
        <v>0</v>
      </c>
      <c r="M63" s="234">
        <f>-'External Capital Worksheet'!AP17</f>
        <v>0</v>
      </c>
      <c r="N63" s="234">
        <f>-'External Capital Worksheet'!AQ17</f>
        <v>0</v>
      </c>
      <c r="O63" s="234">
        <f>-'External Capital Worksheet'!AR17</f>
        <v>0</v>
      </c>
      <c r="P63" s="234">
        <f>-'External Capital Worksheet'!AS17</f>
        <v>0</v>
      </c>
      <c r="Q63" s="234">
        <f>-'External Capital Worksheet'!AT17</f>
        <v>0</v>
      </c>
      <c r="R63" s="234">
        <f>-'External Capital Worksheet'!AU17</f>
        <v>0</v>
      </c>
      <c r="S63" s="234">
        <f>-'External Capital Worksheet'!AV17</f>
        <v>0</v>
      </c>
      <c r="T63" s="234">
        <f>-'External Capital Worksheet'!AW17</f>
        <v>0</v>
      </c>
      <c r="U63" s="234">
        <f>-'External Capital Worksheet'!AX17</f>
        <v>0</v>
      </c>
      <c r="V63" s="234">
        <f>-'External Capital Worksheet'!AY17</f>
        <v>0</v>
      </c>
      <c r="W63" s="234">
        <f>-'External Capital Worksheet'!AZ17</f>
        <v>0</v>
      </c>
      <c r="X63" s="234">
        <f>-'External Capital Worksheet'!BA17</f>
        <v>0</v>
      </c>
      <c r="Y63" s="234">
        <f>-'External Capital Worksheet'!BB17</f>
        <v>0</v>
      </c>
      <c r="Z63" s="234">
        <f>-'External Capital Worksheet'!BC17</f>
        <v>0</v>
      </c>
      <c r="AA63" s="234">
        <f>-'External Capital Worksheet'!BD17</f>
        <v>0</v>
      </c>
      <c r="AB63" s="234">
        <f>-'External Capital Worksheet'!BE17</f>
        <v>-170000</v>
      </c>
      <c r="AC63" s="234">
        <f>-'External Capital Worksheet'!BF17</f>
        <v>0</v>
      </c>
      <c r="AD63" s="234">
        <f>-'External Capital Worksheet'!BG17</f>
        <v>0</v>
      </c>
      <c r="AE63" s="234">
        <f>-'External Capital Worksheet'!BH17</f>
        <v>0</v>
      </c>
      <c r="AF63" s="234">
        <f>-'External Capital Worksheet'!BI17</f>
        <v>0</v>
      </c>
      <c r="AG63" s="234">
        <f>-'External Capital Worksheet'!BJ17</f>
        <v>0</v>
      </c>
      <c r="AH63" s="234">
        <f>-'External Capital Worksheet'!BK17</f>
        <v>0</v>
      </c>
      <c r="AI63" s="234">
        <f>-'External Capital Worksheet'!BL17</f>
        <v>0</v>
      </c>
      <c r="AJ63" s="234">
        <f>-'External Capital Worksheet'!BM17</f>
        <v>0</v>
      </c>
      <c r="AK63" s="234">
        <f>-'External Capital Worksheet'!BN17</f>
        <v>0</v>
      </c>
      <c r="AL63" s="234">
        <f>-'External Capital Worksheet'!BO17</f>
        <v>0</v>
      </c>
      <c r="AM63" s="234">
        <f>-'External Capital Worksheet'!BP17</f>
        <v>0</v>
      </c>
      <c r="AN63" s="234">
        <f>-'External Capital Worksheet'!BQ17</f>
        <v>-70654.911091432572</v>
      </c>
      <c r="AO63" s="234">
        <f>-'External Capital Worksheet'!BR17</f>
        <v>0</v>
      </c>
      <c r="AP63" s="234">
        <f>-'External Capital Worksheet'!BS17</f>
        <v>0</v>
      </c>
      <c r="AQ63" s="234">
        <f>-'External Capital Worksheet'!BT17</f>
        <v>0</v>
      </c>
      <c r="AR63" s="234">
        <f>-'External Capital Worksheet'!BU17</f>
        <v>0</v>
      </c>
      <c r="AS63" s="234">
        <f>-'External Capital Worksheet'!BV17</f>
        <v>0</v>
      </c>
      <c r="AT63" s="234">
        <f>-'External Capital Worksheet'!BW17</f>
        <v>0</v>
      </c>
      <c r="AU63" s="234">
        <f>-'External Capital Worksheet'!BX17</f>
        <v>0</v>
      </c>
      <c r="AV63" s="234">
        <f>-'External Capital Worksheet'!BY17</f>
        <v>0</v>
      </c>
      <c r="AW63" s="234">
        <f>-'External Capital Worksheet'!BZ17</f>
        <v>0</v>
      </c>
      <c r="AX63" s="234">
        <f>-'External Capital Worksheet'!CA17</f>
        <v>0</v>
      </c>
      <c r="AY63" s="234">
        <f>-'External Capital Worksheet'!CB17</f>
        <v>0</v>
      </c>
      <c r="AZ63" s="234">
        <f>-'External Capital Worksheet'!CC17</f>
        <v>-55090.489625636917</v>
      </c>
      <c r="BA63" s="234">
        <f>-'External Capital Worksheet'!CD17</f>
        <v>0</v>
      </c>
      <c r="BB63" s="234">
        <f>-'External Capital Worksheet'!CE17</f>
        <v>0</v>
      </c>
      <c r="BC63" s="234">
        <f>-'External Capital Worksheet'!CF17</f>
        <v>0</v>
      </c>
      <c r="BD63" s="234">
        <f>-'External Capital Worksheet'!CG17</f>
        <v>0</v>
      </c>
      <c r="BE63" s="234">
        <f>-'External Capital Worksheet'!CH17</f>
        <v>0</v>
      </c>
      <c r="BF63" s="234">
        <f>-'External Capital Worksheet'!CI17</f>
        <v>0</v>
      </c>
      <c r="BG63" s="234">
        <f>-'External Capital Worksheet'!CJ17</f>
        <v>0</v>
      </c>
      <c r="BH63" s="234">
        <f>-'External Capital Worksheet'!CK17</f>
        <v>0</v>
      </c>
      <c r="BI63" s="234">
        <f>-'External Capital Worksheet'!CL17</f>
        <v>0</v>
      </c>
      <c r="BJ63" s="234">
        <f>-'External Capital Worksheet'!CM17</f>
        <v>0</v>
      </c>
      <c r="BK63" s="234">
        <f>-'External Capital Worksheet'!CN17</f>
        <v>0</v>
      </c>
      <c r="BL63" s="234">
        <f>-'External Capital Worksheet'!CO17</f>
        <v>-38203.092335248628</v>
      </c>
      <c r="BM63" s="160"/>
    </row>
    <row r="64" spans="3:66" s="157" customFormat="1">
      <c r="C64" s="165" t="s">
        <v>109</v>
      </c>
      <c r="D64" s="159"/>
      <c r="E64" s="234">
        <f>-'External Capital Worksheet'!AH18</f>
        <v>0</v>
      </c>
      <c r="F64" s="234">
        <f>-'External Capital Worksheet'!AI18</f>
        <v>0</v>
      </c>
      <c r="G64" s="234">
        <f>-'External Capital Worksheet'!AJ18</f>
        <v>0</v>
      </c>
      <c r="H64" s="234">
        <f>-'External Capital Worksheet'!AK18</f>
        <v>0</v>
      </c>
      <c r="I64" s="234">
        <f>-'External Capital Worksheet'!AL18</f>
        <v>0</v>
      </c>
      <c r="J64" s="234">
        <f>-'External Capital Worksheet'!AM18</f>
        <v>0</v>
      </c>
      <c r="K64" s="234">
        <f>-'External Capital Worksheet'!AN18</f>
        <v>0</v>
      </c>
      <c r="L64" s="234">
        <f>-'External Capital Worksheet'!AO18</f>
        <v>0</v>
      </c>
      <c r="M64" s="234">
        <f>-'External Capital Worksheet'!AP18</f>
        <v>0</v>
      </c>
      <c r="N64" s="234">
        <f>-'External Capital Worksheet'!AQ18</f>
        <v>0</v>
      </c>
      <c r="O64" s="234">
        <f>-'External Capital Worksheet'!AR18</f>
        <v>0</v>
      </c>
      <c r="P64" s="234">
        <f>-'External Capital Worksheet'!AS18</f>
        <v>0</v>
      </c>
      <c r="Q64" s="234">
        <f>-'External Capital Worksheet'!AT18</f>
        <v>0</v>
      </c>
      <c r="R64" s="234">
        <f>-'External Capital Worksheet'!AU18</f>
        <v>0</v>
      </c>
      <c r="S64" s="234">
        <f>-'External Capital Worksheet'!AV18</f>
        <v>0</v>
      </c>
      <c r="T64" s="234">
        <f>-'External Capital Worksheet'!AW18</f>
        <v>0</v>
      </c>
      <c r="U64" s="234">
        <f>-'External Capital Worksheet'!AX18</f>
        <v>0</v>
      </c>
      <c r="V64" s="234">
        <f>-'External Capital Worksheet'!AY18</f>
        <v>0</v>
      </c>
      <c r="W64" s="234">
        <f>-'External Capital Worksheet'!AZ18</f>
        <v>0</v>
      </c>
      <c r="X64" s="234">
        <f>-'External Capital Worksheet'!BA18</f>
        <v>0</v>
      </c>
      <c r="Y64" s="234">
        <f>-'External Capital Worksheet'!BB18</f>
        <v>0</v>
      </c>
      <c r="Z64" s="234">
        <f>-'External Capital Worksheet'!BC18</f>
        <v>0</v>
      </c>
      <c r="AA64" s="234">
        <f>-'External Capital Worksheet'!BD18</f>
        <v>0</v>
      </c>
      <c r="AB64" s="234">
        <f>-'External Capital Worksheet'!BE18</f>
        <v>0</v>
      </c>
      <c r="AC64" s="234">
        <f>-'External Capital Worksheet'!BF18</f>
        <v>0</v>
      </c>
      <c r="AD64" s="234">
        <f>-'External Capital Worksheet'!BG18</f>
        <v>0</v>
      </c>
      <c r="AE64" s="234">
        <f>-'External Capital Worksheet'!BH18</f>
        <v>0</v>
      </c>
      <c r="AF64" s="234">
        <f>-'External Capital Worksheet'!BI18</f>
        <v>0</v>
      </c>
      <c r="AG64" s="234">
        <f>-'External Capital Worksheet'!BJ18</f>
        <v>0</v>
      </c>
      <c r="AH64" s="234">
        <f>-'External Capital Worksheet'!BK18</f>
        <v>0</v>
      </c>
      <c r="AI64" s="234">
        <f>-'External Capital Worksheet'!BL18</f>
        <v>0</v>
      </c>
      <c r="AJ64" s="234">
        <f>-'External Capital Worksheet'!BM18</f>
        <v>0</v>
      </c>
      <c r="AK64" s="234">
        <f>-'External Capital Worksheet'!BN18</f>
        <v>0</v>
      </c>
      <c r="AL64" s="234">
        <f>-'External Capital Worksheet'!BO18</f>
        <v>0</v>
      </c>
      <c r="AM64" s="234">
        <f>-'External Capital Worksheet'!BP18</f>
        <v>0</v>
      </c>
      <c r="AN64" s="234">
        <f>-'External Capital Worksheet'!BQ18</f>
        <v>-68000</v>
      </c>
      <c r="AO64" s="234">
        <f>-'External Capital Worksheet'!BR18</f>
        <v>0</v>
      </c>
      <c r="AP64" s="234">
        <f>-'External Capital Worksheet'!BS18</f>
        <v>0</v>
      </c>
      <c r="AQ64" s="234">
        <f>-'External Capital Worksheet'!BT18</f>
        <v>0</v>
      </c>
      <c r="AR64" s="234">
        <f>-'External Capital Worksheet'!BU18</f>
        <v>0</v>
      </c>
      <c r="AS64" s="234">
        <f>-'External Capital Worksheet'!BV18</f>
        <v>0</v>
      </c>
      <c r="AT64" s="234">
        <f>-'External Capital Worksheet'!BW18</f>
        <v>0</v>
      </c>
      <c r="AU64" s="234">
        <f>-'External Capital Worksheet'!BX18</f>
        <v>0</v>
      </c>
      <c r="AV64" s="234">
        <f>-'External Capital Worksheet'!BY18</f>
        <v>0</v>
      </c>
      <c r="AW64" s="234">
        <f>-'External Capital Worksheet'!BZ18</f>
        <v>0</v>
      </c>
      <c r="AX64" s="234">
        <f>-'External Capital Worksheet'!CA18</f>
        <v>0</v>
      </c>
      <c r="AY64" s="234">
        <f>-'External Capital Worksheet'!CB18</f>
        <v>0</v>
      </c>
      <c r="AZ64" s="234">
        <f>-'External Capital Worksheet'!CC18</f>
        <v>-28261.964436573031</v>
      </c>
      <c r="BA64" s="234">
        <f>-'External Capital Worksheet'!CD18</f>
        <v>0</v>
      </c>
      <c r="BB64" s="234">
        <f>-'External Capital Worksheet'!CE18</f>
        <v>0</v>
      </c>
      <c r="BC64" s="234">
        <f>-'External Capital Worksheet'!CF18</f>
        <v>0</v>
      </c>
      <c r="BD64" s="234">
        <f>-'External Capital Worksheet'!CG18</f>
        <v>0</v>
      </c>
      <c r="BE64" s="234">
        <f>-'External Capital Worksheet'!CH18</f>
        <v>0</v>
      </c>
      <c r="BF64" s="234">
        <f>-'External Capital Worksheet'!CI18</f>
        <v>0</v>
      </c>
      <c r="BG64" s="234">
        <f>-'External Capital Worksheet'!CJ18</f>
        <v>0</v>
      </c>
      <c r="BH64" s="234">
        <f>-'External Capital Worksheet'!CK18</f>
        <v>0</v>
      </c>
      <c r="BI64" s="234">
        <f>-'External Capital Worksheet'!CL18</f>
        <v>0</v>
      </c>
      <c r="BJ64" s="234">
        <f>-'External Capital Worksheet'!CM18</f>
        <v>0</v>
      </c>
      <c r="BK64" s="234">
        <f>-'External Capital Worksheet'!CN18</f>
        <v>0</v>
      </c>
      <c r="BL64" s="234">
        <f>-'External Capital Worksheet'!CO18</f>
        <v>-22036.195850254764</v>
      </c>
      <c r="BM64" s="160"/>
    </row>
    <row r="65" spans="3:65" s="157" customFormat="1">
      <c r="C65" s="165" t="s">
        <v>110</v>
      </c>
      <c r="D65" s="159"/>
      <c r="E65" s="234">
        <f>-'External Capital Worksheet'!AH19</f>
        <v>0</v>
      </c>
      <c r="F65" s="234">
        <f>-'External Capital Worksheet'!AI19</f>
        <v>0</v>
      </c>
      <c r="G65" s="234">
        <f>-'External Capital Worksheet'!AJ19</f>
        <v>0</v>
      </c>
      <c r="H65" s="234">
        <f>-'External Capital Worksheet'!AK19</f>
        <v>0</v>
      </c>
      <c r="I65" s="234">
        <f>-'External Capital Worksheet'!AL19</f>
        <v>0</v>
      </c>
      <c r="J65" s="234">
        <f>-'External Capital Worksheet'!AM19</f>
        <v>0</v>
      </c>
      <c r="K65" s="234">
        <f>-'External Capital Worksheet'!AN19</f>
        <v>0</v>
      </c>
      <c r="L65" s="234">
        <f>-'External Capital Worksheet'!AO19</f>
        <v>0</v>
      </c>
      <c r="M65" s="234">
        <f>-'External Capital Worksheet'!AP19</f>
        <v>0</v>
      </c>
      <c r="N65" s="234">
        <f>-'External Capital Worksheet'!AQ19</f>
        <v>0</v>
      </c>
      <c r="O65" s="234">
        <f>-'External Capital Worksheet'!AR19</f>
        <v>0</v>
      </c>
      <c r="P65" s="234">
        <f>-'External Capital Worksheet'!AS19</f>
        <v>0</v>
      </c>
      <c r="Q65" s="234">
        <f>-'External Capital Worksheet'!AT19</f>
        <v>0</v>
      </c>
      <c r="R65" s="234">
        <f>-'External Capital Worksheet'!AU19</f>
        <v>0</v>
      </c>
      <c r="S65" s="234">
        <f>-'External Capital Worksheet'!AV19</f>
        <v>0</v>
      </c>
      <c r="T65" s="234">
        <f>-'External Capital Worksheet'!AW19</f>
        <v>0</v>
      </c>
      <c r="U65" s="234">
        <f>-'External Capital Worksheet'!AX19</f>
        <v>0</v>
      </c>
      <c r="V65" s="234">
        <f>-'External Capital Worksheet'!AY19</f>
        <v>0</v>
      </c>
      <c r="W65" s="234">
        <f>-'External Capital Worksheet'!AZ19</f>
        <v>0</v>
      </c>
      <c r="X65" s="234">
        <f>-'External Capital Worksheet'!BA19</f>
        <v>0</v>
      </c>
      <c r="Y65" s="234">
        <f>-'External Capital Worksheet'!BB19</f>
        <v>0</v>
      </c>
      <c r="Z65" s="234">
        <f>-'External Capital Worksheet'!BC19</f>
        <v>0</v>
      </c>
      <c r="AA65" s="234">
        <f>-'External Capital Worksheet'!BD19</f>
        <v>0</v>
      </c>
      <c r="AB65" s="234">
        <f>-'External Capital Worksheet'!BE19</f>
        <v>0</v>
      </c>
      <c r="AC65" s="234">
        <f>-'External Capital Worksheet'!BF19</f>
        <v>0</v>
      </c>
      <c r="AD65" s="234">
        <f>-'External Capital Worksheet'!BG19</f>
        <v>0</v>
      </c>
      <c r="AE65" s="234">
        <f>-'External Capital Worksheet'!BH19</f>
        <v>0</v>
      </c>
      <c r="AF65" s="234">
        <f>-'External Capital Worksheet'!BI19</f>
        <v>0</v>
      </c>
      <c r="AG65" s="234">
        <f>-'External Capital Worksheet'!BJ19</f>
        <v>0</v>
      </c>
      <c r="AH65" s="234">
        <f>-'External Capital Worksheet'!BK19</f>
        <v>0</v>
      </c>
      <c r="AI65" s="234">
        <f>-'External Capital Worksheet'!BL19</f>
        <v>0</v>
      </c>
      <c r="AJ65" s="234">
        <f>-'External Capital Worksheet'!BM19</f>
        <v>0</v>
      </c>
      <c r="AK65" s="234">
        <f>-'External Capital Worksheet'!BN19</f>
        <v>0</v>
      </c>
      <c r="AL65" s="234">
        <f>-'External Capital Worksheet'!BO19</f>
        <v>0</v>
      </c>
      <c r="AM65" s="234">
        <f>-'External Capital Worksheet'!BP19</f>
        <v>0</v>
      </c>
      <c r="AN65" s="234">
        <f>-'External Capital Worksheet'!BQ19</f>
        <v>0</v>
      </c>
      <c r="AO65" s="234">
        <f>-'External Capital Worksheet'!BR19</f>
        <v>0</v>
      </c>
      <c r="AP65" s="234">
        <f>-'External Capital Worksheet'!BS19</f>
        <v>0</v>
      </c>
      <c r="AQ65" s="234">
        <f>-'External Capital Worksheet'!BT19</f>
        <v>0</v>
      </c>
      <c r="AR65" s="234">
        <f>-'External Capital Worksheet'!BU19</f>
        <v>0</v>
      </c>
      <c r="AS65" s="234">
        <f>-'External Capital Worksheet'!BV19</f>
        <v>0</v>
      </c>
      <c r="AT65" s="234">
        <f>-'External Capital Worksheet'!BW19</f>
        <v>0</v>
      </c>
      <c r="AU65" s="234">
        <f>-'External Capital Worksheet'!BX19</f>
        <v>0</v>
      </c>
      <c r="AV65" s="234">
        <f>-'External Capital Worksheet'!BY19</f>
        <v>0</v>
      </c>
      <c r="AW65" s="234">
        <f>-'External Capital Worksheet'!BZ19</f>
        <v>0</v>
      </c>
      <c r="AX65" s="234">
        <f>-'External Capital Worksheet'!CA19</f>
        <v>0</v>
      </c>
      <c r="AY65" s="234">
        <f>-'External Capital Worksheet'!CB19</f>
        <v>0</v>
      </c>
      <c r="AZ65" s="234">
        <f>-'External Capital Worksheet'!CC19</f>
        <v>-51000</v>
      </c>
      <c r="BA65" s="234">
        <f>-'External Capital Worksheet'!CD19</f>
        <v>0</v>
      </c>
      <c r="BB65" s="234">
        <f>-'External Capital Worksheet'!CE19</f>
        <v>0</v>
      </c>
      <c r="BC65" s="234">
        <f>-'External Capital Worksheet'!CF19</f>
        <v>0</v>
      </c>
      <c r="BD65" s="234">
        <f>-'External Capital Worksheet'!CG19</f>
        <v>0</v>
      </c>
      <c r="BE65" s="234">
        <f>-'External Capital Worksheet'!CH19</f>
        <v>0</v>
      </c>
      <c r="BF65" s="234">
        <f>-'External Capital Worksheet'!CI19</f>
        <v>0</v>
      </c>
      <c r="BG65" s="234">
        <f>-'External Capital Worksheet'!CJ19</f>
        <v>0</v>
      </c>
      <c r="BH65" s="234">
        <f>-'External Capital Worksheet'!CK19</f>
        <v>0</v>
      </c>
      <c r="BI65" s="234">
        <f>-'External Capital Worksheet'!CL19</f>
        <v>0</v>
      </c>
      <c r="BJ65" s="234">
        <f>-'External Capital Worksheet'!CM19</f>
        <v>0</v>
      </c>
      <c r="BK65" s="234">
        <f>-'External Capital Worksheet'!CN19</f>
        <v>0</v>
      </c>
      <c r="BL65" s="234">
        <f>-'External Capital Worksheet'!CO19</f>
        <v>-21196.473327429772</v>
      </c>
      <c r="BM65" s="160"/>
    </row>
    <row r="66" spans="3:65" s="157" customFormat="1">
      <c r="C66" s="165" t="s">
        <v>111</v>
      </c>
      <c r="D66" s="159"/>
      <c r="E66" s="234">
        <f>-'External Capital Worksheet'!AH20</f>
        <v>0</v>
      </c>
      <c r="F66" s="234">
        <f>-'External Capital Worksheet'!AI20</f>
        <v>0</v>
      </c>
      <c r="G66" s="234">
        <f>-'External Capital Worksheet'!AJ20</f>
        <v>0</v>
      </c>
      <c r="H66" s="234">
        <f>-'External Capital Worksheet'!AK20</f>
        <v>0</v>
      </c>
      <c r="I66" s="234">
        <f>-'External Capital Worksheet'!AL20</f>
        <v>0</v>
      </c>
      <c r="J66" s="234">
        <f>-'External Capital Worksheet'!AM20</f>
        <v>0</v>
      </c>
      <c r="K66" s="234">
        <f>-'External Capital Worksheet'!AN20</f>
        <v>0</v>
      </c>
      <c r="L66" s="234">
        <f>-'External Capital Worksheet'!AO20</f>
        <v>0</v>
      </c>
      <c r="M66" s="234">
        <f>-'External Capital Worksheet'!AP20</f>
        <v>0</v>
      </c>
      <c r="N66" s="234">
        <f>-'External Capital Worksheet'!AQ20</f>
        <v>0</v>
      </c>
      <c r="O66" s="234">
        <f>-'External Capital Worksheet'!AR20</f>
        <v>0</v>
      </c>
      <c r="P66" s="234">
        <f>-'External Capital Worksheet'!AS20</f>
        <v>0</v>
      </c>
      <c r="Q66" s="234">
        <f>-'External Capital Worksheet'!AT20</f>
        <v>0</v>
      </c>
      <c r="R66" s="234">
        <f>-'External Capital Worksheet'!AU20</f>
        <v>0</v>
      </c>
      <c r="S66" s="234">
        <f>-'External Capital Worksheet'!AV20</f>
        <v>0</v>
      </c>
      <c r="T66" s="234">
        <f>-'External Capital Worksheet'!AW20</f>
        <v>0</v>
      </c>
      <c r="U66" s="234">
        <f>-'External Capital Worksheet'!AX20</f>
        <v>0</v>
      </c>
      <c r="V66" s="234">
        <f>-'External Capital Worksheet'!AY20</f>
        <v>0</v>
      </c>
      <c r="W66" s="234">
        <f>-'External Capital Worksheet'!AZ20</f>
        <v>0</v>
      </c>
      <c r="X66" s="234">
        <f>-'External Capital Worksheet'!BA20</f>
        <v>0</v>
      </c>
      <c r="Y66" s="234">
        <f>-'External Capital Worksheet'!BB20</f>
        <v>0</v>
      </c>
      <c r="Z66" s="234">
        <f>-'External Capital Worksheet'!BC20</f>
        <v>0</v>
      </c>
      <c r="AA66" s="234">
        <f>-'External Capital Worksheet'!BD20</f>
        <v>0</v>
      </c>
      <c r="AB66" s="234">
        <f>-'External Capital Worksheet'!BE20</f>
        <v>0</v>
      </c>
      <c r="AC66" s="234">
        <f>-'External Capital Worksheet'!BF20</f>
        <v>0</v>
      </c>
      <c r="AD66" s="234">
        <f>-'External Capital Worksheet'!BG20</f>
        <v>0</v>
      </c>
      <c r="AE66" s="234">
        <f>-'External Capital Worksheet'!BH20</f>
        <v>0</v>
      </c>
      <c r="AF66" s="234">
        <f>-'External Capital Worksheet'!BI20</f>
        <v>0</v>
      </c>
      <c r="AG66" s="234">
        <f>-'External Capital Worksheet'!BJ20</f>
        <v>0</v>
      </c>
      <c r="AH66" s="234">
        <f>-'External Capital Worksheet'!BK20</f>
        <v>0</v>
      </c>
      <c r="AI66" s="234">
        <f>-'External Capital Worksheet'!BL20</f>
        <v>0</v>
      </c>
      <c r="AJ66" s="234">
        <f>-'External Capital Worksheet'!BM20</f>
        <v>0</v>
      </c>
      <c r="AK66" s="234">
        <f>-'External Capital Worksheet'!BN20</f>
        <v>0</v>
      </c>
      <c r="AL66" s="234">
        <f>-'External Capital Worksheet'!BO20</f>
        <v>0</v>
      </c>
      <c r="AM66" s="234">
        <f>-'External Capital Worksheet'!BP20</f>
        <v>0</v>
      </c>
      <c r="AN66" s="234">
        <f>-'External Capital Worksheet'!BQ20</f>
        <v>0</v>
      </c>
      <c r="AO66" s="234">
        <f>-'External Capital Worksheet'!BR20</f>
        <v>0</v>
      </c>
      <c r="AP66" s="234">
        <f>-'External Capital Worksheet'!BS20</f>
        <v>0</v>
      </c>
      <c r="AQ66" s="234">
        <f>-'External Capital Worksheet'!BT20</f>
        <v>0</v>
      </c>
      <c r="AR66" s="234">
        <f>-'External Capital Worksheet'!BU20</f>
        <v>0</v>
      </c>
      <c r="AS66" s="234">
        <f>-'External Capital Worksheet'!BV20</f>
        <v>0</v>
      </c>
      <c r="AT66" s="234">
        <f>-'External Capital Worksheet'!BW20</f>
        <v>0</v>
      </c>
      <c r="AU66" s="234">
        <f>-'External Capital Worksheet'!BX20</f>
        <v>0</v>
      </c>
      <c r="AV66" s="234">
        <f>-'External Capital Worksheet'!BY20</f>
        <v>0</v>
      </c>
      <c r="AW66" s="234">
        <f>-'External Capital Worksheet'!BZ20</f>
        <v>0</v>
      </c>
      <c r="AX66" s="234">
        <f>-'External Capital Worksheet'!CA20</f>
        <v>0</v>
      </c>
      <c r="AY66" s="234">
        <f>-'External Capital Worksheet'!CB20</f>
        <v>0</v>
      </c>
      <c r="AZ66" s="234">
        <f>-'External Capital Worksheet'!CC20</f>
        <v>0</v>
      </c>
      <c r="BA66" s="234">
        <f>-'External Capital Worksheet'!CD20</f>
        <v>0</v>
      </c>
      <c r="BB66" s="234">
        <f>-'External Capital Worksheet'!CE20</f>
        <v>0</v>
      </c>
      <c r="BC66" s="234">
        <f>-'External Capital Worksheet'!CF20</f>
        <v>0</v>
      </c>
      <c r="BD66" s="234">
        <f>-'External Capital Worksheet'!CG20</f>
        <v>0</v>
      </c>
      <c r="BE66" s="234">
        <f>-'External Capital Worksheet'!CH20</f>
        <v>0</v>
      </c>
      <c r="BF66" s="234">
        <f>-'External Capital Worksheet'!CI20</f>
        <v>0</v>
      </c>
      <c r="BG66" s="234">
        <f>-'External Capital Worksheet'!CJ20</f>
        <v>0</v>
      </c>
      <c r="BH66" s="234">
        <f>-'External Capital Worksheet'!CK20</f>
        <v>0</v>
      </c>
      <c r="BI66" s="234">
        <f>-'External Capital Worksheet'!CL20</f>
        <v>0</v>
      </c>
      <c r="BJ66" s="234">
        <f>-'External Capital Worksheet'!CM20</f>
        <v>0</v>
      </c>
      <c r="BK66" s="234">
        <f>-'External Capital Worksheet'!CN20</f>
        <v>0</v>
      </c>
      <c r="BL66" s="234">
        <f>-'External Capital Worksheet'!CO20</f>
        <v>-68000</v>
      </c>
      <c r="BM66" s="160"/>
    </row>
    <row r="67" spans="3:65" s="157" customFormat="1">
      <c r="C67" s="165" t="s">
        <v>112</v>
      </c>
      <c r="D67" s="166"/>
      <c r="E67" s="234">
        <f>-'External Capital Worksheet'!AH21</f>
        <v>0</v>
      </c>
      <c r="F67" s="234">
        <f>-'External Capital Worksheet'!AI21</f>
        <v>0</v>
      </c>
      <c r="G67" s="234">
        <f>-'External Capital Worksheet'!AJ21</f>
        <v>0</v>
      </c>
      <c r="H67" s="234">
        <f>-'External Capital Worksheet'!AK21</f>
        <v>0</v>
      </c>
      <c r="I67" s="234">
        <f>-'External Capital Worksheet'!AL21</f>
        <v>0</v>
      </c>
      <c r="J67" s="234">
        <f>-'External Capital Worksheet'!AM21</f>
        <v>0</v>
      </c>
      <c r="K67" s="234">
        <f>-'External Capital Worksheet'!AN21</f>
        <v>0</v>
      </c>
      <c r="L67" s="234">
        <f>-'External Capital Worksheet'!AO21</f>
        <v>0</v>
      </c>
      <c r="M67" s="234">
        <f>-'External Capital Worksheet'!AP21</f>
        <v>0</v>
      </c>
      <c r="N67" s="234">
        <f>-'External Capital Worksheet'!AQ21</f>
        <v>0</v>
      </c>
      <c r="O67" s="234">
        <f>-'External Capital Worksheet'!AR21</f>
        <v>0</v>
      </c>
      <c r="P67" s="234">
        <f>-'External Capital Worksheet'!AS21</f>
        <v>0</v>
      </c>
      <c r="Q67" s="234">
        <f>-'External Capital Worksheet'!AT21</f>
        <v>0</v>
      </c>
      <c r="R67" s="234">
        <f>-'External Capital Worksheet'!AU21</f>
        <v>0</v>
      </c>
      <c r="S67" s="234">
        <f>-'External Capital Worksheet'!AV21</f>
        <v>0</v>
      </c>
      <c r="T67" s="234">
        <f>-'External Capital Worksheet'!AW21</f>
        <v>0</v>
      </c>
      <c r="U67" s="234">
        <f>-'External Capital Worksheet'!AX21</f>
        <v>0</v>
      </c>
      <c r="V67" s="234">
        <f>-'External Capital Worksheet'!AY21</f>
        <v>0</v>
      </c>
      <c r="W67" s="234">
        <f>-'External Capital Worksheet'!AZ21</f>
        <v>0</v>
      </c>
      <c r="X67" s="234">
        <f>-'External Capital Worksheet'!BA21</f>
        <v>0</v>
      </c>
      <c r="Y67" s="234">
        <f>-'External Capital Worksheet'!BB21</f>
        <v>0</v>
      </c>
      <c r="Z67" s="234">
        <f>-'External Capital Worksheet'!BC21</f>
        <v>0</v>
      </c>
      <c r="AA67" s="234">
        <f>-'External Capital Worksheet'!BD21</f>
        <v>0</v>
      </c>
      <c r="AB67" s="234">
        <f>-'External Capital Worksheet'!BE21</f>
        <v>0</v>
      </c>
      <c r="AC67" s="234">
        <f>-'External Capital Worksheet'!BF21</f>
        <v>0</v>
      </c>
      <c r="AD67" s="234">
        <f>-'External Capital Worksheet'!BG21</f>
        <v>0</v>
      </c>
      <c r="AE67" s="234">
        <f>-'External Capital Worksheet'!BH21</f>
        <v>0</v>
      </c>
      <c r="AF67" s="234">
        <f>-'External Capital Worksheet'!BI21</f>
        <v>0</v>
      </c>
      <c r="AG67" s="234">
        <f>-'External Capital Worksheet'!BJ21</f>
        <v>0</v>
      </c>
      <c r="AH67" s="234">
        <f>-'External Capital Worksheet'!BK21</f>
        <v>0</v>
      </c>
      <c r="AI67" s="234">
        <f>-'External Capital Worksheet'!BL21</f>
        <v>0</v>
      </c>
      <c r="AJ67" s="234">
        <f>-'External Capital Worksheet'!BM21</f>
        <v>0</v>
      </c>
      <c r="AK67" s="234">
        <f>-'External Capital Worksheet'!BN21</f>
        <v>0</v>
      </c>
      <c r="AL67" s="234">
        <f>-'External Capital Worksheet'!BO21</f>
        <v>0</v>
      </c>
      <c r="AM67" s="234">
        <f>-'External Capital Worksheet'!BP21</f>
        <v>0</v>
      </c>
      <c r="AN67" s="234">
        <f>-'External Capital Worksheet'!BQ21</f>
        <v>0</v>
      </c>
      <c r="AO67" s="234">
        <f>-'External Capital Worksheet'!BR21</f>
        <v>0</v>
      </c>
      <c r="AP67" s="234">
        <f>-'External Capital Worksheet'!BS21</f>
        <v>0</v>
      </c>
      <c r="AQ67" s="234">
        <f>-'External Capital Worksheet'!BT21</f>
        <v>0</v>
      </c>
      <c r="AR67" s="234">
        <f>-'External Capital Worksheet'!BU21</f>
        <v>0</v>
      </c>
      <c r="AS67" s="234">
        <f>-'External Capital Worksheet'!BV21</f>
        <v>0</v>
      </c>
      <c r="AT67" s="234">
        <f>-'External Capital Worksheet'!BW21</f>
        <v>0</v>
      </c>
      <c r="AU67" s="234">
        <f>-'External Capital Worksheet'!BX21</f>
        <v>0</v>
      </c>
      <c r="AV67" s="234">
        <f>-'External Capital Worksheet'!BY21</f>
        <v>0</v>
      </c>
      <c r="AW67" s="234">
        <f>-'External Capital Worksheet'!BZ21</f>
        <v>0</v>
      </c>
      <c r="AX67" s="234">
        <f>-'External Capital Worksheet'!CA21</f>
        <v>0</v>
      </c>
      <c r="AY67" s="234">
        <f>-'External Capital Worksheet'!CB21</f>
        <v>0</v>
      </c>
      <c r="AZ67" s="234">
        <f>-'External Capital Worksheet'!CC21</f>
        <v>0</v>
      </c>
      <c r="BA67" s="234">
        <f>-'External Capital Worksheet'!CD21</f>
        <v>0</v>
      </c>
      <c r="BB67" s="234">
        <f>-'External Capital Worksheet'!CE21</f>
        <v>0</v>
      </c>
      <c r="BC67" s="234">
        <f>-'External Capital Worksheet'!CF21</f>
        <v>0</v>
      </c>
      <c r="BD67" s="234">
        <f>-'External Capital Worksheet'!CG21</f>
        <v>0</v>
      </c>
      <c r="BE67" s="234">
        <f>-'External Capital Worksheet'!CH21</f>
        <v>0</v>
      </c>
      <c r="BF67" s="234">
        <f>-'External Capital Worksheet'!CI21</f>
        <v>0</v>
      </c>
      <c r="BG67" s="234">
        <f>-'External Capital Worksheet'!CJ21</f>
        <v>0</v>
      </c>
      <c r="BH67" s="234">
        <f>-'External Capital Worksheet'!CK21</f>
        <v>0</v>
      </c>
      <c r="BI67" s="234">
        <f>-'External Capital Worksheet'!CL21</f>
        <v>0</v>
      </c>
      <c r="BJ67" s="234">
        <f>-'External Capital Worksheet'!CM21</f>
        <v>0</v>
      </c>
      <c r="BK67" s="234">
        <f>-'External Capital Worksheet'!CN21</f>
        <v>0</v>
      </c>
      <c r="BL67" s="234">
        <f>-'External Capital Worksheet'!CO21</f>
        <v>0</v>
      </c>
      <c r="BM67" s="160"/>
    </row>
    <row r="68" spans="3:65" s="157" customFormat="1">
      <c r="C68" s="167" t="s">
        <v>113</v>
      </c>
      <c r="D68" s="166"/>
      <c r="E68" s="235">
        <f>SUM(E58:E67)</f>
        <v>0</v>
      </c>
      <c r="F68" s="235">
        <f>SUM(F58:F67)</f>
        <v>0</v>
      </c>
      <c r="G68" s="235">
        <f t="shared" ref="G68:BL68" si="43">SUM(G58:G67)</f>
        <v>0</v>
      </c>
      <c r="H68" s="235">
        <f t="shared" si="43"/>
        <v>0</v>
      </c>
      <c r="I68" s="235">
        <f t="shared" si="43"/>
        <v>0</v>
      </c>
      <c r="J68" s="235">
        <f t="shared" si="43"/>
        <v>0</v>
      </c>
      <c r="K68" s="235">
        <f t="shared" si="43"/>
        <v>0</v>
      </c>
      <c r="L68" s="235">
        <f t="shared" si="43"/>
        <v>0</v>
      </c>
      <c r="M68" s="235">
        <f t="shared" si="43"/>
        <v>0</v>
      </c>
      <c r="N68" s="235">
        <f t="shared" si="43"/>
        <v>0</v>
      </c>
      <c r="O68" s="235">
        <f t="shared" si="43"/>
        <v>0</v>
      </c>
      <c r="P68" s="235">
        <f t="shared" si="43"/>
        <v>0</v>
      </c>
      <c r="Q68" s="235">
        <f t="shared" si="43"/>
        <v>0</v>
      </c>
      <c r="R68" s="235">
        <f t="shared" si="43"/>
        <v>0</v>
      </c>
      <c r="S68" s="235">
        <f t="shared" si="43"/>
        <v>0</v>
      </c>
      <c r="T68" s="235">
        <f t="shared" si="43"/>
        <v>0</v>
      </c>
      <c r="U68" s="235">
        <f t="shared" si="43"/>
        <v>0</v>
      </c>
      <c r="V68" s="235">
        <f t="shared" si="43"/>
        <v>0</v>
      </c>
      <c r="W68" s="235">
        <f t="shared" si="43"/>
        <v>0</v>
      </c>
      <c r="X68" s="235">
        <f t="shared" si="43"/>
        <v>0</v>
      </c>
      <c r="Y68" s="235">
        <f t="shared" si="43"/>
        <v>0</v>
      </c>
      <c r="Z68" s="235">
        <f t="shared" si="43"/>
        <v>0</v>
      </c>
      <c r="AA68" s="235">
        <f t="shared" si="43"/>
        <v>0</v>
      </c>
      <c r="AB68" s="235">
        <f t="shared" si="43"/>
        <v>-338765.75186549919</v>
      </c>
      <c r="AC68" s="235">
        <f t="shared" si="43"/>
        <v>0</v>
      </c>
      <c r="AD68" s="235">
        <f t="shared" si="43"/>
        <v>0</v>
      </c>
      <c r="AE68" s="235">
        <f t="shared" si="43"/>
        <v>0</v>
      </c>
      <c r="AF68" s="235">
        <f t="shared" si="43"/>
        <v>0</v>
      </c>
      <c r="AG68" s="235">
        <f t="shared" si="43"/>
        <v>0</v>
      </c>
      <c r="AH68" s="235">
        <f t="shared" si="43"/>
        <v>0</v>
      </c>
      <c r="AI68" s="235">
        <f t="shared" si="43"/>
        <v>0</v>
      </c>
      <c r="AJ68" s="235">
        <f t="shared" si="43"/>
        <v>0</v>
      </c>
      <c r="AK68" s="235">
        <f t="shared" si="43"/>
        <v>0</v>
      </c>
      <c r="AL68" s="235">
        <f t="shared" si="43"/>
        <v>0</v>
      </c>
      <c r="AM68" s="235">
        <f t="shared" si="43"/>
        <v>0</v>
      </c>
      <c r="AN68" s="235">
        <f t="shared" si="43"/>
        <v>-389272.0526116988</v>
      </c>
      <c r="AO68" s="235">
        <f t="shared" si="43"/>
        <v>0</v>
      </c>
      <c r="AP68" s="235">
        <f t="shared" si="43"/>
        <v>0</v>
      </c>
      <c r="AQ68" s="235">
        <f t="shared" si="43"/>
        <v>0</v>
      </c>
      <c r="AR68" s="235">
        <f t="shared" si="43"/>
        <v>0</v>
      </c>
      <c r="AS68" s="235">
        <f t="shared" si="43"/>
        <v>0</v>
      </c>
      <c r="AT68" s="235">
        <f t="shared" si="43"/>
        <v>0</v>
      </c>
      <c r="AU68" s="235">
        <f t="shared" si="43"/>
        <v>0</v>
      </c>
      <c r="AV68" s="235">
        <f t="shared" si="43"/>
        <v>0</v>
      </c>
      <c r="AW68" s="235">
        <f t="shared" si="43"/>
        <v>0</v>
      </c>
      <c r="AX68" s="235">
        <f t="shared" si="43"/>
        <v>0</v>
      </c>
      <c r="AY68" s="235">
        <f t="shared" si="43"/>
        <v>0</v>
      </c>
      <c r="AZ68" s="235">
        <f t="shared" si="43"/>
        <v>-456901.77817134856</v>
      </c>
      <c r="BA68" s="235">
        <f t="shared" si="43"/>
        <v>0</v>
      </c>
      <c r="BB68" s="235">
        <f t="shared" si="43"/>
        <v>0</v>
      </c>
      <c r="BC68" s="235">
        <f t="shared" si="43"/>
        <v>0</v>
      </c>
      <c r="BD68" s="235">
        <f t="shared" si="43"/>
        <v>0</v>
      </c>
      <c r="BE68" s="235">
        <f t="shared" si="43"/>
        <v>0</v>
      </c>
      <c r="BF68" s="235">
        <f t="shared" si="43"/>
        <v>0</v>
      </c>
      <c r="BG68" s="235">
        <f t="shared" si="43"/>
        <v>0</v>
      </c>
      <c r="BH68" s="235">
        <f t="shared" si="43"/>
        <v>0</v>
      </c>
      <c r="BI68" s="235">
        <f t="shared" si="43"/>
        <v>0</v>
      </c>
      <c r="BJ68" s="235">
        <f t="shared" si="43"/>
        <v>0</v>
      </c>
      <c r="BK68" s="235">
        <f t="shared" si="43"/>
        <v>0</v>
      </c>
      <c r="BL68" s="235">
        <f t="shared" si="43"/>
        <v>-566908.07891754829</v>
      </c>
      <c r="BM68" s="160"/>
    </row>
    <row r="69" spans="3:65" s="157" customFormat="1" ht="13.5" thickBot="1">
      <c r="C69" s="15" t="s">
        <v>114</v>
      </c>
      <c r="D69" s="159"/>
      <c r="E69" s="236">
        <f>SUM(E57:E62)</f>
        <v>1000000</v>
      </c>
      <c r="F69" s="236">
        <f>E69+SUM(F57:F62)</f>
        <v>1000000</v>
      </c>
      <c r="G69" s="236">
        <f t="shared" ref="G69:BL69" si="44">F69+SUM(G57:G62)</f>
        <v>1000000</v>
      </c>
      <c r="H69" s="236">
        <f t="shared" si="44"/>
        <v>1000000</v>
      </c>
      <c r="I69" s="236">
        <f t="shared" si="44"/>
        <v>1000000</v>
      </c>
      <c r="J69" s="236">
        <f t="shared" si="44"/>
        <v>1000000</v>
      </c>
      <c r="K69" s="236">
        <f t="shared" si="44"/>
        <v>1000000</v>
      </c>
      <c r="L69" s="236">
        <f t="shared" si="44"/>
        <v>1000000</v>
      </c>
      <c r="M69" s="236">
        <f t="shared" si="44"/>
        <v>1000000</v>
      </c>
      <c r="N69" s="236">
        <f t="shared" si="44"/>
        <v>1000000</v>
      </c>
      <c r="O69" s="236">
        <f t="shared" si="44"/>
        <v>1400000</v>
      </c>
      <c r="P69" s="236">
        <f t="shared" si="44"/>
        <v>1400000</v>
      </c>
      <c r="Q69" s="236">
        <f t="shared" si="44"/>
        <v>1400000</v>
      </c>
      <c r="R69" s="236">
        <f t="shared" si="44"/>
        <v>1400000</v>
      </c>
      <c r="S69" s="236">
        <f t="shared" si="44"/>
        <v>1400000</v>
      </c>
      <c r="T69" s="236">
        <f t="shared" si="44"/>
        <v>1400000</v>
      </c>
      <c r="U69" s="236">
        <f t="shared" si="44"/>
        <v>1400000</v>
      </c>
      <c r="V69" s="236">
        <f t="shared" si="44"/>
        <v>1400000</v>
      </c>
      <c r="W69" s="236">
        <f t="shared" si="44"/>
        <v>1400000</v>
      </c>
      <c r="X69" s="236">
        <f t="shared" si="44"/>
        <v>1400000</v>
      </c>
      <c r="Y69" s="236">
        <f t="shared" si="44"/>
        <v>1400000</v>
      </c>
      <c r="Z69" s="236">
        <f t="shared" si="44"/>
        <v>1400000</v>
      </c>
      <c r="AA69" s="236">
        <f t="shared" si="44"/>
        <v>1700000</v>
      </c>
      <c r="AB69" s="236">
        <f t="shared" si="44"/>
        <v>1531234.2481345008</v>
      </c>
      <c r="AC69" s="236">
        <f t="shared" si="44"/>
        <v>1531234.2481345008</v>
      </c>
      <c r="AD69" s="236">
        <f t="shared" si="44"/>
        <v>1531234.2481345008</v>
      </c>
      <c r="AE69" s="236">
        <f t="shared" si="44"/>
        <v>1531234.2481345008</v>
      </c>
      <c r="AF69" s="236">
        <f t="shared" si="44"/>
        <v>1531234.2481345008</v>
      </c>
      <c r="AG69" s="236">
        <f t="shared" si="44"/>
        <v>1531234.2481345008</v>
      </c>
      <c r="AH69" s="236">
        <f t="shared" si="44"/>
        <v>1531234.2481345008</v>
      </c>
      <c r="AI69" s="236">
        <f t="shared" si="44"/>
        <v>1531234.2481345008</v>
      </c>
      <c r="AJ69" s="236">
        <f t="shared" si="44"/>
        <v>1531234.2481345008</v>
      </c>
      <c r="AK69" s="236">
        <f t="shared" si="44"/>
        <v>1531234.2481345008</v>
      </c>
      <c r="AL69" s="236">
        <f t="shared" si="44"/>
        <v>1531234.2481345008</v>
      </c>
      <c r="AM69" s="236">
        <f t="shared" si="44"/>
        <v>1931234.2481345008</v>
      </c>
      <c r="AN69" s="236">
        <f t="shared" si="44"/>
        <v>1680617.1066142346</v>
      </c>
      <c r="AO69" s="236">
        <f t="shared" si="44"/>
        <v>1680617.1066142346</v>
      </c>
      <c r="AP69" s="236">
        <f t="shared" si="44"/>
        <v>1680617.1066142346</v>
      </c>
      <c r="AQ69" s="236">
        <f t="shared" si="44"/>
        <v>1680617.1066142346</v>
      </c>
      <c r="AR69" s="236">
        <f t="shared" si="44"/>
        <v>1680617.1066142346</v>
      </c>
      <c r="AS69" s="236">
        <f t="shared" si="44"/>
        <v>1680617.1066142346</v>
      </c>
      <c r="AT69" s="236">
        <f t="shared" si="44"/>
        <v>1680617.1066142346</v>
      </c>
      <c r="AU69" s="236">
        <f t="shared" si="44"/>
        <v>1680617.1066142346</v>
      </c>
      <c r="AV69" s="236">
        <f t="shared" si="44"/>
        <v>1680617.1066142346</v>
      </c>
      <c r="AW69" s="236">
        <f t="shared" si="44"/>
        <v>1680617.1066142346</v>
      </c>
      <c r="AX69" s="236">
        <f t="shared" si="44"/>
        <v>1680617.1066142346</v>
      </c>
      <c r="AY69" s="236">
        <f t="shared" si="44"/>
        <v>2280617.1066142349</v>
      </c>
      <c r="AZ69" s="236">
        <f t="shared" si="44"/>
        <v>1958067.7825050962</v>
      </c>
      <c r="BA69" s="236">
        <f t="shared" si="44"/>
        <v>1958067.7825050962</v>
      </c>
      <c r="BB69" s="236">
        <f t="shared" si="44"/>
        <v>1958067.7825050962</v>
      </c>
      <c r="BC69" s="236">
        <f t="shared" si="44"/>
        <v>1958067.7825050962</v>
      </c>
      <c r="BD69" s="236">
        <f t="shared" si="44"/>
        <v>1958067.7825050962</v>
      </c>
      <c r="BE69" s="236">
        <f t="shared" si="44"/>
        <v>1958067.7825050962</v>
      </c>
      <c r="BF69" s="236">
        <f t="shared" si="44"/>
        <v>1958067.7825050962</v>
      </c>
      <c r="BG69" s="236">
        <f t="shared" si="44"/>
        <v>1958067.7825050962</v>
      </c>
      <c r="BH69" s="236">
        <f t="shared" si="44"/>
        <v>1958067.7825050962</v>
      </c>
      <c r="BI69" s="236">
        <f t="shared" si="44"/>
        <v>1958067.7825050962</v>
      </c>
      <c r="BJ69" s="236">
        <f t="shared" si="44"/>
        <v>1958067.7825050962</v>
      </c>
      <c r="BK69" s="236">
        <f t="shared" si="44"/>
        <v>1958067.7825050962</v>
      </c>
      <c r="BL69" s="236">
        <f t="shared" si="44"/>
        <v>1540595.4651004812</v>
      </c>
      <c r="BM69" s="160"/>
    </row>
    <row r="70" spans="3:65" s="157" customFormat="1" ht="13.5" thickTop="1">
      <c r="C70" s="15" t="s">
        <v>144</v>
      </c>
      <c r="D70" s="159"/>
      <c r="E70" s="237">
        <f>E69*($E$53/12)</f>
        <v>7083.3333333333339</v>
      </c>
      <c r="F70" s="237">
        <f t="shared" ref="F70:BL70" si="45">F69*($E$53/12)</f>
        <v>7083.3333333333339</v>
      </c>
      <c r="G70" s="237">
        <f t="shared" si="45"/>
        <v>7083.3333333333339</v>
      </c>
      <c r="H70" s="237">
        <f t="shared" si="45"/>
        <v>7083.3333333333339</v>
      </c>
      <c r="I70" s="237">
        <f t="shared" si="45"/>
        <v>7083.3333333333339</v>
      </c>
      <c r="J70" s="237">
        <f t="shared" si="45"/>
        <v>7083.3333333333339</v>
      </c>
      <c r="K70" s="237">
        <f t="shared" si="45"/>
        <v>7083.3333333333339</v>
      </c>
      <c r="L70" s="237">
        <f t="shared" si="45"/>
        <v>7083.3333333333339</v>
      </c>
      <c r="M70" s="237">
        <f t="shared" si="45"/>
        <v>7083.3333333333339</v>
      </c>
      <c r="N70" s="237">
        <f t="shared" si="45"/>
        <v>7083.3333333333339</v>
      </c>
      <c r="O70" s="237">
        <f t="shared" si="45"/>
        <v>9916.6666666666679</v>
      </c>
      <c r="P70" s="237">
        <f t="shared" si="45"/>
        <v>9916.6666666666679</v>
      </c>
      <c r="Q70" s="237">
        <f t="shared" si="45"/>
        <v>9916.6666666666679</v>
      </c>
      <c r="R70" s="237">
        <f t="shared" si="45"/>
        <v>9916.6666666666679</v>
      </c>
      <c r="S70" s="237">
        <f t="shared" si="45"/>
        <v>9916.6666666666679</v>
      </c>
      <c r="T70" s="237">
        <f t="shared" si="45"/>
        <v>9916.6666666666679</v>
      </c>
      <c r="U70" s="237">
        <f t="shared" si="45"/>
        <v>9916.6666666666679</v>
      </c>
      <c r="V70" s="237">
        <f t="shared" si="45"/>
        <v>9916.6666666666679</v>
      </c>
      <c r="W70" s="237">
        <f t="shared" si="45"/>
        <v>9916.6666666666679</v>
      </c>
      <c r="X70" s="237">
        <f t="shared" si="45"/>
        <v>9916.6666666666679</v>
      </c>
      <c r="Y70" s="237">
        <f t="shared" si="45"/>
        <v>9916.6666666666679</v>
      </c>
      <c r="Z70" s="237">
        <f t="shared" si="45"/>
        <v>9916.6666666666679</v>
      </c>
      <c r="AA70" s="237">
        <f t="shared" si="45"/>
        <v>12041.666666666668</v>
      </c>
      <c r="AB70" s="237">
        <f t="shared" si="45"/>
        <v>10846.242590952716</v>
      </c>
      <c r="AC70" s="237">
        <f t="shared" si="45"/>
        <v>10846.242590952716</v>
      </c>
      <c r="AD70" s="237">
        <f t="shared" si="45"/>
        <v>10846.242590952716</v>
      </c>
      <c r="AE70" s="237">
        <f t="shared" si="45"/>
        <v>10846.242590952716</v>
      </c>
      <c r="AF70" s="237">
        <f t="shared" si="45"/>
        <v>10846.242590952716</v>
      </c>
      <c r="AG70" s="237">
        <f t="shared" si="45"/>
        <v>10846.242590952716</v>
      </c>
      <c r="AH70" s="237">
        <f t="shared" si="45"/>
        <v>10846.242590952716</v>
      </c>
      <c r="AI70" s="237">
        <f t="shared" si="45"/>
        <v>10846.242590952716</v>
      </c>
      <c r="AJ70" s="237">
        <f t="shared" si="45"/>
        <v>10846.242590952716</v>
      </c>
      <c r="AK70" s="237">
        <f t="shared" si="45"/>
        <v>10846.242590952716</v>
      </c>
      <c r="AL70" s="237">
        <f t="shared" si="45"/>
        <v>10846.242590952716</v>
      </c>
      <c r="AM70" s="237">
        <f t="shared" si="45"/>
        <v>13679.575924286048</v>
      </c>
      <c r="AN70" s="237">
        <f t="shared" si="45"/>
        <v>11904.371171850829</v>
      </c>
      <c r="AO70" s="237">
        <f t="shared" si="45"/>
        <v>11904.371171850829</v>
      </c>
      <c r="AP70" s="237">
        <f t="shared" si="45"/>
        <v>11904.371171850829</v>
      </c>
      <c r="AQ70" s="237">
        <f t="shared" si="45"/>
        <v>11904.371171850829</v>
      </c>
      <c r="AR70" s="237">
        <f t="shared" si="45"/>
        <v>11904.371171850829</v>
      </c>
      <c r="AS70" s="237">
        <f t="shared" si="45"/>
        <v>11904.371171850829</v>
      </c>
      <c r="AT70" s="237">
        <f t="shared" si="45"/>
        <v>11904.371171850829</v>
      </c>
      <c r="AU70" s="237">
        <f t="shared" si="45"/>
        <v>11904.371171850829</v>
      </c>
      <c r="AV70" s="237">
        <f t="shared" si="45"/>
        <v>11904.371171850829</v>
      </c>
      <c r="AW70" s="237">
        <f t="shared" si="45"/>
        <v>11904.371171850829</v>
      </c>
      <c r="AX70" s="237">
        <f t="shared" si="45"/>
        <v>11904.371171850829</v>
      </c>
      <c r="AY70" s="237">
        <f t="shared" si="45"/>
        <v>16154.371171850831</v>
      </c>
      <c r="AZ70" s="237">
        <f t="shared" si="45"/>
        <v>13869.646792744432</v>
      </c>
      <c r="BA70" s="237">
        <f t="shared" si="45"/>
        <v>13869.646792744432</v>
      </c>
      <c r="BB70" s="237">
        <f t="shared" si="45"/>
        <v>13869.646792744432</v>
      </c>
      <c r="BC70" s="237">
        <f t="shared" si="45"/>
        <v>13869.646792744432</v>
      </c>
      <c r="BD70" s="237">
        <f t="shared" si="45"/>
        <v>13869.646792744432</v>
      </c>
      <c r="BE70" s="237">
        <f t="shared" si="45"/>
        <v>13869.646792744432</v>
      </c>
      <c r="BF70" s="237">
        <f t="shared" si="45"/>
        <v>13869.646792744432</v>
      </c>
      <c r="BG70" s="237">
        <f t="shared" si="45"/>
        <v>13869.646792744432</v>
      </c>
      <c r="BH70" s="237">
        <f t="shared" si="45"/>
        <v>13869.646792744432</v>
      </c>
      <c r="BI70" s="237">
        <f t="shared" si="45"/>
        <v>13869.646792744432</v>
      </c>
      <c r="BJ70" s="237">
        <f t="shared" si="45"/>
        <v>13869.646792744432</v>
      </c>
      <c r="BK70" s="237">
        <f t="shared" si="45"/>
        <v>13869.646792744432</v>
      </c>
      <c r="BL70" s="237">
        <f t="shared" si="45"/>
        <v>10912.55121112841</v>
      </c>
      <c r="BM70" s="160"/>
    </row>
    <row r="71" spans="3:65">
      <c r="C71" s="15"/>
      <c r="E71" s="83"/>
    </row>
    <row r="72" spans="3:65" s="92" customFormat="1" ht="25.5">
      <c r="C72" s="89" t="s">
        <v>117</v>
      </c>
      <c r="D72" s="90"/>
      <c r="E72" s="91" t="s">
        <v>115</v>
      </c>
      <c r="F72" s="90"/>
      <c r="G72" s="90"/>
      <c r="H72" s="90"/>
      <c r="I72" s="90"/>
      <c r="J72" s="91"/>
      <c r="K72" s="90" t="s">
        <v>116</v>
      </c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BM72" s="93"/>
    </row>
    <row r="73" spans="3:65">
      <c r="C73" s="117" t="s">
        <v>118</v>
      </c>
      <c r="E73" s="224">
        <f>'[3]Serv Recib'!$U$7</f>
        <v>57.147918303220756</v>
      </c>
      <c r="F73" s="228">
        <f t="shared" ref="F73:I75" si="46">E73*(1+$E$14)</f>
        <v>59.108091901021226</v>
      </c>
      <c r="G73" s="228">
        <f t="shared" si="46"/>
        <v>61.135499453226252</v>
      </c>
      <c r="H73" s="228">
        <f t="shared" si="46"/>
        <v>63.232447084471914</v>
      </c>
      <c r="I73" s="228">
        <f t="shared" si="46"/>
        <v>65.401320019469296</v>
      </c>
      <c r="K73" s="111">
        <f t="shared" ref="K73:K78" si="47">E73/$E$9</f>
        <v>2.8573959151610377E-2</v>
      </c>
      <c r="AA73" s="1"/>
      <c r="AB73" s="1"/>
      <c r="AC73" s="1"/>
      <c r="AD73" s="1"/>
      <c r="AE73" s="1"/>
      <c r="BH73" s="76"/>
      <c r="BM73" s="1"/>
    </row>
    <row r="74" spans="3:65">
      <c r="C74" s="117" t="s">
        <v>119</v>
      </c>
      <c r="E74" s="224">
        <f>'[3]Serv Recib'!$U$8+'[3]EGP Mes'!$T$44</f>
        <v>14.782202385203171</v>
      </c>
      <c r="F74" s="228">
        <f t="shared" si="46"/>
        <v>15.289231927015638</v>
      </c>
      <c r="G74" s="228">
        <f t="shared" si="46"/>
        <v>15.813652582112274</v>
      </c>
      <c r="H74" s="228">
        <f t="shared" si="46"/>
        <v>16.356060865678725</v>
      </c>
      <c r="I74" s="228">
        <f t="shared" si="46"/>
        <v>16.917073753371504</v>
      </c>
      <c r="K74" s="111">
        <f t="shared" si="47"/>
        <v>7.3911011926015855E-3</v>
      </c>
      <c r="AA74" s="1"/>
      <c r="AB74" s="1"/>
      <c r="AC74" s="1"/>
      <c r="AD74" s="1"/>
      <c r="AE74" s="1"/>
      <c r="BH74" s="76"/>
      <c r="BM74" s="1"/>
    </row>
    <row r="75" spans="3:65">
      <c r="C75" s="117" t="s">
        <v>120</v>
      </c>
      <c r="E75" s="224">
        <f>'[3]Serv Recib'!$U$9</f>
        <v>27.045914446904234</v>
      </c>
      <c r="F75" s="228">
        <f t="shared" si="46"/>
        <v>27.973589312433049</v>
      </c>
      <c r="G75" s="228">
        <f t="shared" si="46"/>
        <v>28.933083425849503</v>
      </c>
      <c r="H75" s="228">
        <f t="shared" si="46"/>
        <v>29.925488187356141</v>
      </c>
      <c r="I75" s="228">
        <f t="shared" si="46"/>
        <v>30.951932432182456</v>
      </c>
      <c r="K75" s="111">
        <f t="shared" si="47"/>
        <v>1.3522957223452117E-2</v>
      </c>
      <c r="AA75" s="1"/>
      <c r="AB75" s="1"/>
      <c r="AC75" s="1"/>
      <c r="AD75" s="1"/>
      <c r="AE75" s="1"/>
      <c r="BH75" s="76"/>
      <c r="BM75" s="1"/>
    </row>
    <row r="76" spans="3:65">
      <c r="C76" s="117" t="s">
        <v>121</v>
      </c>
      <c r="E76" s="224">
        <f>'[3]Serv Recib'!$U$10</f>
        <v>0.61057202028136826</v>
      </c>
      <c r="F76" s="228">
        <f t="shared" ref="F76:I77" si="48">E76*(1+$E$14)</f>
        <v>0.63151464057701923</v>
      </c>
      <c r="G76" s="228">
        <f t="shared" si="48"/>
        <v>0.65317559274881098</v>
      </c>
      <c r="H76" s="228">
        <f t="shared" si="48"/>
        <v>0.67557951558009521</v>
      </c>
      <c r="I76" s="228">
        <f t="shared" si="48"/>
        <v>0.69875189296449247</v>
      </c>
      <c r="K76" s="111">
        <f t="shared" si="47"/>
        <v>3.0528601014068413E-4</v>
      </c>
      <c r="AA76" s="1"/>
      <c r="AB76" s="1"/>
      <c r="AC76" s="1"/>
      <c r="AD76" s="1"/>
      <c r="AE76" s="1"/>
      <c r="BH76" s="76"/>
      <c r="BM76" s="1"/>
    </row>
    <row r="77" spans="3:65">
      <c r="C77" s="117" t="s">
        <v>12</v>
      </c>
      <c r="E77" s="224">
        <v>0</v>
      </c>
      <c r="F77" s="228">
        <f t="shared" si="48"/>
        <v>0</v>
      </c>
      <c r="G77" s="228">
        <f t="shared" si="48"/>
        <v>0</v>
      </c>
      <c r="H77" s="228">
        <f t="shared" si="48"/>
        <v>0</v>
      </c>
      <c r="I77" s="228">
        <f t="shared" si="48"/>
        <v>0</v>
      </c>
      <c r="K77" s="111">
        <f t="shared" si="47"/>
        <v>0</v>
      </c>
      <c r="AA77" s="1"/>
      <c r="AB77" s="1"/>
      <c r="AC77" s="1"/>
      <c r="AD77" s="1"/>
      <c r="AE77" s="1"/>
      <c r="BH77" s="76"/>
      <c r="BM77" s="1"/>
    </row>
    <row r="78" spans="3:65">
      <c r="C78" s="118" t="s">
        <v>122</v>
      </c>
      <c r="E78" s="224">
        <f>'[3]Serv Recib'!$U$12</f>
        <v>1.3898228950939084</v>
      </c>
      <c r="F78" s="228">
        <f>E78*(1+$E$14)</f>
        <v>1.4374938203956296</v>
      </c>
      <c r="G78" s="228">
        <f>F78*(1+$E$14)</f>
        <v>1.4867998584351996</v>
      </c>
      <c r="H78" s="228">
        <f>G78*(1+$E$14)</f>
        <v>1.5377970935795269</v>
      </c>
      <c r="I78" s="228">
        <f>H78*(1+$E$14)</f>
        <v>1.5905435338893046</v>
      </c>
      <c r="K78" s="111">
        <f t="shared" si="47"/>
        <v>6.9491144754695424E-4</v>
      </c>
    </row>
    <row r="79" spans="3:65">
      <c r="C79" s="185" t="s">
        <v>123</v>
      </c>
      <c r="J79" s="112" t="s">
        <v>2</v>
      </c>
      <c r="K79" s="113">
        <f>SUM(K73:K78,E53,E49)</f>
        <v>0.17048821502535172</v>
      </c>
    </row>
    <row r="80" spans="3:65">
      <c r="C80" s="157"/>
      <c r="D80" s="159"/>
      <c r="E80" s="159"/>
      <c r="F80" s="159"/>
      <c r="G80" s="159"/>
      <c r="H80" s="159"/>
      <c r="I80" s="159"/>
      <c r="J80" s="159"/>
      <c r="K80" s="159"/>
      <c r="L80" s="159"/>
    </row>
    <row r="81" spans="3:66" s="157" customFormat="1">
      <c r="C81" s="182" t="s">
        <v>124</v>
      </c>
      <c r="D81" s="159"/>
      <c r="E81" s="313" t="s">
        <v>128</v>
      </c>
      <c r="F81" s="314"/>
      <c r="G81" s="314"/>
      <c r="H81" s="314"/>
      <c r="I81" s="315"/>
      <c r="J81" s="159"/>
      <c r="K81" s="183"/>
      <c r="L81" s="184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BN81" s="160"/>
    </row>
    <row r="82" spans="3:66" s="157" customFormat="1">
      <c r="C82" s="117" t="s">
        <v>125</v>
      </c>
      <c r="D82" s="159"/>
      <c r="E82" s="224">
        <f>4000*2</f>
        <v>8000</v>
      </c>
      <c r="F82" s="224">
        <f>4000*2</f>
        <v>8000</v>
      </c>
      <c r="G82" s="224">
        <f>4000*2</f>
        <v>8000</v>
      </c>
      <c r="H82" s="224">
        <f>4000*2</f>
        <v>8000</v>
      </c>
      <c r="I82" s="224">
        <f>4000*2</f>
        <v>8000</v>
      </c>
      <c r="K82" s="183"/>
      <c r="L82" s="184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BN82" s="160"/>
    </row>
    <row r="83" spans="3:66" s="157" customFormat="1">
      <c r="C83" s="117" t="s">
        <v>126</v>
      </c>
      <c r="D83" s="159"/>
      <c r="E83" s="224">
        <f>3500*2</f>
        <v>7000</v>
      </c>
      <c r="F83" s="224">
        <f>3500*2</f>
        <v>7000</v>
      </c>
      <c r="G83" s="224">
        <f>3500*2</f>
        <v>7000</v>
      </c>
      <c r="H83" s="224">
        <f>3500*2</f>
        <v>7000</v>
      </c>
      <c r="I83" s="224">
        <f>3500*2</f>
        <v>7000</v>
      </c>
      <c r="K83" s="183"/>
      <c r="L83" s="184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BN83" s="160"/>
    </row>
    <row r="84" spans="3:66" s="157" customFormat="1">
      <c r="C84" s="117" t="s">
        <v>127</v>
      </c>
      <c r="D84" s="159"/>
      <c r="E84" s="224">
        <v>10000</v>
      </c>
      <c r="F84" s="224">
        <v>10000</v>
      </c>
      <c r="G84" s="224">
        <v>10000</v>
      </c>
      <c r="H84" s="224">
        <v>10000</v>
      </c>
      <c r="I84" s="224">
        <v>10000</v>
      </c>
      <c r="K84" s="113">
        <f>SUM(E82:E84)/SUM(E28:P28)</f>
        <v>1.8382352941176471E-2</v>
      </c>
      <c r="L84" s="184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BN84" s="160"/>
    </row>
    <row r="85" spans="3:66">
      <c r="C85" s="185" t="s">
        <v>123</v>
      </c>
      <c r="D85" s="159"/>
      <c r="E85" s="159"/>
      <c r="F85" s="159"/>
      <c r="G85" s="159"/>
      <c r="H85" s="159"/>
      <c r="I85" s="159"/>
      <c r="J85" s="159"/>
      <c r="K85" s="159"/>
      <c r="L85" s="159"/>
    </row>
    <row r="86" spans="3:66" s="178" customFormat="1">
      <c r="C86" s="158" t="s">
        <v>129</v>
      </c>
      <c r="D86" s="186"/>
      <c r="E86" s="162" t="s">
        <v>132</v>
      </c>
      <c r="F86" s="162" t="s">
        <v>133</v>
      </c>
      <c r="G86" s="162" t="s">
        <v>134</v>
      </c>
      <c r="H86" s="162" t="s">
        <v>135</v>
      </c>
      <c r="I86" s="162" t="s">
        <v>136</v>
      </c>
      <c r="J86" s="162" t="s">
        <v>137</v>
      </c>
      <c r="K86" s="162" t="s">
        <v>138</v>
      </c>
      <c r="L86" s="186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  <c r="BM86" s="180"/>
    </row>
    <row r="87" spans="3:66" s="178" customFormat="1">
      <c r="C87" s="165" t="s">
        <v>130</v>
      </c>
      <c r="D87" s="186"/>
      <c r="E87" s="115">
        <v>0.2</v>
      </c>
      <c r="F87" s="224">
        <v>3500</v>
      </c>
      <c r="G87" s="238">
        <f t="shared" ref="G87:G92" si="49">F87*E87</f>
        <v>700</v>
      </c>
      <c r="H87" s="195" t="s">
        <v>11</v>
      </c>
      <c r="I87" s="195" t="s">
        <v>11</v>
      </c>
      <c r="J87" s="195" t="s">
        <v>11</v>
      </c>
      <c r="K87" s="195" t="s">
        <v>11</v>
      </c>
      <c r="L87" s="186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BM87" s="180"/>
    </row>
    <row r="88" spans="3:66" s="178" customFormat="1">
      <c r="C88" s="192" t="s">
        <v>131</v>
      </c>
      <c r="D88" s="186"/>
      <c r="E88" s="115">
        <v>0.2</v>
      </c>
      <c r="F88" s="224">
        <v>1500</v>
      </c>
      <c r="G88" s="238">
        <f t="shared" si="49"/>
        <v>300</v>
      </c>
      <c r="H88" s="195">
        <f>IF($E$93=1, I88, IF($E$93=2, J88, IF($E$93=3, K88, 0)))</f>
        <v>3000</v>
      </c>
      <c r="I88" s="215">
        <v>3000</v>
      </c>
      <c r="J88" s="193" t="s">
        <v>11</v>
      </c>
      <c r="K88" s="193" t="s">
        <v>11</v>
      </c>
      <c r="L88" s="186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BM88" s="180"/>
    </row>
    <row r="89" spans="3:66" s="178" customFormat="1">
      <c r="C89" s="192" t="s">
        <v>139</v>
      </c>
      <c r="D89" s="186"/>
      <c r="E89" s="115">
        <v>1</v>
      </c>
      <c r="F89" s="224">
        <v>1700</v>
      </c>
      <c r="G89" s="238">
        <f t="shared" si="49"/>
        <v>1700</v>
      </c>
      <c r="H89" s="195">
        <f>IF($E$93=1, I89, IF($E$93=2, J89, IF($E$93=3, K89, 0)))</f>
        <v>300</v>
      </c>
      <c r="I89" s="215">
        <v>300</v>
      </c>
      <c r="J89" s="193" t="s">
        <v>11</v>
      </c>
      <c r="K89" s="193" t="s">
        <v>11</v>
      </c>
      <c r="L89" s="186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  <c r="BM89" s="180"/>
    </row>
    <row r="90" spans="3:66" s="178" customFormat="1">
      <c r="C90" s="192" t="s">
        <v>140</v>
      </c>
      <c r="D90" s="186"/>
      <c r="E90" s="115">
        <v>0</v>
      </c>
      <c r="F90" s="224">
        <v>700</v>
      </c>
      <c r="G90" s="238">
        <f t="shared" si="49"/>
        <v>0</v>
      </c>
      <c r="H90" s="195">
        <f>IF($E$93=1, I90, IF($E$93=2, J90, IF($E$93=3, K90, 0)))</f>
        <v>3000</v>
      </c>
      <c r="I90" s="216">
        <v>3000</v>
      </c>
      <c r="J90" s="194" t="s">
        <v>11</v>
      </c>
      <c r="K90" s="194" t="s">
        <v>11</v>
      </c>
      <c r="L90" s="186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  <c r="BM90" s="180"/>
    </row>
    <row r="91" spans="3:66" s="178" customFormat="1" ht="13.5" thickBot="1">
      <c r="C91" s="192" t="s">
        <v>141</v>
      </c>
      <c r="D91" s="186"/>
      <c r="E91" s="115">
        <v>1</v>
      </c>
      <c r="F91" s="224">
        <v>1700</v>
      </c>
      <c r="G91" s="238">
        <f t="shared" si="49"/>
        <v>1700</v>
      </c>
      <c r="H91" s="195">
        <f>IF($E$93=1, I91, IF($E$93=2, J91, IF($E$93=3, K91, 0)))</f>
        <v>1000</v>
      </c>
      <c r="I91" s="215">
        <v>1000</v>
      </c>
      <c r="J91" s="193" t="s">
        <v>11</v>
      </c>
      <c r="K91" s="193" t="s">
        <v>11</v>
      </c>
      <c r="L91" s="186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  <c r="BM91" s="180"/>
    </row>
    <row r="92" spans="3:66" s="178" customFormat="1" ht="13.5" thickBot="1">
      <c r="C92" s="191" t="s">
        <v>12</v>
      </c>
      <c r="D92" s="186"/>
      <c r="E92" s="115">
        <v>0</v>
      </c>
      <c r="F92" s="224">
        <v>0</v>
      </c>
      <c r="G92" s="238">
        <f t="shared" si="49"/>
        <v>0</v>
      </c>
      <c r="H92" s="195">
        <f>IF($E$93=1, I92, IF($E$93=2, J92, IF($E$93=3, K92, 0)))</f>
        <v>2000</v>
      </c>
      <c r="I92" s="215">
        <v>2000</v>
      </c>
      <c r="J92" s="193" t="s">
        <v>11</v>
      </c>
      <c r="K92" s="193" t="s">
        <v>11</v>
      </c>
      <c r="L92" s="113">
        <f>-SUM('Results Local $'!F36:Q41)/SUM(E28:P28)</f>
        <v>5.0073529411764704E-2</v>
      </c>
      <c r="M92" s="14" t="s">
        <v>14</v>
      </c>
      <c r="N92" s="263">
        <f>K79+K84+L92</f>
        <v>0.23894409737829289</v>
      </c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BM92" s="180"/>
    </row>
    <row r="93" spans="3:66" s="178" customFormat="1">
      <c r="C93" s="161" t="s">
        <v>142</v>
      </c>
      <c r="D93" s="186"/>
      <c r="E93" s="193">
        <v>1</v>
      </c>
      <c r="F93" s="188"/>
      <c r="G93" s="188"/>
      <c r="H93" s="187"/>
      <c r="I93" s="187"/>
      <c r="J93" s="187"/>
      <c r="K93" s="187"/>
      <c r="L93" s="186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  <c r="AA93" s="179"/>
      <c r="AB93" s="179"/>
      <c r="AC93" s="179"/>
      <c r="AD93" s="179"/>
      <c r="AE93" s="179"/>
      <c r="BM93" s="180"/>
    </row>
    <row r="94" spans="3:66" s="178" customFormat="1">
      <c r="C94" s="185" t="s">
        <v>123</v>
      </c>
      <c r="D94" s="186"/>
      <c r="E94" s="189" t="s">
        <v>143</v>
      </c>
      <c r="F94" s="186"/>
      <c r="G94" s="186"/>
      <c r="H94" s="186"/>
      <c r="I94" s="186"/>
      <c r="J94" s="186"/>
      <c r="K94" s="186"/>
      <c r="L94" s="186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  <c r="BM94" s="180"/>
    </row>
    <row r="95" spans="3:66" s="178" customFormat="1">
      <c r="C95" s="190" t="str">
        <f t="shared" ref="C95:C100" si="50">C87</f>
        <v>Project Supervisor</v>
      </c>
      <c r="D95" s="186"/>
      <c r="E95" s="187">
        <v>1</v>
      </c>
      <c r="F95" s="186">
        <f>E95</f>
        <v>1</v>
      </c>
      <c r="G95" s="186">
        <f t="shared" ref="G95:BL95" si="51">F95</f>
        <v>1</v>
      </c>
      <c r="H95" s="186">
        <f t="shared" si="51"/>
        <v>1</v>
      </c>
      <c r="I95" s="186">
        <f t="shared" si="51"/>
        <v>1</v>
      </c>
      <c r="J95" s="186">
        <f t="shared" si="51"/>
        <v>1</v>
      </c>
      <c r="K95" s="186">
        <f t="shared" si="51"/>
        <v>1</v>
      </c>
      <c r="L95" s="186">
        <f t="shared" si="51"/>
        <v>1</v>
      </c>
      <c r="M95" s="179">
        <f t="shared" si="51"/>
        <v>1</v>
      </c>
      <c r="N95" s="179">
        <f t="shared" si="51"/>
        <v>1</v>
      </c>
      <c r="O95" s="179">
        <f t="shared" si="51"/>
        <v>1</v>
      </c>
      <c r="P95" s="179">
        <f t="shared" si="51"/>
        <v>1</v>
      </c>
      <c r="Q95" s="179">
        <f t="shared" si="51"/>
        <v>1</v>
      </c>
      <c r="R95" s="179">
        <f t="shared" si="51"/>
        <v>1</v>
      </c>
      <c r="S95" s="179">
        <f t="shared" si="51"/>
        <v>1</v>
      </c>
      <c r="T95" s="179">
        <f t="shared" si="51"/>
        <v>1</v>
      </c>
      <c r="U95" s="179">
        <f t="shared" si="51"/>
        <v>1</v>
      </c>
      <c r="V95" s="179">
        <f t="shared" si="51"/>
        <v>1</v>
      </c>
      <c r="W95" s="179">
        <f t="shared" si="51"/>
        <v>1</v>
      </c>
      <c r="X95" s="179">
        <f t="shared" si="51"/>
        <v>1</v>
      </c>
      <c r="Y95" s="179">
        <f t="shared" si="51"/>
        <v>1</v>
      </c>
      <c r="Z95" s="179">
        <f t="shared" si="51"/>
        <v>1</v>
      </c>
      <c r="AA95" s="179">
        <f t="shared" si="51"/>
        <v>1</v>
      </c>
      <c r="AB95" s="179">
        <f t="shared" si="51"/>
        <v>1</v>
      </c>
      <c r="AC95" s="179">
        <f t="shared" si="51"/>
        <v>1</v>
      </c>
      <c r="AD95" s="179">
        <f t="shared" si="51"/>
        <v>1</v>
      </c>
      <c r="AE95" s="179">
        <f t="shared" si="51"/>
        <v>1</v>
      </c>
      <c r="AF95" s="179">
        <f t="shared" si="51"/>
        <v>1</v>
      </c>
      <c r="AG95" s="179">
        <f t="shared" si="51"/>
        <v>1</v>
      </c>
      <c r="AH95" s="179">
        <f t="shared" si="51"/>
        <v>1</v>
      </c>
      <c r="AI95" s="179">
        <f t="shared" si="51"/>
        <v>1</v>
      </c>
      <c r="AJ95" s="179">
        <f t="shared" si="51"/>
        <v>1</v>
      </c>
      <c r="AK95" s="179">
        <f t="shared" si="51"/>
        <v>1</v>
      </c>
      <c r="AL95" s="179">
        <f t="shared" si="51"/>
        <v>1</v>
      </c>
      <c r="AM95" s="179">
        <f t="shared" si="51"/>
        <v>1</v>
      </c>
      <c r="AN95" s="179">
        <f t="shared" si="51"/>
        <v>1</v>
      </c>
      <c r="AO95" s="179">
        <f t="shared" si="51"/>
        <v>1</v>
      </c>
      <c r="AP95" s="179">
        <f t="shared" si="51"/>
        <v>1</v>
      </c>
      <c r="AQ95" s="179">
        <f t="shared" si="51"/>
        <v>1</v>
      </c>
      <c r="AR95" s="179">
        <f t="shared" si="51"/>
        <v>1</v>
      </c>
      <c r="AS95" s="179">
        <f t="shared" si="51"/>
        <v>1</v>
      </c>
      <c r="AT95" s="179">
        <f t="shared" si="51"/>
        <v>1</v>
      </c>
      <c r="AU95" s="179">
        <f t="shared" si="51"/>
        <v>1</v>
      </c>
      <c r="AV95" s="179">
        <f t="shared" si="51"/>
        <v>1</v>
      </c>
      <c r="AW95" s="179">
        <f t="shared" si="51"/>
        <v>1</v>
      </c>
      <c r="AX95" s="179">
        <f t="shared" si="51"/>
        <v>1</v>
      </c>
      <c r="AY95" s="179">
        <f t="shared" si="51"/>
        <v>1</v>
      </c>
      <c r="AZ95" s="179">
        <f t="shared" si="51"/>
        <v>1</v>
      </c>
      <c r="BA95" s="179">
        <f t="shared" si="51"/>
        <v>1</v>
      </c>
      <c r="BB95" s="179">
        <f t="shared" si="51"/>
        <v>1</v>
      </c>
      <c r="BC95" s="179">
        <f t="shared" si="51"/>
        <v>1</v>
      </c>
      <c r="BD95" s="179">
        <f t="shared" si="51"/>
        <v>1</v>
      </c>
      <c r="BE95" s="179">
        <f t="shared" si="51"/>
        <v>1</v>
      </c>
      <c r="BF95" s="179">
        <f t="shared" si="51"/>
        <v>1</v>
      </c>
      <c r="BG95" s="179">
        <f t="shared" si="51"/>
        <v>1</v>
      </c>
      <c r="BH95" s="179">
        <f t="shared" si="51"/>
        <v>1</v>
      </c>
      <c r="BI95" s="179">
        <f t="shared" si="51"/>
        <v>1</v>
      </c>
      <c r="BJ95" s="179">
        <f t="shared" si="51"/>
        <v>1</v>
      </c>
      <c r="BK95" s="179">
        <f t="shared" si="51"/>
        <v>1</v>
      </c>
      <c r="BL95" s="179">
        <f t="shared" si="51"/>
        <v>1</v>
      </c>
      <c r="BM95" s="180"/>
    </row>
    <row r="96" spans="3:66" s="178" customFormat="1">
      <c r="C96" s="190" t="str">
        <f t="shared" si="50"/>
        <v>Administrative Assistant</v>
      </c>
      <c r="D96" s="186"/>
      <c r="E96" s="187">
        <f>ROUNDUP(E26/$H$88, 0)</f>
        <v>1</v>
      </c>
      <c r="F96" s="187">
        <f t="shared" ref="F96:BL96" si="52">ROUNDUP(F26/$H$88, 0)</f>
        <v>1</v>
      </c>
      <c r="G96" s="187">
        <f t="shared" si="52"/>
        <v>1</v>
      </c>
      <c r="H96" s="187">
        <f t="shared" si="52"/>
        <v>1</v>
      </c>
      <c r="I96" s="187">
        <f t="shared" si="52"/>
        <v>1</v>
      </c>
      <c r="J96" s="187">
        <f t="shared" si="52"/>
        <v>1</v>
      </c>
      <c r="K96" s="187">
        <f t="shared" si="52"/>
        <v>1</v>
      </c>
      <c r="L96" s="187">
        <f t="shared" si="52"/>
        <v>1</v>
      </c>
      <c r="M96" s="181">
        <f t="shared" si="52"/>
        <v>1</v>
      </c>
      <c r="N96" s="181">
        <f t="shared" si="52"/>
        <v>1</v>
      </c>
      <c r="O96" s="181">
        <f t="shared" si="52"/>
        <v>1</v>
      </c>
      <c r="P96" s="181">
        <f t="shared" si="52"/>
        <v>1</v>
      </c>
      <c r="Q96" s="181">
        <f t="shared" si="52"/>
        <v>1</v>
      </c>
      <c r="R96" s="181">
        <f t="shared" si="52"/>
        <v>1</v>
      </c>
      <c r="S96" s="181">
        <f t="shared" si="52"/>
        <v>1</v>
      </c>
      <c r="T96" s="181">
        <f t="shared" si="52"/>
        <v>1</v>
      </c>
      <c r="U96" s="181">
        <f t="shared" si="52"/>
        <v>1</v>
      </c>
      <c r="V96" s="181">
        <f t="shared" si="52"/>
        <v>1</v>
      </c>
      <c r="W96" s="181">
        <f t="shared" si="52"/>
        <v>1</v>
      </c>
      <c r="X96" s="181">
        <f t="shared" si="52"/>
        <v>1</v>
      </c>
      <c r="Y96" s="181">
        <f t="shared" si="52"/>
        <v>1</v>
      </c>
      <c r="Z96" s="181">
        <f t="shared" si="52"/>
        <v>1</v>
      </c>
      <c r="AA96" s="181">
        <f t="shared" si="52"/>
        <v>1</v>
      </c>
      <c r="AB96" s="181">
        <f t="shared" si="52"/>
        <v>1</v>
      </c>
      <c r="AC96" s="181">
        <f t="shared" si="52"/>
        <v>1</v>
      </c>
      <c r="AD96" s="181">
        <f t="shared" si="52"/>
        <v>1</v>
      </c>
      <c r="AE96" s="181">
        <f t="shared" si="52"/>
        <v>1</v>
      </c>
      <c r="AF96" s="181">
        <f t="shared" si="52"/>
        <v>1</v>
      </c>
      <c r="AG96" s="181">
        <f t="shared" si="52"/>
        <v>1</v>
      </c>
      <c r="AH96" s="181">
        <f t="shared" si="52"/>
        <v>1</v>
      </c>
      <c r="AI96" s="181">
        <f t="shared" si="52"/>
        <v>1</v>
      </c>
      <c r="AJ96" s="181">
        <f t="shared" si="52"/>
        <v>1</v>
      </c>
      <c r="AK96" s="181">
        <f t="shared" si="52"/>
        <v>1</v>
      </c>
      <c r="AL96" s="181">
        <f t="shared" si="52"/>
        <v>1</v>
      </c>
      <c r="AM96" s="181">
        <f t="shared" si="52"/>
        <v>1</v>
      </c>
      <c r="AN96" s="181">
        <f t="shared" si="52"/>
        <v>1</v>
      </c>
      <c r="AO96" s="181">
        <f t="shared" si="52"/>
        <v>1</v>
      </c>
      <c r="AP96" s="181">
        <f t="shared" si="52"/>
        <v>1</v>
      </c>
      <c r="AQ96" s="181">
        <f t="shared" si="52"/>
        <v>1</v>
      </c>
      <c r="AR96" s="181">
        <f t="shared" si="52"/>
        <v>1</v>
      </c>
      <c r="AS96" s="181">
        <f t="shared" si="52"/>
        <v>1</v>
      </c>
      <c r="AT96" s="181">
        <f t="shared" si="52"/>
        <v>1</v>
      </c>
      <c r="AU96" s="181">
        <f t="shared" si="52"/>
        <v>1</v>
      </c>
      <c r="AV96" s="181">
        <f t="shared" si="52"/>
        <v>1</v>
      </c>
      <c r="AW96" s="181">
        <f t="shared" si="52"/>
        <v>1</v>
      </c>
      <c r="AX96" s="181">
        <f t="shared" si="52"/>
        <v>1</v>
      </c>
      <c r="AY96" s="181">
        <f t="shared" si="52"/>
        <v>1</v>
      </c>
      <c r="AZ96" s="181">
        <f t="shared" si="52"/>
        <v>1</v>
      </c>
      <c r="BA96" s="181">
        <f t="shared" si="52"/>
        <v>1</v>
      </c>
      <c r="BB96" s="181">
        <f t="shared" si="52"/>
        <v>1</v>
      </c>
      <c r="BC96" s="181">
        <f t="shared" si="52"/>
        <v>1</v>
      </c>
      <c r="BD96" s="181">
        <f t="shared" si="52"/>
        <v>1</v>
      </c>
      <c r="BE96" s="181">
        <f t="shared" si="52"/>
        <v>1</v>
      </c>
      <c r="BF96" s="181">
        <f t="shared" si="52"/>
        <v>1</v>
      </c>
      <c r="BG96" s="181">
        <f t="shared" si="52"/>
        <v>1</v>
      </c>
      <c r="BH96" s="181">
        <f t="shared" si="52"/>
        <v>1</v>
      </c>
      <c r="BI96" s="181">
        <f t="shared" si="52"/>
        <v>1</v>
      </c>
      <c r="BJ96" s="181">
        <f t="shared" si="52"/>
        <v>1</v>
      </c>
      <c r="BK96" s="181">
        <f t="shared" si="52"/>
        <v>1</v>
      </c>
      <c r="BL96" s="181">
        <f t="shared" si="52"/>
        <v>1</v>
      </c>
      <c r="BM96" s="180"/>
    </row>
    <row r="97" spans="3:65" s="178" customFormat="1">
      <c r="C97" s="190" t="str">
        <f t="shared" si="50"/>
        <v>Analyst</v>
      </c>
      <c r="D97" s="179"/>
      <c r="E97" s="181">
        <f>ROUNDUP(E26/$H$89, 0)</f>
        <v>1</v>
      </c>
      <c r="F97" s="181">
        <f t="shared" ref="F97:BL97" si="53">ROUNDUP(F26/$H$89, 0)</f>
        <v>1</v>
      </c>
      <c r="G97" s="181">
        <f t="shared" si="53"/>
        <v>1</v>
      </c>
      <c r="H97" s="181">
        <f t="shared" si="53"/>
        <v>1</v>
      </c>
      <c r="I97" s="181">
        <f t="shared" si="53"/>
        <v>1</v>
      </c>
      <c r="J97" s="181">
        <f t="shared" si="53"/>
        <v>2</v>
      </c>
      <c r="K97" s="181">
        <f t="shared" si="53"/>
        <v>2</v>
      </c>
      <c r="L97" s="181">
        <f t="shared" si="53"/>
        <v>2</v>
      </c>
      <c r="M97" s="181">
        <f t="shared" si="53"/>
        <v>2</v>
      </c>
      <c r="N97" s="181">
        <f t="shared" si="53"/>
        <v>2</v>
      </c>
      <c r="O97" s="181">
        <f t="shared" si="53"/>
        <v>3</v>
      </c>
      <c r="P97" s="181">
        <f t="shared" si="53"/>
        <v>3</v>
      </c>
      <c r="Q97" s="181">
        <f t="shared" si="53"/>
        <v>3</v>
      </c>
      <c r="R97" s="181">
        <f t="shared" si="53"/>
        <v>3</v>
      </c>
      <c r="S97" s="181">
        <f t="shared" si="53"/>
        <v>3</v>
      </c>
      <c r="T97" s="181">
        <f t="shared" si="53"/>
        <v>4</v>
      </c>
      <c r="U97" s="181">
        <f t="shared" si="53"/>
        <v>4</v>
      </c>
      <c r="V97" s="181">
        <f t="shared" si="53"/>
        <v>4</v>
      </c>
      <c r="W97" s="181">
        <f t="shared" si="53"/>
        <v>4</v>
      </c>
      <c r="X97" s="181">
        <f t="shared" si="53"/>
        <v>4</v>
      </c>
      <c r="Y97" s="181">
        <f t="shared" si="53"/>
        <v>4</v>
      </c>
      <c r="Z97" s="181">
        <f t="shared" si="53"/>
        <v>4</v>
      </c>
      <c r="AA97" s="181">
        <f t="shared" si="53"/>
        <v>4</v>
      </c>
      <c r="AB97" s="181">
        <f t="shared" si="53"/>
        <v>4</v>
      </c>
      <c r="AC97" s="181">
        <f t="shared" si="53"/>
        <v>4</v>
      </c>
      <c r="AD97" s="181">
        <f t="shared" si="53"/>
        <v>4</v>
      </c>
      <c r="AE97" s="181">
        <f t="shared" si="53"/>
        <v>5</v>
      </c>
      <c r="AF97" s="181">
        <f t="shared" si="53"/>
        <v>5</v>
      </c>
      <c r="AG97" s="181">
        <f t="shared" si="53"/>
        <v>5</v>
      </c>
      <c r="AH97" s="181">
        <f t="shared" si="53"/>
        <v>5</v>
      </c>
      <c r="AI97" s="181">
        <f t="shared" si="53"/>
        <v>5</v>
      </c>
      <c r="AJ97" s="181">
        <f t="shared" si="53"/>
        <v>5</v>
      </c>
      <c r="AK97" s="181">
        <f t="shared" si="53"/>
        <v>5</v>
      </c>
      <c r="AL97" s="181">
        <f t="shared" si="53"/>
        <v>5</v>
      </c>
      <c r="AM97" s="181">
        <f t="shared" si="53"/>
        <v>5</v>
      </c>
      <c r="AN97" s="181">
        <f t="shared" si="53"/>
        <v>5</v>
      </c>
      <c r="AO97" s="181">
        <f t="shared" si="53"/>
        <v>5</v>
      </c>
      <c r="AP97" s="181">
        <f t="shared" si="53"/>
        <v>5</v>
      </c>
      <c r="AQ97" s="181">
        <f t="shared" si="53"/>
        <v>5</v>
      </c>
      <c r="AR97" s="181">
        <f t="shared" si="53"/>
        <v>5</v>
      </c>
      <c r="AS97" s="181">
        <f t="shared" si="53"/>
        <v>6</v>
      </c>
      <c r="AT97" s="181">
        <f t="shared" si="53"/>
        <v>6</v>
      </c>
      <c r="AU97" s="181">
        <f t="shared" si="53"/>
        <v>6</v>
      </c>
      <c r="AV97" s="181">
        <f t="shared" si="53"/>
        <v>6</v>
      </c>
      <c r="AW97" s="181">
        <f t="shared" si="53"/>
        <v>6</v>
      </c>
      <c r="AX97" s="181">
        <f t="shared" si="53"/>
        <v>6</v>
      </c>
      <c r="AY97" s="181">
        <f t="shared" si="53"/>
        <v>6</v>
      </c>
      <c r="AZ97" s="181">
        <f t="shared" si="53"/>
        <v>6</v>
      </c>
      <c r="BA97" s="181">
        <f t="shared" si="53"/>
        <v>6</v>
      </c>
      <c r="BB97" s="181">
        <f t="shared" si="53"/>
        <v>6</v>
      </c>
      <c r="BC97" s="181">
        <f t="shared" si="53"/>
        <v>6</v>
      </c>
      <c r="BD97" s="181">
        <f t="shared" si="53"/>
        <v>7</v>
      </c>
      <c r="BE97" s="181">
        <f t="shared" si="53"/>
        <v>7</v>
      </c>
      <c r="BF97" s="181">
        <f t="shared" si="53"/>
        <v>7</v>
      </c>
      <c r="BG97" s="181">
        <f t="shared" si="53"/>
        <v>7</v>
      </c>
      <c r="BH97" s="181">
        <f t="shared" si="53"/>
        <v>7</v>
      </c>
      <c r="BI97" s="181">
        <f t="shared" si="53"/>
        <v>7</v>
      </c>
      <c r="BJ97" s="181">
        <f t="shared" si="53"/>
        <v>7</v>
      </c>
      <c r="BK97" s="181">
        <f t="shared" si="53"/>
        <v>7</v>
      </c>
      <c r="BL97" s="181">
        <f t="shared" si="53"/>
        <v>7</v>
      </c>
      <c r="BM97" s="180"/>
    </row>
    <row r="98" spans="3:65" s="178" customFormat="1">
      <c r="C98" s="190" t="str">
        <f t="shared" si="50"/>
        <v>Receptionist</v>
      </c>
      <c r="D98" s="179"/>
      <c r="E98" s="181">
        <f>ROUNDUP(E26/$H$90, 0)</f>
        <v>1</v>
      </c>
      <c r="F98" s="181">
        <f t="shared" ref="F98:BL98" si="54">ROUNDUP(F26/$H$90, 0)</f>
        <v>1</v>
      </c>
      <c r="G98" s="181">
        <f t="shared" si="54"/>
        <v>1</v>
      </c>
      <c r="H98" s="181">
        <f t="shared" si="54"/>
        <v>1</v>
      </c>
      <c r="I98" s="181">
        <f t="shared" si="54"/>
        <v>1</v>
      </c>
      <c r="J98" s="181">
        <f t="shared" si="54"/>
        <v>1</v>
      </c>
      <c r="K98" s="181">
        <f t="shared" si="54"/>
        <v>1</v>
      </c>
      <c r="L98" s="181">
        <f t="shared" si="54"/>
        <v>1</v>
      </c>
      <c r="M98" s="181">
        <f t="shared" si="54"/>
        <v>1</v>
      </c>
      <c r="N98" s="181">
        <f t="shared" si="54"/>
        <v>1</v>
      </c>
      <c r="O98" s="181">
        <f t="shared" si="54"/>
        <v>1</v>
      </c>
      <c r="P98" s="181">
        <f t="shared" si="54"/>
        <v>1</v>
      </c>
      <c r="Q98" s="181">
        <f t="shared" si="54"/>
        <v>1</v>
      </c>
      <c r="R98" s="181">
        <f t="shared" si="54"/>
        <v>1</v>
      </c>
      <c r="S98" s="181">
        <f t="shared" si="54"/>
        <v>1</v>
      </c>
      <c r="T98" s="181">
        <f t="shared" si="54"/>
        <v>1</v>
      </c>
      <c r="U98" s="181">
        <f t="shared" si="54"/>
        <v>1</v>
      </c>
      <c r="V98" s="181">
        <f t="shared" si="54"/>
        <v>1</v>
      </c>
      <c r="W98" s="181">
        <f t="shared" si="54"/>
        <v>1</v>
      </c>
      <c r="X98" s="181">
        <f t="shared" si="54"/>
        <v>1</v>
      </c>
      <c r="Y98" s="181">
        <f t="shared" si="54"/>
        <v>1</v>
      </c>
      <c r="Z98" s="181">
        <f t="shared" si="54"/>
        <v>1</v>
      </c>
      <c r="AA98" s="181">
        <f t="shared" si="54"/>
        <v>1</v>
      </c>
      <c r="AB98" s="181">
        <f t="shared" si="54"/>
        <v>1</v>
      </c>
      <c r="AC98" s="181">
        <f t="shared" si="54"/>
        <v>1</v>
      </c>
      <c r="AD98" s="181">
        <f t="shared" si="54"/>
        <v>1</v>
      </c>
      <c r="AE98" s="181">
        <f t="shared" si="54"/>
        <v>1</v>
      </c>
      <c r="AF98" s="181">
        <f t="shared" si="54"/>
        <v>1</v>
      </c>
      <c r="AG98" s="181">
        <f t="shared" si="54"/>
        <v>1</v>
      </c>
      <c r="AH98" s="181">
        <f t="shared" si="54"/>
        <v>1</v>
      </c>
      <c r="AI98" s="181">
        <f t="shared" si="54"/>
        <v>1</v>
      </c>
      <c r="AJ98" s="181">
        <f t="shared" si="54"/>
        <v>1</v>
      </c>
      <c r="AK98" s="181">
        <f t="shared" si="54"/>
        <v>1</v>
      </c>
      <c r="AL98" s="181">
        <f t="shared" si="54"/>
        <v>1</v>
      </c>
      <c r="AM98" s="181">
        <f t="shared" si="54"/>
        <v>1</v>
      </c>
      <c r="AN98" s="181">
        <f t="shared" si="54"/>
        <v>1</v>
      </c>
      <c r="AO98" s="181">
        <f t="shared" si="54"/>
        <v>1</v>
      </c>
      <c r="AP98" s="181">
        <f t="shared" si="54"/>
        <v>1</v>
      </c>
      <c r="AQ98" s="181">
        <f t="shared" si="54"/>
        <v>1</v>
      </c>
      <c r="AR98" s="181">
        <f t="shared" si="54"/>
        <v>1</v>
      </c>
      <c r="AS98" s="181">
        <f t="shared" si="54"/>
        <v>1</v>
      </c>
      <c r="AT98" s="181">
        <f t="shared" si="54"/>
        <v>1</v>
      </c>
      <c r="AU98" s="181">
        <f t="shared" si="54"/>
        <v>1</v>
      </c>
      <c r="AV98" s="181">
        <f t="shared" si="54"/>
        <v>1</v>
      </c>
      <c r="AW98" s="181">
        <f t="shared" si="54"/>
        <v>1</v>
      </c>
      <c r="AX98" s="181">
        <f t="shared" si="54"/>
        <v>1</v>
      </c>
      <c r="AY98" s="181">
        <f t="shared" si="54"/>
        <v>1</v>
      </c>
      <c r="AZ98" s="181">
        <f t="shared" si="54"/>
        <v>1</v>
      </c>
      <c r="BA98" s="181">
        <f t="shared" si="54"/>
        <v>1</v>
      </c>
      <c r="BB98" s="181">
        <f t="shared" si="54"/>
        <v>1</v>
      </c>
      <c r="BC98" s="181">
        <f t="shared" si="54"/>
        <v>1</v>
      </c>
      <c r="BD98" s="181">
        <f t="shared" si="54"/>
        <v>1</v>
      </c>
      <c r="BE98" s="181">
        <f t="shared" si="54"/>
        <v>1</v>
      </c>
      <c r="BF98" s="181">
        <f t="shared" si="54"/>
        <v>1</v>
      </c>
      <c r="BG98" s="181">
        <f t="shared" si="54"/>
        <v>1</v>
      </c>
      <c r="BH98" s="181">
        <f t="shared" si="54"/>
        <v>1</v>
      </c>
      <c r="BI98" s="181">
        <f t="shared" si="54"/>
        <v>1</v>
      </c>
      <c r="BJ98" s="181">
        <f t="shared" si="54"/>
        <v>1</v>
      </c>
      <c r="BK98" s="181">
        <f t="shared" si="54"/>
        <v>1</v>
      </c>
      <c r="BL98" s="181">
        <f t="shared" si="54"/>
        <v>1</v>
      </c>
      <c r="BM98" s="180"/>
    </row>
    <row r="99" spans="3:65" s="178" customFormat="1">
      <c r="C99" s="190" t="str">
        <f t="shared" si="50"/>
        <v>ATC Engineer</v>
      </c>
      <c r="D99" s="179"/>
      <c r="E99" s="181">
        <f>ROUNDUP(E26/$H$91, 0)</f>
        <v>1</v>
      </c>
      <c r="F99" s="181">
        <f t="shared" ref="F99:BL99" si="55">ROUNDUP(F26/$H$91, 0)</f>
        <v>1</v>
      </c>
      <c r="G99" s="181">
        <f t="shared" si="55"/>
        <v>1</v>
      </c>
      <c r="H99" s="181">
        <f t="shared" si="55"/>
        <v>1</v>
      </c>
      <c r="I99" s="181">
        <f t="shared" si="55"/>
        <v>1</v>
      </c>
      <c r="J99" s="181">
        <f t="shared" si="55"/>
        <v>1</v>
      </c>
      <c r="K99" s="181">
        <f t="shared" si="55"/>
        <v>1</v>
      </c>
      <c r="L99" s="181">
        <f t="shared" si="55"/>
        <v>1</v>
      </c>
      <c r="M99" s="181">
        <f t="shared" si="55"/>
        <v>1</v>
      </c>
      <c r="N99" s="181">
        <f t="shared" si="55"/>
        <v>1</v>
      </c>
      <c r="O99" s="181">
        <f t="shared" si="55"/>
        <v>1</v>
      </c>
      <c r="P99" s="181">
        <f t="shared" si="55"/>
        <v>1</v>
      </c>
      <c r="Q99" s="181">
        <f t="shared" si="55"/>
        <v>1</v>
      </c>
      <c r="R99" s="181">
        <f t="shared" si="55"/>
        <v>1</v>
      </c>
      <c r="S99" s="181">
        <f t="shared" si="55"/>
        <v>1</v>
      </c>
      <c r="T99" s="181">
        <f t="shared" si="55"/>
        <v>1</v>
      </c>
      <c r="U99" s="181">
        <f t="shared" si="55"/>
        <v>2</v>
      </c>
      <c r="V99" s="181">
        <f t="shared" si="55"/>
        <v>2</v>
      </c>
      <c r="W99" s="181">
        <f t="shared" si="55"/>
        <v>2</v>
      </c>
      <c r="X99" s="181">
        <f t="shared" si="55"/>
        <v>2</v>
      </c>
      <c r="Y99" s="181">
        <f t="shared" si="55"/>
        <v>2</v>
      </c>
      <c r="Z99" s="181">
        <f t="shared" si="55"/>
        <v>2</v>
      </c>
      <c r="AA99" s="181">
        <f t="shared" si="55"/>
        <v>2</v>
      </c>
      <c r="AB99" s="181">
        <f t="shared" si="55"/>
        <v>2</v>
      </c>
      <c r="AC99" s="181">
        <f t="shared" si="55"/>
        <v>2</v>
      </c>
      <c r="AD99" s="181">
        <f t="shared" si="55"/>
        <v>2</v>
      </c>
      <c r="AE99" s="181">
        <f t="shared" si="55"/>
        <v>2</v>
      </c>
      <c r="AF99" s="181">
        <f t="shared" si="55"/>
        <v>2</v>
      </c>
      <c r="AG99" s="181">
        <f t="shared" si="55"/>
        <v>2</v>
      </c>
      <c r="AH99" s="181">
        <f t="shared" si="55"/>
        <v>2</v>
      </c>
      <c r="AI99" s="181">
        <f t="shared" si="55"/>
        <v>2</v>
      </c>
      <c r="AJ99" s="181">
        <f t="shared" si="55"/>
        <v>2</v>
      </c>
      <c r="AK99" s="181">
        <f t="shared" si="55"/>
        <v>2</v>
      </c>
      <c r="AL99" s="181">
        <f t="shared" si="55"/>
        <v>2</v>
      </c>
      <c r="AM99" s="181">
        <f t="shared" si="55"/>
        <v>2</v>
      </c>
      <c r="AN99" s="181">
        <f t="shared" si="55"/>
        <v>2</v>
      </c>
      <c r="AO99" s="181">
        <f t="shared" si="55"/>
        <v>2</v>
      </c>
      <c r="AP99" s="181">
        <f t="shared" si="55"/>
        <v>2</v>
      </c>
      <c r="AQ99" s="181">
        <f t="shared" si="55"/>
        <v>2</v>
      </c>
      <c r="AR99" s="181">
        <f t="shared" si="55"/>
        <v>2</v>
      </c>
      <c r="AS99" s="181">
        <f t="shared" si="55"/>
        <v>2</v>
      </c>
      <c r="AT99" s="181">
        <f t="shared" si="55"/>
        <v>2</v>
      </c>
      <c r="AU99" s="181">
        <f t="shared" si="55"/>
        <v>2</v>
      </c>
      <c r="AV99" s="181">
        <f t="shared" si="55"/>
        <v>2</v>
      </c>
      <c r="AW99" s="181">
        <f t="shared" si="55"/>
        <v>2</v>
      </c>
      <c r="AX99" s="181">
        <f t="shared" si="55"/>
        <v>2</v>
      </c>
      <c r="AY99" s="181">
        <f t="shared" si="55"/>
        <v>2</v>
      </c>
      <c r="AZ99" s="181">
        <f t="shared" si="55"/>
        <v>2</v>
      </c>
      <c r="BA99" s="181">
        <f t="shared" si="55"/>
        <v>2</v>
      </c>
      <c r="BB99" s="181">
        <f t="shared" si="55"/>
        <v>2</v>
      </c>
      <c r="BC99" s="181">
        <f t="shared" si="55"/>
        <v>2</v>
      </c>
      <c r="BD99" s="181">
        <f t="shared" si="55"/>
        <v>2</v>
      </c>
      <c r="BE99" s="181">
        <f t="shared" si="55"/>
        <v>2</v>
      </c>
      <c r="BF99" s="181">
        <f t="shared" si="55"/>
        <v>2</v>
      </c>
      <c r="BG99" s="181">
        <f t="shared" si="55"/>
        <v>2</v>
      </c>
      <c r="BH99" s="181">
        <f t="shared" si="55"/>
        <v>2</v>
      </c>
      <c r="BI99" s="181">
        <f t="shared" si="55"/>
        <v>2</v>
      </c>
      <c r="BJ99" s="181">
        <f t="shared" si="55"/>
        <v>3</v>
      </c>
      <c r="BK99" s="181">
        <f t="shared" si="55"/>
        <v>3</v>
      </c>
      <c r="BL99" s="181">
        <f t="shared" si="55"/>
        <v>3</v>
      </c>
      <c r="BM99" s="180"/>
    </row>
    <row r="100" spans="3:65" s="178" customFormat="1">
      <c r="C100" s="190" t="str">
        <f t="shared" si="50"/>
        <v>X</v>
      </c>
      <c r="D100" s="179"/>
      <c r="E100" s="181">
        <f>ROUNDUP(E26/$H$92, 0)</f>
        <v>1</v>
      </c>
      <c r="F100" s="181">
        <f t="shared" ref="F100:BL100" si="56">ROUNDUP(F26/$H$92, 0)</f>
        <v>1</v>
      </c>
      <c r="G100" s="181">
        <f t="shared" si="56"/>
        <v>1</v>
      </c>
      <c r="H100" s="181">
        <f t="shared" si="56"/>
        <v>1</v>
      </c>
      <c r="I100" s="181">
        <f t="shared" si="56"/>
        <v>1</v>
      </c>
      <c r="J100" s="181">
        <f t="shared" si="56"/>
        <v>1</v>
      </c>
      <c r="K100" s="181">
        <f t="shared" si="56"/>
        <v>1</v>
      </c>
      <c r="L100" s="181">
        <f t="shared" si="56"/>
        <v>1</v>
      </c>
      <c r="M100" s="181">
        <f t="shared" si="56"/>
        <v>1</v>
      </c>
      <c r="N100" s="181">
        <f t="shared" si="56"/>
        <v>1</v>
      </c>
      <c r="O100" s="181">
        <f t="shared" si="56"/>
        <v>1</v>
      </c>
      <c r="P100" s="181">
        <f t="shared" si="56"/>
        <v>1</v>
      </c>
      <c r="Q100" s="181">
        <f t="shared" si="56"/>
        <v>1</v>
      </c>
      <c r="R100" s="181">
        <f t="shared" si="56"/>
        <v>1</v>
      </c>
      <c r="S100" s="181">
        <f t="shared" si="56"/>
        <v>1</v>
      </c>
      <c r="T100" s="181">
        <f t="shared" si="56"/>
        <v>1</v>
      </c>
      <c r="U100" s="181">
        <f t="shared" si="56"/>
        <v>1</v>
      </c>
      <c r="V100" s="181">
        <f t="shared" si="56"/>
        <v>1</v>
      </c>
      <c r="W100" s="181">
        <f t="shared" si="56"/>
        <v>1</v>
      </c>
      <c r="X100" s="181">
        <f t="shared" si="56"/>
        <v>1</v>
      </c>
      <c r="Y100" s="181">
        <f t="shared" si="56"/>
        <v>1</v>
      </c>
      <c r="Z100" s="181">
        <f t="shared" si="56"/>
        <v>1</v>
      </c>
      <c r="AA100" s="181">
        <f t="shared" si="56"/>
        <v>1</v>
      </c>
      <c r="AB100" s="181">
        <f t="shared" si="56"/>
        <v>1</v>
      </c>
      <c r="AC100" s="181">
        <f t="shared" si="56"/>
        <v>1</v>
      </c>
      <c r="AD100" s="181">
        <f t="shared" si="56"/>
        <v>1</v>
      </c>
      <c r="AE100" s="181">
        <f t="shared" si="56"/>
        <v>1</v>
      </c>
      <c r="AF100" s="181">
        <f t="shared" si="56"/>
        <v>1</v>
      </c>
      <c r="AG100" s="181">
        <f t="shared" si="56"/>
        <v>1</v>
      </c>
      <c r="AH100" s="181">
        <f t="shared" si="56"/>
        <v>1</v>
      </c>
      <c r="AI100" s="181">
        <f t="shared" si="56"/>
        <v>1</v>
      </c>
      <c r="AJ100" s="181">
        <f t="shared" si="56"/>
        <v>1</v>
      </c>
      <c r="AK100" s="181">
        <f t="shared" si="56"/>
        <v>1</v>
      </c>
      <c r="AL100" s="181">
        <f t="shared" si="56"/>
        <v>1</v>
      </c>
      <c r="AM100" s="181">
        <f t="shared" si="56"/>
        <v>1</v>
      </c>
      <c r="AN100" s="181">
        <f t="shared" si="56"/>
        <v>1</v>
      </c>
      <c r="AO100" s="181">
        <f t="shared" si="56"/>
        <v>1</v>
      </c>
      <c r="AP100" s="181">
        <f t="shared" si="56"/>
        <v>1</v>
      </c>
      <c r="AQ100" s="181">
        <f t="shared" si="56"/>
        <v>1</v>
      </c>
      <c r="AR100" s="181">
        <f t="shared" si="56"/>
        <v>1</v>
      </c>
      <c r="AS100" s="181">
        <f t="shared" si="56"/>
        <v>1</v>
      </c>
      <c r="AT100" s="181">
        <f t="shared" si="56"/>
        <v>1</v>
      </c>
      <c r="AU100" s="181">
        <f t="shared" si="56"/>
        <v>1</v>
      </c>
      <c r="AV100" s="181">
        <f t="shared" si="56"/>
        <v>1</v>
      </c>
      <c r="AW100" s="181">
        <f t="shared" si="56"/>
        <v>1</v>
      </c>
      <c r="AX100" s="181">
        <f t="shared" si="56"/>
        <v>1</v>
      </c>
      <c r="AY100" s="181">
        <f t="shared" si="56"/>
        <v>1</v>
      </c>
      <c r="AZ100" s="181">
        <f t="shared" si="56"/>
        <v>1</v>
      </c>
      <c r="BA100" s="181">
        <f t="shared" si="56"/>
        <v>1</v>
      </c>
      <c r="BB100" s="181">
        <f t="shared" si="56"/>
        <v>1</v>
      </c>
      <c r="BC100" s="181">
        <f t="shared" si="56"/>
        <v>1</v>
      </c>
      <c r="BD100" s="181">
        <f t="shared" si="56"/>
        <v>1</v>
      </c>
      <c r="BE100" s="181">
        <f t="shared" si="56"/>
        <v>1</v>
      </c>
      <c r="BF100" s="181">
        <f t="shared" si="56"/>
        <v>1</v>
      </c>
      <c r="BG100" s="181">
        <f t="shared" si="56"/>
        <v>1</v>
      </c>
      <c r="BH100" s="181">
        <f t="shared" si="56"/>
        <v>1</v>
      </c>
      <c r="BI100" s="181">
        <f t="shared" si="56"/>
        <v>1</v>
      </c>
      <c r="BJ100" s="181">
        <f t="shared" si="56"/>
        <v>2</v>
      </c>
      <c r="BK100" s="181">
        <f t="shared" si="56"/>
        <v>2</v>
      </c>
      <c r="BL100" s="181">
        <f t="shared" si="56"/>
        <v>2</v>
      </c>
      <c r="BM100" s="180"/>
    </row>
    <row r="102" spans="3:65">
      <c r="C102" s="1" t="s">
        <v>42</v>
      </c>
      <c r="E102" s="204">
        <v>0</v>
      </c>
    </row>
  </sheetData>
  <sheetProtection password="E658" sheet="1"/>
  <mergeCells count="10">
    <mergeCell ref="E81:I81"/>
    <mergeCell ref="B46:C46"/>
    <mergeCell ref="N5:AE5"/>
    <mergeCell ref="B7:C7"/>
    <mergeCell ref="B2:M2"/>
    <mergeCell ref="B3:M3"/>
    <mergeCell ref="E5:M5"/>
    <mergeCell ref="F12:F13"/>
    <mergeCell ref="E4:J4"/>
    <mergeCell ref="B19:C19"/>
  </mergeCells>
  <phoneticPr fontId="0" type="noConversion"/>
  <dataValidations count="5">
    <dataValidation type="list" allowBlank="1" showInputMessage="1" showErrorMessage="1" sqref="E93">
      <formula1>"1,2, 3"</formula1>
    </dataValidation>
    <dataValidation type="list" allowBlank="1" showInputMessage="1" showErrorMessage="1" sqref="E56:I56">
      <formula1>"0, 6, 12"</formula1>
    </dataValidation>
    <dataValidation type="list" allowBlank="1" showInputMessage="1" showErrorMessage="1" sqref="E55:I55">
      <formula1>"1, 2, 3, 4 , 12"</formula1>
    </dataValidation>
    <dataValidation type="list" allowBlank="1" showInputMessage="1" showErrorMessage="1" sqref="E10">
      <formula1>"6, 12, 15, 18, 24, 36, 48, 60, 72, 84, 96, 108, 120"</formula1>
    </dataValidation>
    <dataValidation type="list" allowBlank="1" showInputMessage="1" showErrorMessage="1" sqref="E54:I54">
      <formula1>"1,2,3,4,5, 6, 7, 10"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BM59"/>
  <sheetViews>
    <sheetView showGridLines="0" zoomScale="70" zoomScaleNormal="70" workbookViewId="0">
      <pane xSplit="5" ySplit="15" topLeftCell="F16" activePane="bottomRight" state="frozen"/>
      <selection pane="topRight" activeCell="F1" sqref="F1"/>
      <selection pane="bottomLeft" activeCell="A14" sqref="A14"/>
      <selection pane="bottomRight" activeCell="C9" sqref="C9:D9"/>
    </sheetView>
  </sheetViews>
  <sheetFormatPr defaultColWidth="8" defaultRowHeight="12.75"/>
  <cols>
    <col min="1" max="1" width="2.5" style="1" customWidth="1"/>
    <col min="2" max="2" width="4.25" style="1" customWidth="1"/>
    <col min="3" max="3" width="22.125" style="1" customWidth="1"/>
    <col min="4" max="4" width="30.375" style="1" customWidth="1"/>
    <col min="5" max="5" width="4.25" style="2" customWidth="1"/>
    <col min="6" max="6" width="15" style="2" customWidth="1"/>
    <col min="7" max="11" width="14.625" style="1" bestFit="1" customWidth="1"/>
    <col min="12" max="12" width="13.5" style="1" bestFit="1" customWidth="1"/>
    <col min="13" max="13" width="13.875" style="1" bestFit="1" customWidth="1"/>
    <col min="14" max="16" width="14.125" style="1" bestFit="1" customWidth="1"/>
    <col min="17" max="18" width="14.875" style="1" bestFit="1" customWidth="1"/>
    <col min="19" max="19" width="15.25" style="1" bestFit="1" customWidth="1"/>
    <col min="20" max="20" width="13.5" style="1" bestFit="1" customWidth="1"/>
    <col min="21" max="23" width="13.875" style="1" bestFit="1" customWidth="1"/>
    <col min="24" max="27" width="13.625" style="1" bestFit="1" customWidth="1"/>
    <col min="28" max="28" width="13.25" style="1" bestFit="1" customWidth="1"/>
    <col min="29" max="29" width="13.875" style="1" bestFit="1" customWidth="1"/>
    <col min="30" max="36" width="12.375" style="1" customWidth="1"/>
    <col min="37" max="37" width="14" style="1" bestFit="1" customWidth="1"/>
    <col min="38" max="38" width="12.375" style="1" customWidth="1"/>
    <col min="39" max="39" width="14" style="1" bestFit="1" customWidth="1"/>
    <col min="40" max="40" width="14.5" style="1" bestFit="1" customWidth="1"/>
    <col min="41" max="41" width="14.75" style="1" bestFit="1" customWidth="1"/>
    <col min="42" max="44" width="14.625" style="1" bestFit="1" customWidth="1"/>
    <col min="45" max="45" width="14.75" style="1" bestFit="1" customWidth="1"/>
    <col min="46" max="46" width="14.625" style="1" bestFit="1" customWidth="1"/>
    <col min="47" max="47" width="14.5" style="1" bestFit="1" customWidth="1"/>
    <col min="48" max="48" width="14.875" style="1" bestFit="1" customWidth="1"/>
    <col min="49" max="49" width="14.125" style="1" bestFit="1" customWidth="1"/>
    <col min="50" max="51" width="14.5" style="1" bestFit="1" customWidth="1"/>
    <col min="52" max="52" width="14.875" style="1" bestFit="1" customWidth="1"/>
    <col min="53" max="53" width="15.25" style="1" bestFit="1" customWidth="1"/>
    <col min="54" max="54" width="14.875" style="1" bestFit="1" customWidth="1"/>
    <col min="55" max="55" width="14.75" style="1" bestFit="1" customWidth="1"/>
    <col min="56" max="56" width="14.875" style="1" bestFit="1" customWidth="1"/>
    <col min="57" max="57" width="15.25" style="1" bestFit="1" customWidth="1"/>
    <col min="58" max="59" width="14.875" style="1" bestFit="1" customWidth="1"/>
    <col min="60" max="60" width="14.75" style="1" bestFit="1" customWidth="1"/>
    <col min="61" max="62" width="14.875" style="1" bestFit="1" customWidth="1"/>
    <col min="63" max="63" width="14.75" style="1" bestFit="1" customWidth="1"/>
    <col min="64" max="64" width="15.125" style="1" bestFit="1" customWidth="1"/>
    <col min="65" max="65" width="15.375" style="1" bestFit="1" customWidth="1"/>
    <col min="66" max="16384" width="8" style="1"/>
  </cols>
  <sheetData>
    <row r="1" spans="2:65" ht="13.5" thickBot="1"/>
    <row r="2" spans="2:65" ht="16.5" customHeight="1" thickBot="1">
      <c r="B2" s="319" t="s">
        <v>225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2:65">
      <c r="B3" s="322" t="s">
        <v>145</v>
      </c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2:6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2:65" ht="15.75" customHeight="1" thickBot="1">
      <c r="B5" s="3"/>
      <c r="C5" s="3"/>
      <c r="D5" s="3"/>
      <c r="E5" s="5"/>
      <c r="F5" s="327" t="s">
        <v>146</v>
      </c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37"/>
      <c r="AD5" s="5"/>
    </row>
    <row r="6" spans="2:65" ht="13.5" thickBot="1">
      <c r="B6" s="319" t="s">
        <v>147</v>
      </c>
      <c r="C6" s="320"/>
      <c r="D6" s="320"/>
      <c r="E6" s="321"/>
      <c r="F6" s="77">
        <v>1</v>
      </c>
      <c r="G6" s="78">
        <v>2</v>
      </c>
      <c r="H6" s="78">
        <v>3</v>
      </c>
      <c r="I6" s="78">
        <v>4</v>
      </c>
      <c r="J6" s="78">
        <v>5</v>
      </c>
      <c r="K6" s="78">
        <v>6</v>
      </c>
      <c r="L6" s="78">
        <v>7</v>
      </c>
      <c r="M6" s="78">
        <v>8</v>
      </c>
      <c r="N6" s="78">
        <v>9</v>
      </c>
      <c r="O6" s="78">
        <v>10</v>
      </c>
      <c r="P6" s="78">
        <v>11</v>
      </c>
      <c r="Q6" s="78">
        <v>12</v>
      </c>
      <c r="R6" s="78">
        <v>13</v>
      </c>
      <c r="S6" s="78">
        <v>14</v>
      </c>
      <c r="T6" s="78">
        <v>15</v>
      </c>
      <c r="U6" s="78">
        <v>16</v>
      </c>
      <c r="V6" s="78">
        <v>17</v>
      </c>
      <c r="W6" s="78">
        <v>18</v>
      </c>
      <c r="X6" s="78">
        <v>19</v>
      </c>
      <c r="Y6" s="78">
        <v>20</v>
      </c>
      <c r="Z6" s="78">
        <v>21</v>
      </c>
      <c r="AA6" s="78">
        <v>22</v>
      </c>
      <c r="AB6" s="78">
        <v>23</v>
      </c>
      <c r="AC6" s="79">
        <v>24</v>
      </c>
      <c r="AD6" s="79">
        <v>25</v>
      </c>
      <c r="AE6" s="79">
        <v>26</v>
      </c>
      <c r="AF6" s="79">
        <v>27</v>
      </c>
      <c r="AG6" s="79">
        <v>28</v>
      </c>
      <c r="AH6" s="79">
        <v>29</v>
      </c>
      <c r="AI6" s="79">
        <v>30</v>
      </c>
      <c r="AJ6" s="79">
        <v>31</v>
      </c>
      <c r="AK6" s="79">
        <v>32</v>
      </c>
      <c r="AL6" s="79">
        <v>33</v>
      </c>
      <c r="AM6" s="79">
        <v>34</v>
      </c>
      <c r="AN6" s="79">
        <v>35</v>
      </c>
      <c r="AO6" s="79">
        <v>36</v>
      </c>
      <c r="AP6" s="79">
        <v>37</v>
      </c>
      <c r="AQ6" s="79">
        <v>38</v>
      </c>
      <c r="AR6" s="79">
        <v>39</v>
      </c>
      <c r="AS6" s="79">
        <v>40</v>
      </c>
      <c r="AT6" s="79">
        <v>41</v>
      </c>
      <c r="AU6" s="79">
        <v>42</v>
      </c>
      <c r="AV6" s="79">
        <v>43</v>
      </c>
      <c r="AW6" s="79">
        <v>44</v>
      </c>
      <c r="AX6" s="79">
        <v>45</v>
      </c>
      <c r="AY6" s="79">
        <v>46</v>
      </c>
      <c r="AZ6" s="79">
        <v>47</v>
      </c>
      <c r="BA6" s="79">
        <v>48</v>
      </c>
      <c r="BB6" s="79">
        <v>49</v>
      </c>
      <c r="BC6" s="79">
        <v>50</v>
      </c>
      <c r="BD6" s="79">
        <v>51</v>
      </c>
      <c r="BE6" s="79">
        <v>52</v>
      </c>
      <c r="BF6" s="79">
        <v>53</v>
      </c>
      <c r="BG6" s="79">
        <v>54</v>
      </c>
      <c r="BH6" s="79">
        <v>55</v>
      </c>
      <c r="BI6" s="79">
        <v>56</v>
      </c>
      <c r="BJ6" s="79">
        <v>57</v>
      </c>
      <c r="BK6" s="79">
        <v>58</v>
      </c>
      <c r="BL6" s="79">
        <v>59</v>
      </c>
      <c r="BM6" s="80">
        <v>60</v>
      </c>
    </row>
    <row r="7" spans="2:65">
      <c r="B7" s="338" t="s">
        <v>148</v>
      </c>
      <c r="C7" s="339"/>
      <c r="D7" s="18"/>
      <c r="E7" s="19"/>
      <c r="F7" s="2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1"/>
    </row>
    <row r="8" spans="2:65">
      <c r="B8" s="20"/>
      <c r="C8" s="329"/>
      <c r="D8" s="329"/>
      <c r="E8" s="21"/>
      <c r="F8" s="32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4"/>
    </row>
    <row r="9" spans="2:65">
      <c r="B9" s="20"/>
      <c r="C9" s="330" t="s">
        <v>149</v>
      </c>
      <c r="D9" s="330"/>
      <c r="E9" s="21"/>
      <c r="F9" s="239">
        <v>1000000</v>
      </c>
      <c r="G9" s="240">
        <v>0</v>
      </c>
      <c r="H9" s="240">
        <v>0</v>
      </c>
      <c r="I9" s="240">
        <v>0</v>
      </c>
      <c r="J9" s="240">
        <v>0</v>
      </c>
      <c r="K9" s="240">
        <v>0</v>
      </c>
      <c r="L9" s="240">
        <v>0</v>
      </c>
      <c r="M9" s="240">
        <v>0</v>
      </c>
      <c r="N9" s="240">
        <v>0</v>
      </c>
      <c r="O9" s="240">
        <v>0</v>
      </c>
      <c r="P9" s="240">
        <v>0</v>
      </c>
      <c r="Q9" s="241">
        <v>400000</v>
      </c>
      <c r="R9" s="240">
        <v>0</v>
      </c>
      <c r="S9" s="240">
        <v>0</v>
      </c>
      <c r="T9" s="240">
        <v>0</v>
      </c>
      <c r="U9" s="240">
        <v>0</v>
      </c>
      <c r="V9" s="240">
        <v>0</v>
      </c>
      <c r="W9" s="240">
        <v>0</v>
      </c>
      <c r="X9" s="240">
        <v>0</v>
      </c>
      <c r="Y9" s="240">
        <v>0</v>
      </c>
      <c r="Z9" s="240">
        <v>0</v>
      </c>
      <c r="AA9" s="240">
        <v>0</v>
      </c>
      <c r="AB9" s="240">
        <v>0</v>
      </c>
      <c r="AC9" s="241">
        <v>300000</v>
      </c>
      <c r="AD9" s="240">
        <v>0</v>
      </c>
      <c r="AE9" s="240">
        <v>0</v>
      </c>
      <c r="AF9" s="240">
        <v>0</v>
      </c>
      <c r="AG9" s="240">
        <v>0</v>
      </c>
      <c r="AH9" s="240">
        <v>0</v>
      </c>
      <c r="AI9" s="240">
        <v>0</v>
      </c>
      <c r="AJ9" s="240">
        <v>0</v>
      </c>
      <c r="AK9" s="240">
        <v>0</v>
      </c>
      <c r="AL9" s="240">
        <v>0</v>
      </c>
      <c r="AM9" s="240">
        <v>0</v>
      </c>
      <c r="AN9" s="240">
        <v>0</v>
      </c>
      <c r="AO9" s="241">
        <v>400000</v>
      </c>
      <c r="AP9" s="240">
        <v>0</v>
      </c>
      <c r="AQ9" s="240">
        <v>0</v>
      </c>
      <c r="AR9" s="240">
        <v>0</v>
      </c>
      <c r="AS9" s="240">
        <v>0</v>
      </c>
      <c r="AT9" s="240">
        <v>0</v>
      </c>
      <c r="AU9" s="240">
        <v>0</v>
      </c>
      <c r="AV9" s="240">
        <v>0</v>
      </c>
      <c r="AW9" s="240">
        <v>0</v>
      </c>
      <c r="AX9" s="240">
        <v>0</v>
      </c>
      <c r="AY9" s="240">
        <v>0</v>
      </c>
      <c r="AZ9" s="240">
        <v>0</v>
      </c>
      <c r="BA9" s="241">
        <v>600000</v>
      </c>
      <c r="BB9" s="240">
        <v>0</v>
      </c>
      <c r="BC9" s="240">
        <v>0</v>
      </c>
      <c r="BD9" s="240">
        <v>0</v>
      </c>
      <c r="BE9" s="240">
        <v>0</v>
      </c>
      <c r="BF9" s="240">
        <v>0</v>
      </c>
      <c r="BG9" s="240">
        <v>0</v>
      </c>
      <c r="BH9" s="240">
        <v>0</v>
      </c>
      <c r="BI9" s="240">
        <v>0</v>
      </c>
      <c r="BJ9" s="240">
        <v>0</v>
      </c>
      <c r="BK9" s="240">
        <v>0</v>
      </c>
      <c r="BL9" s="240">
        <v>0</v>
      </c>
      <c r="BM9" s="242">
        <v>0</v>
      </c>
    </row>
    <row r="10" spans="2:65">
      <c r="B10" s="20"/>
      <c r="C10" s="168" t="s">
        <v>150</v>
      </c>
      <c r="D10" s="168"/>
      <c r="E10" s="21"/>
      <c r="F10" s="243">
        <f>-SUM(Dashboard!E29:E33)+Dashboard!E42</f>
        <v>0</v>
      </c>
      <c r="G10" s="244">
        <f>-SUM(Dashboard!F29:F33)+Dashboard!F42</f>
        <v>8832.8583520106386</v>
      </c>
      <c r="H10" s="244">
        <f>-SUM(Dashboard!G29:G33)+Dashboard!G42</f>
        <v>17665.716704021277</v>
      </c>
      <c r="I10" s="244">
        <f>-SUM(Dashboard!H29:H33)+Dashboard!H42</f>
        <v>26498.575056031914</v>
      </c>
      <c r="J10" s="244">
        <f>-SUM(Dashboard!I29:I33)+Dashboard!I42</f>
        <v>35331.433408042554</v>
      </c>
      <c r="K10" s="244">
        <f>-SUM(Dashboard!J29:J33)+Dashboard!J42</f>
        <v>44164.291760053195</v>
      </c>
      <c r="L10" s="244">
        <f>-SUM(Dashboard!K29:K33)+Dashboard!K42</f>
        <v>52997.150112063828</v>
      </c>
      <c r="M10" s="244">
        <f>-SUM(Dashboard!L29:L33)+Dashboard!L42</f>
        <v>61830.008464074468</v>
      </c>
      <c r="N10" s="244">
        <f>-SUM(Dashboard!M29:M33)+Dashboard!M42</f>
        <v>70662.866816085108</v>
      </c>
      <c r="O10" s="244">
        <f>-SUM(Dashboard!N29:N33)+Dashboard!N42</f>
        <v>79495.725168095756</v>
      </c>
      <c r="P10" s="244">
        <f>-SUM(Dashboard!O29:O33)+Dashboard!O42</f>
        <v>88328.583520106389</v>
      </c>
      <c r="Q10" s="244">
        <f>-SUM(Dashboard!P29:P33)+Dashboard!P42</f>
        <v>97161.441872117022</v>
      </c>
      <c r="R10" s="244">
        <f>-SUM(Dashboard!Q29:Q33)+Dashboard!Q42</f>
        <v>105994.30022412766</v>
      </c>
      <c r="S10" s="244">
        <f>-SUM(Dashboard!R29:R33)+Dashboard!R42</f>
        <v>116774.57418843951</v>
      </c>
      <c r="T10" s="244">
        <f>-SUM(Dashboard!S29:S33)+Dashboard!S42</f>
        <v>127554.84815275134</v>
      </c>
      <c r="U10" s="244">
        <f>-SUM(Dashboard!T29:T33)+Dashboard!T42</f>
        <v>138335.12211706318</v>
      </c>
      <c r="V10" s="244">
        <f>-SUM(Dashboard!U29:U33)+Dashboard!U42</f>
        <v>149115.39608137502</v>
      </c>
      <c r="W10" s="244">
        <f>-SUM(Dashboard!V29:V33)+Dashboard!V42</f>
        <v>159895.67004568686</v>
      </c>
      <c r="X10" s="244">
        <f>-SUM(Dashboard!W29:W33)+Dashboard!W42</f>
        <v>170675.94400999867</v>
      </c>
      <c r="Y10" s="244">
        <f>-SUM(Dashboard!X29:X33)+Dashboard!X42</f>
        <v>172623.35962229987</v>
      </c>
      <c r="Z10" s="244">
        <f>-SUM(Dashboard!Y29:Y33)+Dashboard!Y42</f>
        <v>174570.77523460105</v>
      </c>
      <c r="AA10" s="244">
        <f>-SUM(Dashboard!Z29:Z33)+Dashboard!Z42</f>
        <v>176518.19084690226</v>
      </c>
      <c r="AB10" s="244">
        <f>-SUM(Dashboard!AA29:AA33)+Dashboard!AA42</f>
        <v>178465.60645920347</v>
      </c>
      <c r="AC10" s="244">
        <f>-SUM(Dashboard!AB29:AB33)+Dashboard!AB42</f>
        <v>180413.02207150465</v>
      </c>
      <c r="AD10" s="244">
        <f>-SUM(Dashboard!AC29:AC33)+Dashboard!AC42</f>
        <v>182360.43768380585</v>
      </c>
      <c r="AE10" s="244">
        <f>-SUM(Dashboard!AD29:AD33)+Dashboard!AD42</f>
        <v>186684.62341811473</v>
      </c>
      <c r="AF10" s="244">
        <f>-SUM(Dashboard!AE29:AE33)+Dashboard!AE42</f>
        <v>191008.80915242364</v>
      </c>
      <c r="AG10" s="244">
        <f>-SUM(Dashboard!AF29:AF33)+Dashboard!AF42</f>
        <v>195332.99488673251</v>
      </c>
      <c r="AH10" s="244">
        <f>-SUM(Dashboard!AG29:AG33)+Dashboard!AG42</f>
        <v>199657.18062104145</v>
      </c>
      <c r="AI10" s="244">
        <f>-SUM(Dashboard!AH29:AH33)+Dashboard!AH42</f>
        <v>203981.36635535036</v>
      </c>
      <c r="AJ10" s="244">
        <f>-SUM(Dashboard!AI29:AI33)+Dashboard!AI42</f>
        <v>208305.55208965921</v>
      </c>
      <c r="AK10" s="244">
        <f>-SUM(Dashboard!AJ29:AJ33)+Dashboard!AJ42</f>
        <v>210682.32221166691</v>
      </c>
      <c r="AL10" s="244">
        <f>-SUM(Dashboard!AK29:AK33)+Dashboard!AK42</f>
        <v>213059.09233367461</v>
      </c>
      <c r="AM10" s="244">
        <f>-SUM(Dashboard!AL29:AL33)+Dashboard!AL42</f>
        <v>215435.86245568231</v>
      </c>
      <c r="AN10" s="244">
        <f>-SUM(Dashboard!AM29:AM33)+Dashboard!AM42</f>
        <v>217812.63257769003</v>
      </c>
      <c r="AO10" s="244">
        <f>-SUM(Dashboard!AN29:AN33)+Dashboard!AN42</f>
        <v>220189.4026996977</v>
      </c>
      <c r="AP10" s="244">
        <f>-SUM(Dashboard!AO29:AO33)+Dashboard!AO42</f>
        <v>222566.1728217054</v>
      </c>
      <c r="AQ10" s="244">
        <f>-SUM(Dashboard!AP29:AP33)+Dashboard!AP42</f>
        <v>228783.39584881405</v>
      </c>
      <c r="AR10" s="244">
        <f>-SUM(Dashboard!AQ29:AQ33)+Dashboard!AQ42</f>
        <v>235000.61887592264</v>
      </c>
      <c r="AS10" s="244">
        <f>-SUM(Dashboard!AR29:AR33)+Dashboard!AR42</f>
        <v>241217.84190303119</v>
      </c>
      <c r="AT10" s="244">
        <f>-SUM(Dashboard!AS29:AS33)+Dashboard!AS42</f>
        <v>247435.06493013984</v>
      </c>
      <c r="AU10" s="244">
        <f>-SUM(Dashboard!AT29:AT33)+Dashboard!AT42</f>
        <v>253652.28795724842</v>
      </c>
      <c r="AV10" s="244">
        <f>-SUM(Dashboard!AU29:AU33)+Dashboard!AU42</f>
        <v>259869.51098435704</v>
      </c>
      <c r="AW10" s="244">
        <f>-SUM(Dashboard!AV29:AV33)+Dashboard!AV42</f>
        <v>263709.96388945793</v>
      </c>
      <c r="AX10" s="244">
        <f>-SUM(Dashboard!AW29:AW33)+Dashboard!AW42</f>
        <v>267550.41679455887</v>
      </c>
      <c r="AY10" s="244">
        <f>-SUM(Dashboard!AX29:AX33)+Dashboard!AX42</f>
        <v>271390.86969965976</v>
      </c>
      <c r="AZ10" s="244">
        <f>-SUM(Dashboard!AY29:AY33)+Dashboard!AY42</f>
        <v>275231.32260476064</v>
      </c>
      <c r="BA10" s="244">
        <f>-SUM(Dashboard!AZ29:AZ33)+Dashboard!AZ42</f>
        <v>279071.77550986153</v>
      </c>
      <c r="BB10" s="244">
        <f>-SUM(Dashboard!BA29:BA33)+Dashboard!BA42</f>
        <v>282912.22841496248</v>
      </c>
      <c r="BC10" s="244">
        <f>-SUM(Dashboard!BB29:BB33)+Dashboard!BB42</f>
        <v>291737.50295821135</v>
      </c>
      <c r="BD10" s="244">
        <f>-SUM(Dashboard!BC29:BC33)+Dashboard!BC42</f>
        <v>300562.77750146034</v>
      </c>
      <c r="BE10" s="244">
        <f>-SUM(Dashboard!BD29:BD33)+Dashboard!BD42</f>
        <v>309388.05204470927</v>
      </c>
      <c r="BF10" s="244">
        <f>-SUM(Dashboard!BE29:BE33)+Dashboard!BE42</f>
        <v>318213.3265879582</v>
      </c>
      <c r="BG10" s="244">
        <f>-SUM(Dashboard!BF29:BF33)+Dashboard!BF42</f>
        <v>327038.60113120714</v>
      </c>
      <c r="BH10" s="244">
        <f>-SUM(Dashboard!BG29:BG33)+Dashboard!BG42</f>
        <v>335863.87567445607</v>
      </c>
      <c r="BI10" s="244">
        <f>-SUM(Dashboard!BH29:BH33)+Dashboard!BH42</f>
        <v>340848.69731260411</v>
      </c>
      <c r="BJ10" s="244">
        <f>-SUM(Dashboard!BI29:BI33)+Dashboard!BI42</f>
        <v>345833.51895075216</v>
      </c>
      <c r="BK10" s="244">
        <f>-SUM(Dashboard!BJ29:BJ33)+Dashboard!BJ42</f>
        <v>350818.34058890026</v>
      </c>
      <c r="BL10" s="244">
        <f>-SUM(Dashboard!BK29:BK33)+Dashboard!BK42</f>
        <v>355803.16222704831</v>
      </c>
      <c r="BM10" s="245">
        <f>-SUM(Dashboard!BL29:BL33)+Dashboard!BL42</f>
        <v>360787.98386519629</v>
      </c>
    </row>
    <row r="11" spans="2:65">
      <c r="B11" s="20"/>
      <c r="C11" s="168" t="s">
        <v>151</v>
      </c>
      <c r="D11" s="168"/>
      <c r="E11" s="21"/>
      <c r="F11" s="243">
        <f>(Dashboard!$E$13*Dashboard!E24)+(Dashboard!$E$12*Dashboard!$E$9*Dashboard!E24)</f>
        <v>0</v>
      </c>
      <c r="G11" s="244">
        <f>(Dashboard!$E$13*Dashboard!F24)+(Dashboard!$E$12*Dashboard!$E$9*Dashboard!F24)</f>
        <v>0</v>
      </c>
      <c r="H11" s="244">
        <f>(Dashboard!$E$13*Dashboard!G24)+(Dashboard!$E$12*Dashboard!$E$9*Dashboard!G24)</f>
        <v>0</v>
      </c>
      <c r="I11" s="244">
        <f>(Dashboard!$E$13*Dashboard!H24)+(Dashboard!$E$12*Dashboard!$E$9*Dashboard!H24)</f>
        <v>0</v>
      </c>
      <c r="J11" s="244">
        <f>(Dashboard!$E$13*Dashboard!I24)+(Dashboard!$E$12*Dashboard!$E$9*Dashboard!I24)</f>
        <v>0</v>
      </c>
      <c r="K11" s="244">
        <f>(Dashboard!$E$13*Dashboard!J24)+(Dashboard!$E$12*Dashboard!$E$9*Dashboard!J24)</f>
        <v>0</v>
      </c>
      <c r="L11" s="244">
        <f>(Dashboard!$E$13*Dashboard!K24)+(Dashboard!$E$12*Dashboard!$E$9*Dashboard!K24)</f>
        <v>0</v>
      </c>
      <c r="M11" s="244">
        <f>(Dashboard!$E$13*Dashboard!L24)+(Dashboard!$E$12*Dashboard!$E$9*Dashboard!L24)</f>
        <v>0</v>
      </c>
      <c r="N11" s="244">
        <f>(Dashboard!$E$13*Dashboard!M24)+(Dashboard!$E$12*Dashboard!$E$9*Dashboard!M24)</f>
        <v>0</v>
      </c>
      <c r="O11" s="244">
        <f>(Dashboard!$E$13*Dashboard!N24)+(Dashboard!$E$12*Dashboard!$E$9*Dashboard!N24)</f>
        <v>0</v>
      </c>
      <c r="P11" s="244">
        <f>(Dashboard!$E$13*Dashboard!O24)+(Dashboard!$E$12*Dashboard!$E$9*Dashboard!O24)</f>
        <v>0</v>
      </c>
      <c r="Q11" s="244">
        <f>(Dashboard!$E$13*Dashboard!P24)+(Dashboard!$E$12*Dashboard!$E$9*Dashboard!P24)</f>
        <v>0</v>
      </c>
      <c r="R11" s="244">
        <f>(Dashboard!$E$13*Dashboard!Q24)+(Dashboard!$E$12*Dashboard!$E$9*Dashboard!Q24)</f>
        <v>0</v>
      </c>
      <c r="S11" s="244">
        <f>(Dashboard!$E$13*Dashboard!R24)+(Dashboard!$E$12*Dashboard!$E$9*Dashboard!R24)</f>
        <v>0</v>
      </c>
      <c r="T11" s="244">
        <f>(Dashboard!$E$13*Dashboard!S24)+(Dashboard!$E$12*Dashboard!$E$9*Dashboard!S24)</f>
        <v>0</v>
      </c>
      <c r="U11" s="244">
        <f>(Dashboard!$E$13*Dashboard!T24)+(Dashboard!$E$12*Dashboard!$E$9*Dashboard!T24)</f>
        <v>0</v>
      </c>
      <c r="V11" s="244">
        <f>(Dashboard!$E$13*Dashboard!U24)+(Dashboard!$E$12*Dashboard!$E$9*Dashboard!U24)</f>
        <v>0</v>
      </c>
      <c r="W11" s="244">
        <f>(Dashboard!$E$13*Dashboard!V24)+(Dashboard!$E$12*Dashboard!$E$9*Dashboard!V24)</f>
        <v>0</v>
      </c>
      <c r="X11" s="244">
        <f>(Dashboard!$E$13*Dashboard!W24)+(Dashboard!$E$12*Dashboard!$E$9*Dashboard!W24)</f>
        <v>0</v>
      </c>
      <c r="Y11" s="244">
        <f>(Dashboard!$E$13*Dashboard!X24)+(Dashboard!$E$12*Dashboard!$E$9*Dashboard!X24)</f>
        <v>0</v>
      </c>
      <c r="Z11" s="244">
        <f>(Dashboard!$E$13*Dashboard!Y24)+(Dashboard!$E$12*Dashboard!$E$9*Dashboard!Y24)</f>
        <v>0</v>
      </c>
      <c r="AA11" s="244">
        <f>(Dashboard!$E$13*Dashboard!Z24)+(Dashboard!$E$12*Dashboard!$E$9*Dashboard!Z24)</f>
        <v>0</v>
      </c>
      <c r="AB11" s="244">
        <f>(Dashboard!$E$13*Dashboard!AA24)+(Dashboard!$E$12*Dashboard!$E$9*Dashboard!AA24)</f>
        <v>0</v>
      </c>
      <c r="AC11" s="244">
        <f>(Dashboard!$E$13*Dashboard!AB24)+(Dashboard!$E$12*Dashboard!$E$9*Dashboard!AB24)</f>
        <v>0</v>
      </c>
      <c r="AD11" s="244">
        <f>(Dashboard!$E$13*Dashboard!AC24)+(Dashboard!$E$12*Dashboard!$E$9*Dashboard!AC24)</f>
        <v>0</v>
      </c>
      <c r="AE11" s="244">
        <f>(Dashboard!$E$13*Dashboard!AD24)+(Dashboard!$E$12*Dashboard!$E$9*Dashboard!AD24)</f>
        <v>0</v>
      </c>
      <c r="AF11" s="244">
        <f>(Dashboard!$E$13*Dashboard!AE24)+(Dashboard!$E$12*Dashboard!$E$9*Dashboard!AE24)</f>
        <v>0</v>
      </c>
      <c r="AG11" s="244">
        <f>(Dashboard!$E$13*Dashboard!AF24)+(Dashboard!$E$12*Dashboard!$E$9*Dashboard!AF24)</f>
        <v>0</v>
      </c>
      <c r="AH11" s="244">
        <f>(Dashboard!$E$13*Dashboard!AG24)+(Dashboard!$E$12*Dashboard!$E$9*Dashboard!AG24)</f>
        <v>0</v>
      </c>
      <c r="AI11" s="244">
        <f>(Dashboard!$E$13*Dashboard!AH24)+(Dashboard!$E$12*Dashboard!$E$9*Dashboard!AH24)</f>
        <v>0</v>
      </c>
      <c r="AJ11" s="244">
        <f>(Dashboard!$E$13*Dashboard!AI24)+(Dashboard!$E$12*Dashboard!$E$9*Dashboard!AI24)</f>
        <v>0</v>
      </c>
      <c r="AK11" s="244">
        <f>(Dashboard!$E$13*Dashboard!AJ24)+(Dashboard!$E$12*Dashboard!$E$9*Dashboard!AJ24)</f>
        <v>0</v>
      </c>
      <c r="AL11" s="244">
        <f>(Dashboard!$E$13*Dashboard!AK24)+(Dashboard!$E$12*Dashboard!$E$9*Dashboard!AK24)</f>
        <v>0</v>
      </c>
      <c r="AM11" s="244">
        <f>(Dashboard!$E$13*Dashboard!AL24)+(Dashboard!$E$12*Dashboard!$E$9*Dashboard!AL24)</f>
        <v>0</v>
      </c>
      <c r="AN11" s="244">
        <f>(Dashboard!$E$13*Dashboard!AM24)+(Dashboard!$E$12*Dashboard!$E$9*Dashboard!AM24)</f>
        <v>0</v>
      </c>
      <c r="AO11" s="244">
        <f>(Dashboard!$E$13*Dashboard!AN24)+(Dashboard!$E$12*Dashboard!$E$9*Dashboard!AN24)</f>
        <v>0</v>
      </c>
      <c r="AP11" s="244">
        <f>(Dashboard!$E$13*Dashboard!AO24)+(Dashboard!$E$12*Dashboard!$E$9*Dashboard!AO24)</f>
        <v>0</v>
      </c>
      <c r="AQ11" s="244">
        <f>(Dashboard!$E$13*Dashboard!AP24)+(Dashboard!$E$12*Dashboard!$E$9*Dashboard!AP24)</f>
        <v>0</v>
      </c>
      <c r="AR11" s="244">
        <f>(Dashboard!$E$13*Dashboard!AQ24)+(Dashboard!$E$12*Dashboard!$E$9*Dashboard!AQ24)</f>
        <v>0</v>
      </c>
      <c r="AS11" s="244">
        <f>(Dashboard!$E$13*Dashboard!AR24)+(Dashboard!$E$12*Dashboard!$E$9*Dashboard!AR24)</f>
        <v>0</v>
      </c>
      <c r="AT11" s="244">
        <f>(Dashboard!$E$13*Dashboard!AS24)+(Dashboard!$E$12*Dashboard!$E$9*Dashboard!AS24)</f>
        <v>0</v>
      </c>
      <c r="AU11" s="244">
        <f>(Dashboard!$E$13*Dashboard!AT24)+(Dashboard!$E$12*Dashboard!$E$9*Dashboard!AT24)</f>
        <v>0</v>
      </c>
      <c r="AV11" s="244">
        <f>(Dashboard!$E$13*Dashboard!AU24)+(Dashboard!$E$12*Dashboard!$E$9*Dashboard!AU24)</f>
        <v>0</v>
      </c>
      <c r="AW11" s="244">
        <f>(Dashboard!$E$13*Dashboard!AV24)+(Dashboard!$E$12*Dashboard!$E$9*Dashboard!AV24)</f>
        <v>0</v>
      </c>
      <c r="AX11" s="244">
        <f>(Dashboard!$E$13*Dashboard!AW24)+(Dashboard!$E$12*Dashboard!$E$9*Dashboard!AW24)</f>
        <v>0</v>
      </c>
      <c r="AY11" s="244">
        <f>(Dashboard!$E$13*Dashboard!AX24)+(Dashboard!$E$12*Dashboard!$E$9*Dashboard!AX24)</f>
        <v>0</v>
      </c>
      <c r="AZ11" s="244">
        <f>(Dashboard!$E$13*Dashboard!AY24)+(Dashboard!$E$12*Dashboard!$E$9*Dashboard!AY24)</f>
        <v>0</v>
      </c>
      <c r="BA11" s="244">
        <f>(Dashboard!$E$13*Dashboard!AZ24)+(Dashboard!$E$12*Dashboard!$E$9*Dashboard!AZ24)</f>
        <v>0</v>
      </c>
      <c r="BB11" s="244">
        <f>(Dashboard!$E$13*Dashboard!BA24)+(Dashboard!$E$12*Dashboard!$E$9*Dashboard!BA24)</f>
        <v>0</v>
      </c>
      <c r="BC11" s="244">
        <f>(Dashboard!$E$13*Dashboard!BB24)+(Dashboard!$E$12*Dashboard!$E$9*Dashboard!BB24)</f>
        <v>0</v>
      </c>
      <c r="BD11" s="244">
        <f>(Dashboard!$E$13*Dashboard!BC24)+(Dashboard!$E$12*Dashboard!$E$9*Dashboard!BC24)</f>
        <v>0</v>
      </c>
      <c r="BE11" s="244">
        <f>(Dashboard!$E$13*Dashboard!BD24)+(Dashboard!$E$12*Dashboard!$E$9*Dashboard!BD24)</f>
        <v>0</v>
      </c>
      <c r="BF11" s="244">
        <f>(Dashboard!$E$13*Dashboard!BE24)+(Dashboard!$E$12*Dashboard!$E$9*Dashboard!BE24)</f>
        <v>0</v>
      </c>
      <c r="BG11" s="244">
        <f>(Dashboard!$E$13*Dashboard!BF24)+(Dashboard!$E$12*Dashboard!$E$9*Dashboard!BF24)</f>
        <v>0</v>
      </c>
      <c r="BH11" s="244">
        <f>(Dashboard!$E$13*Dashboard!BG24)+(Dashboard!$E$12*Dashboard!$E$9*Dashboard!BG24)</f>
        <v>0</v>
      </c>
      <c r="BI11" s="244">
        <f>(Dashboard!$E$13*Dashboard!BH24)+(Dashboard!$E$12*Dashboard!$E$9*Dashboard!BH24)</f>
        <v>0</v>
      </c>
      <c r="BJ11" s="244">
        <f>(Dashboard!$E$13*Dashboard!BI24)+(Dashboard!$E$12*Dashboard!$E$9*Dashboard!BI24)</f>
        <v>0</v>
      </c>
      <c r="BK11" s="244">
        <f>(Dashboard!$E$13*Dashboard!BJ24)+(Dashboard!$E$12*Dashboard!$E$9*Dashboard!BJ24)</f>
        <v>0</v>
      </c>
      <c r="BL11" s="244">
        <f>(Dashboard!$E$13*Dashboard!BK24)+(Dashboard!$E$12*Dashboard!$E$9*Dashboard!BK24)</f>
        <v>0</v>
      </c>
      <c r="BM11" s="245">
        <f>(Dashboard!$E$13*Dashboard!BL24)+(Dashboard!$E$12*Dashboard!$E$9*Dashboard!BL24)</f>
        <v>0</v>
      </c>
    </row>
    <row r="12" spans="2:65">
      <c r="B12" s="20"/>
      <c r="C12" s="168" t="s">
        <v>152</v>
      </c>
      <c r="D12" s="168"/>
      <c r="E12" s="21"/>
      <c r="F12" s="243">
        <f>Dashboard!E19</f>
        <v>0</v>
      </c>
      <c r="G12" s="244">
        <f>Dashboard!F19</f>
        <v>0</v>
      </c>
      <c r="H12" s="244">
        <f>Dashboard!G19</f>
        <v>0</v>
      </c>
      <c r="I12" s="244">
        <f>Dashboard!H19</f>
        <v>0</v>
      </c>
      <c r="J12" s="244">
        <f>Dashboard!I19</f>
        <v>0</v>
      </c>
      <c r="K12" s="244">
        <f>Dashboard!J19</f>
        <v>0</v>
      </c>
      <c r="L12" s="244">
        <f>Dashboard!K19</f>
        <v>0</v>
      </c>
      <c r="M12" s="244">
        <f>Dashboard!L19</f>
        <v>0</v>
      </c>
      <c r="N12" s="244">
        <f>Dashboard!M19</f>
        <v>0</v>
      </c>
      <c r="O12" s="244">
        <f>Dashboard!N19</f>
        <v>0</v>
      </c>
      <c r="P12" s="244">
        <f>Dashboard!O19</f>
        <v>0</v>
      </c>
      <c r="Q12" s="244">
        <f>Dashboard!P19</f>
        <v>0</v>
      </c>
      <c r="R12" s="244">
        <f>Dashboard!Q19</f>
        <v>0</v>
      </c>
      <c r="S12" s="244">
        <f>Dashboard!R19</f>
        <v>0</v>
      </c>
      <c r="T12" s="244">
        <f>Dashboard!S19</f>
        <v>0</v>
      </c>
      <c r="U12" s="244">
        <f>Dashboard!T19</f>
        <v>0</v>
      </c>
      <c r="V12" s="244">
        <f>Dashboard!U19</f>
        <v>0</v>
      </c>
      <c r="W12" s="244">
        <f>Dashboard!V19</f>
        <v>0</v>
      </c>
      <c r="X12" s="244">
        <f>Dashboard!W19</f>
        <v>0</v>
      </c>
      <c r="Y12" s="244">
        <f>Dashboard!X19</f>
        <v>0</v>
      </c>
      <c r="Z12" s="244">
        <f>Dashboard!Y19</f>
        <v>0</v>
      </c>
      <c r="AA12" s="244">
        <f>Dashboard!Z19</f>
        <v>0</v>
      </c>
      <c r="AB12" s="244">
        <f>Dashboard!AA19</f>
        <v>0</v>
      </c>
      <c r="AC12" s="244">
        <f>Dashboard!AB19</f>
        <v>0</v>
      </c>
      <c r="AD12" s="244">
        <f>Dashboard!AC19</f>
        <v>0</v>
      </c>
      <c r="AE12" s="244">
        <f>Dashboard!AD19</f>
        <v>0</v>
      </c>
      <c r="AF12" s="244">
        <f>Dashboard!AE19</f>
        <v>0</v>
      </c>
      <c r="AG12" s="244">
        <f>Dashboard!AF19</f>
        <v>0</v>
      </c>
      <c r="AH12" s="244">
        <f>Dashboard!AG19</f>
        <v>0</v>
      </c>
      <c r="AI12" s="244">
        <f>Dashboard!AH19</f>
        <v>0</v>
      </c>
      <c r="AJ12" s="244">
        <f>Dashboard!AI19</f>
        <v>0</v>
      </c>
      <c r="AK12" s="244">
        <f>Dashboard!AJ19</f>
        <v>0</v>
      </c>
      <c r="AL12" s="244">
        <f>Dashboard!AK19</f>
        <v>0</v>
      </c>
      <c r="AM12" s="244">
        <f>Dashboard!AL19</f>
        <v>0</v>
      </c>
      <c r="AN12" s="244">
        <f>Dashboard!AM19</f>
        <v>0</v>
      </c>
      <c r="AO12" s="244">
        <f>Dashboard!AN19</f>
        <v>0</v>
      </c>
      <c r="AP12" s="244">
        <f>Dashboard!AO19</f>
        <v>0</v>
      </c>
      <c r="AQ12" s="244">
        <f>Dashboard!AP19</f>
        <v>0</v>
      </c>
      <c r="AR12" s="244">
        <f>Dashboard!AQ19</f>
        <v>0</v>
      </c>
      <c r="AS12" s="244">
        <f>Dashboard!AR19</f>
        <v>0</v>
      </c>
      <c r="AT12" s="244">
        <f>Dashboard!AS19</f>
        <v>0</v>
      </c>
      <c r="AU12" s="244">
        <f>Dashboard!AT19</f>
        <v>0</v>
      </c>
      <c r="AV12" s="244">
        <f>Dashboard!AU19</f>
        <v>0</v>
      </c>
      <c r="AW12" s="244">
        <f>Dashboard!AV19</f>
        <v>0</v>
      </c>
      <c r="AX12" s="244">
        <f>Dashboard!AW19</f>
        <v>0</v>
      </c>
      <c r="AY12" s="244">
        <f>Dashboard!AX19</f>
        <v>0</v>
      </c>
      <c r="AZ12" s="244">
        <f>Dashboard!AY19</f>
        <v>0</v>
      </c>
      <c r="BA12" s="244">
        <f>Dashboard!AZ19</f>
        <v>0</v>
      </c>
      <c r="BB12" s="244">
        <f>Dashboard!BA19</f>
        <v>0</v>
      </c>
      <c r="BC12" s="244">
        <f>Dashboard!BB19</f>
        <v>0</v>
      </c>
      <c r="BD12" s="244">
        <f>Dashboard!BC19</f>
        <v>0</v>
      </c>
      <c r="BE12" s="244">
        <f>Dashboard!BD19</f>
        <v>0</v>
      </c>
      <c r="BF12" s="244">
        <f>Dashboard!BE19</f>
        <v>0</v>
      </c>
      <c r="BG12" s="244">
        <f>Dashboard!BF19</f>
        <v>0</v>
      </c>
      <c r="BH12" s="244">
        <f>Dashboard!BG19</f>
        <v>0</v>
      </c>
      <c r="BI12" s="244">
        <f>Dashboard!BH19</f>
        <v>0</v>
      </c>
      <c r="BJ12" s="244">
        <f>Dashboard!BI19</f>
        <v>0</v>
      </c>
      <c r="BK12" s="244">
        <f>Dashboard!BJ19</f>
        <v>0</v>
      </c>
      <c r="BL12" s="244">
        <f>Dashboard!BK19</f>
        <v>0</v>
      </c>
      <c r="BM12" s="245">
        <f>Dashboard!BL19</f>
        <v>0</v>
      </c>
    </row>
    <row r="13" spans="2:65">
      <c r="B13" s="20"/>
      <c r="C13" s="168" t="s">
        <v>153</v>
      </c>
      <c r="D13" s="168"/>
      <c r="E13" s="21"/>
      <c r="F13" s="243">
        <v>0</v>
      </c>
      <c r="G13" s="244">
        <f>BS!F9*(Dashboard!$E$20/12)</f>
        <v>1457.4355593841001</v>
      </c>
      <c r="H13" s="244">
        <f>BS!G9*(Dashboard!$E$20/12)</f>
        <v>1264.8040160279322</v>
      </c>
      <c r="I13" s="244">
        <f>BS!H9*(Dashboard!$E$20/12)</f>
        <v>1086.0437347949744</v>
      </c>
      <c r="J13" s="244">
        <f>BS!I9*(Dashboard!$E$20/12)</f>
        <v>921.20048088367275</v>
      </c>
      <c r="K13" s="244">
        <f>BS!J9*(Dashboard!$E$20/12)</f>
        <v>770.32096423620908</v>
      </c>
      <c r="L13" s="244">
        <f>BS!K9*(Dashboard!$E$20/12)</f>
        <v>630.61954108465375</v>
      </c>
      <c r="M13" s="244">
        <f>BS!L9*(Dashboard!$E$20/12)</f>
        <v>504.97352794357619</v>
      </c>
      <c r="N13" s="244">
        <f>BS!M9*(Dashboard!$E$20/12)</f>
        <v>393.43267578549836</v>
      </c>
      <c r="O13" s="244">
        <f>BS!N9*(Dashboard!$E$20/12)</f>
        <v>296.04782805035796</v>
      </c>
      <c r="P13" s="244">
        <f>BS!O9*(Dashboard!$E$20/12)</f>
        <v>212.87096118150959</v>
      </c>
      <c r="Q13" s="244">
        <f>BS!P9*(Dashboard!$E$20/12)</f>
        <v>141.12189338064488</v>
      </c>
      <c r="R13" s="244">
        <f>BS!Q9*(Dashboard!$E$20/12)</f>
        <v>750.35027275226435</v>
      </c>
      <c r="S13" s="244">
        <f>BS!R9*(Dashboard!$E$20/12)</f>
        <v>664.19592860434273</v>
      </c>
      <c r="T13" s="244">
        <f>BS!S9*(Dashboard!$E$20/12)</f>
        <v>595.51735320705177</v>
      </c>
      <c r="U13" s="244">
        <f>BS!T9*(Dashboard!$E$20/12)</f>
        <v>544.38274054338558</v>
      </c>
      <c r="V13" s="244">
        <f>BS!U9*(Dashboard!$E$20/12)</f>
        <v>507.93137979451473</v>
      </c>
      <c r="W13" s="244">
        <f>BS!V9*(Dashboard!$E$20/12)</f>
        <v>486.2298646199369</v>
      </c>
      <c r="X13" s="244">
        <f>BS!W9*(Dashboard!$E$20/12)</f>
        <v>482.27703165643192</v>
      </c>
      <c r="Y13" s="244">
        <f>BS!X9*(Dashboard!$E$20/12)</f>
        <v>496.14787620234733</v>
      </c>
      <c r="Z13" s="244">
        <f>BS!Y9*(Dashboard!$E$20/12)</f>
        <v>513.19782955024073</v>
      </c>
      <c r="AA13" s="244">
        <f>BS!Z9*(Dashboard!$E$20/12)</f>
        <v>533.43821683592114</v>
      </c>
      <c r="AB13" s="244">
        <f>BS!AA9*(Dashboard!$E$20/12)</f>
        <v>556.88061318545829</v>
      </c>
      <c r="AC13" s="244">
        <f>BS!AB9*(Dashboard!$E$20/12)</f>
        <v>583.53685299486949</v>
      </c>
      <c r="AD13" s="244">
        <f>BS!AC9*(Dashboard!$E$20/12)</f>
        <v>548.80945312266135</v>
      </c>
      <c r="AE13" s="244">
        <f>BS!AD9*(Dashboard!$E$20/12)</f>
        <v>527.76715819686683</v>
      </c>
      <c r="AF13" s="244">
        <f>BS!AE9*(Dashboard!$E$20/12)</f>
        <v>513.69863125175141</v>
      </c>
      <c r="AG13" s="244">
        <f>BS!AF9*(Dashboard!$E$20/12)</f>
        <v>503.59788380368337</v>
      </c>
      <c r="AH13" s="244">
        <f>BS!AG9*(Dashboard!$E$20/12)</f>
        <v>500.51649888387431</v>
      </c>
      <c r="AI13" s="244">
        <f>BS!AH9*(Dashboard!$E$20/12)</f>
        <v>504.48064656487389</v>
      </c>
      <c r="AJ13" s="244">
        <f>BS!AI9*(Dashboard!$E$20/12)</f>
        <v>515.51709548991278</v>
      </c>
      <c r="AK13" s="244">
        <f>BS!AJ9*(Dashboard!$E$20/12)</f>
        <v>533.65323515245973</v>
      </c>
      <c r="AL13" s="244">
        <f>BS!AK9*(Dashboard!$E$20/12)</f>
        <v>555.67140634188581</v>
      </c>
      <c r="AM13" s="244">
        <f>BS!AL9*(Dashboard!$E$20/12)</f>
        <v>581.58543444514362</v>
      </c>
      <c r="AN13" s="244">
        <f>BS!AM9*(Dashboard!$E$20/12)</f>
        <v>611.40944996138842</v>
      </c>
      <c r="AO13" s="244">
        <f>BS!AN9*(Dashboard!$E$20/12)</f>
        <v>645.15789982760271</v>
      </c>
      <c r="AP13" s="244">
        <f>BS!AO9*(Dashboard!$E$20/12)</f>
        <v>700.72547149175796</v>
      </c>
      <c r="AQ13" s="244">
        <f>BS!AP9*(Dashboard!$E$20/12)</f>
        <v>655.3345794251793</v>
      </c>
      <c r="AR13" s="244">
        <f>BS!AQ9*(Dashboard!$E$20/12)</f>
        <v>619.92964307356135</v>
      </c>
      <c r="AS13" s="244">
        <f>BS!AR9*(Dashboard!$E$20/12)</f>
        <v>594.54600706617009</v>
      </c>
      <c r="AT13" s="244">
        <f>BS!AS9*(Dashboard!$E$20/12)</f>
        <v>579.219792119251</v>
      </c>
      <c r="AU13" s="244">
        <f>BS!AT9*(Dashboard!$E$20/12)</f>
        <v>570.85292599907814</v>
      </c>
      <c r="AV13" s="244">
        <f>BS!AU9*(Dashboard!$E$20/12)</f>
        <v>572.61294192553953</v>
      </c>
      <c r="AW13" s="244">
        <f>BS!AV9*(Dashboard!$E$20/12)</f>
        <v>584.53845740024087</v>
      </c>
      <c r="AX13" s="244">
        <f>BS!AW9*(Dashboard!$E$20/12)</f>
        <v>602.70770443402068</v>
      </c>
      <c r="AY13" s="244">
        <f>BS!AX9*(Dashboard!$E$20/12)</f>
        <v>627.14297420512048</v>
      </c>
      <c r="AZ13" s="244">
        <f>BS!AY9*(Dashboard!$E$20/12)</f>
        <v>657.86705082031392</v>
      </c>
      <c r="BA13" s="244">
        <f>BS!AZ9*(Dashboard!$E$20/12)</f>
        <v>694.90322961504057</v>
      </c>
      <c r="BB13" s="244">
        <f>BS!BA9*(Dashboard!$E$20/12)</f>
        <v>976.77237253541284</v>
      </c>
      <c r="BC13" s="244">
        <f>BS!BB9*(Dashboard!$E$20/12)</f>
        <v>913.99736500696849</v>
      </c>
      <c r="BD13" s="244">
        <f>BS!BC9*(Dashboard!$E$20/12)</f>
        <v>865.41721548989017</v>
      </c>
      <c r="BE13" s="244">
        <f>BS!BD9*(Dashboard!$E$20/12)</f>
        <v>831.08278616352231</v>
      </c>
      <c r="BF13" s="244">
        <f>BS!BE9*(Dashboard!$E$20/12)</f>
        <v>807.80353896826455</v>
      </c>
      <c r="BG13" s="244">
        <f>BS!BF9*(Dashboard!$E$20/12)</f>
        <v>798.86975805718907</v>
      </c>
      <c r="BH13" s="244">
        <f>BS!BG9*(Dashboard!$E$20/12)</f>
        <v>804.33580793053602</v>
      </c>
      <c r="BI13" s="244">
        <f>BS!BH9*(Dashboard!$E$20/12)</f>
        <v>824.25731163049795</v>
      </c>
      <c r="BJ13" s="244">
        <f>BS!BI9*(Dashboard!$E$20/12)</f>
        <v>852.29044278609911</v>
      </c>
      <c r="BK13" s="244">
        <f>BS!BJ9*(Dashboard!$E$20/12)</f>
        <v>888.46414718632104</v>
      </c>
      <c r="BL13" s="244">
        <f>BS!BK9*(Dashboard!$E$20/12)</f>
        <v>929.56548219163562</v>
      </c>
      <c r="BM13" s="245">
        <f>BS!BL9*(Dashboard!$E$20/12)</f>
        <v>978.86182105116723</v>
      </c>
    </row>
    <row r="14" spans="2:65">
      <c r="B14" s="20"/>
      <c r="C14" s="333"/>
      <c r="D14" s="333"/>
      <c r="E14" s="21"/>
      <c r="F14" s="96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8"/>
    </row>
    <row r="15" spans="2:65" ht="13.5" thickBot="1">
      <c r="B15" s="20"/>
      <c r="C15" s="331" t="s">
        <v>148</v>
      </c>
      <c r="D15" s="332"/>
      <c r="E15" s="21"/>
      <c r="F15" s="99">
        <f t="shared" ref="F15:AK15" si="0">SUM(F9:F14)</f>
        <v>1000000</v>
      </c>
      <c r="G15" s="100">
        <f t="shared" si="0"/>
        <v>10290.29391139474</v>
      </c>
      <c r="H15" s="100">
        <f t="shared" si="0"/>
        <v>18930.520720049208</v>
      </c>
      <c r="I15" s="100">
        <f t="shared" si="0"/>
        <v>27584.618790826888</v>
      </c>
      <c r="J15" s="100">
        <f t="shared" si="0"/>
        <v>36252.633888926226</v>
      </c>
      <c r="K15" s="100">
        <f t="shared" si="0"/>
        <v>44934.612724289407</v>
      </c>
      <c r="L15" s="100">
        <f t="shared" si="0"/>
        <v>53627.769653148483</v>
      </c>
      <c r="M15" s="100">
        <f t="shared" si="0"/>
        <v>62334.981992018045</v>
      </c>
      <c r="N15" s="100">
        <f t="shared" si="0"/>
        <v>71056.29949187061</v>
      </c>
      <c r="O15" s="100">
        <f t="shared" si="0"/>
        <v>79791.772996146115</v>
      </c>
      <c r="P15" s="100">
        <f t="shared" si="0"/>
        <v>88541.454481287903</v>
      </c>
      <c r="Q15" s="100">
        <f t="shared" si="0"/>
        <v>497302.56376549765</v>
      </c>
      <c r="R15" s="100">
        <f t="shared" si="0"/>
        <v>106744.65049687991</v>
      </c>
      <c r="S15" s="100">
        <f t="shared" si="0"/>
        <v>117438.77011704385</v>
      </c>
      <c r="T15" s="100">
        <f t="shared" si="0"/>
        <v>128150.36550595838</v>
      </c>
      <c r="U15" s="100">
        <f t="shared" si="0"/>
        <v>138879.50485760657</v>
      </c>
      <c r="V15" s="100">
        <f t="shared" si="0"/>
        <v>149623.32746116954</v>
      </c>
      <c r="W15" s="100">
        <f t="shared" si="0"/>
        <v>160381.89991030679</v>
      </c>
      <c r="X15" s="100">
        <f t="shared" si="0"/>
        <v>171158.22104165511</v>
      </c>
      <c r="Y15" s="100">
        <f t="shared" si="0"/>
        <v>173119.50749850224</v>
      </c>
      <c r="Z15" s="100">
        <f t="shared" si="0"/>
        <v>175083.9730641513</v>
      </c>
      <c r="AA15" s="100">
        <f t="shared" si="0"/>
        <v>177051.62906373819</v>
      </c>
      <c r="AB15" s="100">
        <f t="shared" si="0"/>
        <v>179022.48707238893</v>
      </c>
      <c r="AC15" s="100">
        <f t="shared" si="0"/>
        <v>480996.55892449949</v>
      </c>
      <c r="AD15" s="100">
        <f t="shared" si="0"/>
        <v>182909.24713692852</v>
      </c>
      <c r="AE15" s="100">
        <f t="shared" si="0"/>
        <v>187212.39057631159</v>
      </c>
      <c r="AF15" s="100">
        <f t="shared" si="0"/>
        <v>191522.50778367539</v>
      </c>
      <c r="AG15" s="100">
        <f t="shared" si="0"/>
        <v>195836.5927705362</v>
      </c>
      <c r="AH15" s="100">
        <f t="shared" si="0"/>
        <v>200157.69711992532</v>
      </c>
      <c r="AI15" s="100">
        <f t="shared" si="0"/>
        <v>204485.84700191524</v>
      </c>
      <c r="AJ15" s="100">
        <f t="shared" si="0"/>
        <v>208821.06918514913</v>
      </c>
      <c r="AK15" s="100">
        <f t="shared" si="0"/>
        <v>211215.97544681936</v>
      </c>
      <c r="AL15" s="100">
        <f t="shared" ref="AL15:BM15" si="1">SUM(AL9:AL14)</f>
        <v>213614.7637400165</v>
      </c>
      <c r="AM15" s="100">
        <f t="shared" si="1"/>
        <v>216017.44789012746</v>
      </c>
      <c r="AN15" s="100">
        <f t="shared" si="1"/>
        <v>218424.04202765142</v>
      </c>
      <c r="AO15" s="100">
        <f t="shared" si="1"/>
        <v>620834.56059952534</v>
      </c>
      <c r="AP15" s="100">
        <f t="shared" si="1"/>
        <v>223266.89829319715</v>
      </c>
      <c r="AQ15" s="100">
        <f t="shared" si="1"/>
        <v>229438.73042823921</v>
      </c>
      <c r="AR15" s="100">
        <f t="shared" si="1"/>
        <v>235620.54851899619</v>
      </c>
      <c r="AS15" s="100">
        <f t="shared" si="1"/>
        <v>241812.38791009737</v>
      </c>
      <c r="AT15" s="100">
        <f t="shared" si="1"/>
        <v>248014.28472225909</v>
      </c>
      <c r="AU15" s="100">
        <f t="shared" si="1"/>
        <v>254223.14088324751</v>
      </c>
      <c r="AV15" s="100">
        <f t="shared" si="1"/>
        <v>260442.12392628257</v>
      </c>
      <c r="AW15" s="100">
        <f t="shared" si="1"/>
        <v>264294.50234685815</v>
      </c>
      <c r="AX15" s="100">
        <f t="shared" si="1"/>
        <v>268153.12449899287</v>
      </c>
      <c r="AY15" s="100">
        <f t="shared" si="1"/>
        <v>272018.0126738649</v>
      </c>
      <c r="AZ15" s="100">
        <f t="shared" si="1"/>
        <v>275889.18965558097</v>
      </c>
      <c r="BA15" s="100">
        <f t="shared" si="1"/>
        <v>879766.6787394766</v>
      </c>
      <c r="BB15" s="100">
        <f t="shared" si="1"/>
        <v>283889.00078749791</v>
      </c>
      <c r="BC15" s="100">
        <f t="shared" si="1"/>
        <v>292651.50032321829</v>
      </c>
      <c r="BD15" s="100">
        <f t="shared" si="1"/>
        <v>301428.19471695024</v>
      </c>
      <c r="BE15" s="100">
        <f t="shared" si="1"/>
        <v>310219.13483087282</v>
      </c>
      <c r="BF15" s="100">
        <f t="shared" si="1"/>
        <v>319021.13012692647</v>
      </c>
      <c r="BG15" s="100">
        <f t="shared" si="1"/>
        <v>327837.47088926431</v>
      </c>
      <c r="BH15" s="100">
        <f t="shared" si="1"/>
        <v>336668.21148238663</v>
      </c>
      <c r="BI15" s="100">
        <f t="shared" si="1"/>
        <v>341672.95462423458</v>
      </c>
      <c r="BJ15" s="100">
        <f t="shared" si="1"/>
        <v>346685.80939353828</v>
      </c>
      <c r="BK15" s="100">
        <f t="shared" si="1"/>
        <v>351706.80473608657</v>
      </c>
      <c r="BL15" s="100">
        <f t="shared" si="1"/>
        <v>356732.72770923993</v>
      </c>
      <c r="BM15" s="101">
        <f t="shared" si="1"/>
        <v>361766.84568624746</v>
      </c>
    </row>
    <row r="16" spans="2:65" ht="13.5" thickTop="1">
      <c r="B16" s="20"/>
      <c r="C16" s="16"/>
      <c r="D16" s="16"/>
      <c r="E16" s="21"/>
      <c r="F16" s="96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8"/>
    </row>
    <row r="17" spans="2:65">
      <c r="B17" s="340" t="s">
        <v>154</v>
      </c>
      <c r="C17" s="341"/>
      <c r="D17" s="22"/>
      <c r="E17" s="21"/>
      <c r="F17" s="96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8"/>
    </row>
    <row r="18" spans="2:65">
      <c r="B18" s="20"/>
      <c r="C18" s="329"/>
      <c r="D18" s="329"/>
      <c r="E18" s="21"/>
      <c r="F18" s="96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8"/>
    </row>
    <row r="19" spans="2:65">
      <c r="B19" s="95" t="s">
        <v>155</v>
      </c>
      <c r="C19" s="94"/>
      <c r="D19" s="94"/>
      <c r="E19" s="21"/>
      <c r="F19" s="96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8"/>
    </row>
    <row r="20" spans="2:65">
      <c r="B20" s="95"/>
      <c r="C20" s="330" t="s">
        <v>156</v>
      </c>
      <c r="D20" s="330"/>
      <c r="E20" s="21"/>
      <c r="F20" s="96">
        <f>-Dashboard!E28</f>
        <v>-113333.33333333333</v>
      </c>
      <c r="G20" s="97">
        <f>-Dashboard!F28</f>
        <v>-113333.33333333333</v>
      </c>
      <c r="H20" s="97">
        <f>-Dashboard!G28</f>
        <v>-113333.33333333333</v>
      </c>
      <c r="I20" s="97">
        <f>-Dashboard!H28</f>
        <v>-113333.33333333333</v>
      </c>
      <c r="J20" s="97">
        <f>-Dashboard!I28</f>
        <v>-113333.33333333333</v>
      </c>
      <c r="K20" s="97">
        <f>-Dashboard!J28</f>
        <v>-113333.33333333333</v>
      </c>
      <c r="L20" s="97">
        <f>-Dashboard!K28</f>
        <v>-113333.33333333333</v>
      </c>
      <c r="M20" s="97">
        <f>-Dashboard!L28</f>
        <v>-113333.33333333333</v>
      </c>
      <c r="N20" s="97">
        <f>-Dashboard!M28</f>
        <v>-113333.33333333333</v>
      </c>
      <c r="O20" s="97">
        <f>-Dashboard!N28</f>
        <v>-113333.33333333333</v>
      </c>
      <c r="P20" s="97">
        <f>-Dashboard!O28</f>
        <v>-113333.33333333333</v>
      </c>
      <c r="Q20" s="97">
        <f>-Dashboard!P28</f>
        <v>-113333.33333333333</v>
      </c>
      <c r="R20" s="97">
        <f>-Dashboard!Q28</f>
        <v>-138320.38666666669</v>
      </c>
      <c r="S20" s="97">
        <f>-Dashboard!R28</f>
        <v>-138320.38666666669</v>
      </c>
      <c r="T20" s="97">
        <f>-Dashboard!S28</f>
        <v>-138320.38666666669</v>
      </c>
      <c r="U20" s="97">
        <f>-Dashboard!T28</f>
        <v>-138320.38666666669</v>
      </c>
      <c r="V20" s="97">
        <f>-Dashboard!U28</f>
        <v>-138320.38666666669</v>
      </c>
      <c r="W20" s="97">
        <f>-Dashboard!V28</f>
        <v>-138320.38666666669</v>
      </c>
      <c r="X20" s="97">
        <f>-Dashboard!W28</f>
        <v>-138320.38666666669</v>
      </c>
      <c r="Y20" s="97">
        <f>-Dashboard!X28</f>
        <v>-138320.38666666669</v>
      </c>
      <c r="Z20" s="97">
        <f>-Dashboard!Y28</f>
        <v>-138320.38666666669</v>
      </c>
      <c r="AA20" s="97">
        <f>-Dashboard!Z28</f>
        <v>-138320.38666666669</v>
      </c>
      <c r="AB20" s="97">
        <f>-Dashboard!AA28</f>
        <v>-138320.38666666669</v>
      </c>
      <c r="AC20" s="97">
        <f>-Dashboard!AB28</f>
        <v>-138320.38666666669</v>
      </c>
      <c r="AD20" s="97">
        <f>-Dashboard!AC28</f>
        <v>-168816.4355966135</v>
      </c>
      <c r="AE20" s="97">
        <f>-Dashboard!AD28</f>
        <v>-168816.4355966135</v>
      </c>
      <c r="AF20" s="97">
        <f>-Dashboard!AE28</f>
        <v>-168816.4355966135</v>
      </c>
      <c r="AG20" s="97">
        <f>-Dashboard!AF28</f>
        <v>-168816.4355966135</v>
      </c>
      <c r="AH20" s="97">
        <f>-Dashboard!AG28</f>
        <v>-168816.4355966135</v>
      </c>
      <c r="AI20" s="97">
        <f>-Dashboard!AH28</f>
        <v>-168816.4355966135</v>
      </c>
      <c r="AJ20" s="97">
        <f>-Dashboard!AI28</f>
        <v>-168816.4355966135</v>
      </c>
      <c r="AK20" s="97">
        <f>-Dashboard!AJ28</f>
        <v>-168816.4355966135</v>
      </c>
      <c r="AL20" s="97">
        <f>-Dashboard!AK28</f>
        <v>-168816.4355966135</v>
      </c>
      <c r="AM20" s="97">
        <f>-Dashboard!AL28</f>
        <v>-168816.4355966135</v>
      </c>
      <c r="AN20" s="97">
        <f>-Dashboard!AM28</f>
        <v>-168816.4355966135</v>
      </c>
      <c r="AO20" s="97">
        <f>-Dashboard!AN28</f>
        <v>-168816.4355966135</v>
      </c>
      <c r="AP20" s="97">
        <f>-Dashboard!AO28</f>
        <v>-218092.82064649853</v>
      </c>
      <c r="AQ20" s="97">
        <f>-Dashboard!AP28</f>
        <v>-218092.82064649853</v>
      </c>
      <c r="AR20" s="97">
        <f>-Dashboard!AQ28</f>
        <v>-218092.82064649853</v>
      </c>
      <c r="AS20" s="97">
        <f>-Dashboard!AR28</f>
        <v>-218092.82064649853</v>
      </c>
      <c r="AT20" s="97">
        <f>-Dashboard!AS28</f>
        <v>-218092.82064649853</v>
      </c>
      <c r="AU20" s="97">
        <f>-Dashboard!AT28</f>
        <v>-218092.82064649853</v>
      </c>
      <c r="AV20" s="97">
        <f>-Dashboard!AU28</f>
        <v>-218092.82064649853</v>
      </c>
      <c r="AW20" s="97">
        <f>-Dashboard!AV28</f>
        <v>-218092.82064649853</v>
      </c>
      <c r="AX20" s="97">
        <f>-Dashboard!AW28</f>
        <v>-218092.82064649853</v>
      </c>
      <c r="AY20" s="97">
        <f>-Dashboard!AX28</f>
        <v>-218092.82064649853</v>
      </c>
      <c r="AZ20" s="97">
        <f>-Dashboard!AY28</f>
        <v>-218092.82064649853</v>
      </c>
      <c r="BA20" s="97">
        <f>-Dashboard!AZ28</f>
        <v>-218092.82064649853</v>
      </c>
      <c r="BB20" s="97">
        <f>-Dashboard!BA28</f>
        <v>-282052.46200029022</v>
      </c>
      <c r="BC20" s="97">
        <f>-Dashboard!BB28</f>
        <v>-282052.46200029022</v>
      </c>
      <c r="BD20" s="97">
        <f>-Dashboard!BC28</f>
        <v>-282052.46200029022</v>
      </c>
      <c r="BE20" s="97">
        <f>-Dashboard!BD28</f>
        <v>-282052.46200029022</v>
      </c>
      <c r="BF20" s="97">
        <f>-Dashboard!BE28</f>
        <v>-282052.46200029022</v>
      </c>
      <c r="BG20" s="97">
        <f>-Dashboard!BF28</f>
        <v>-282052.46200029022</v>
      </c>
      <c r="BH20" s="97">
        <f>-Dashboard!BG28</f>
        <v>-282052.46200029022</v>
      </c>
      <c r="BI20" s="97">
        <f>-Dashboard!BH28</f>
        <v>-282052.46200029022</v>
      </c>
      <c r="BJ20" s="97">
        <f>-Dashboard!BI28</f>
        <v>-282052.46200029022</v>
      </c>
      <c r="BK20" s="97">
        <f>-Dashboard!BJ28</f>
        <v>-282052.46200029022</v>
      </c>
      <c r="BL20" s="97">
        <f>-Dashboard!BK28</f>
        <v>-282052.46200029022</v>
      </c>
      <c r="BM20" s="98">
        <f>-Dashboard!BL28</f>
        <v>-282052.46200029022</v>
      </c>
    </row>
    <row r="21" spans="2:65">
      <c r="B21" s="20"/>
      <c r="C21" s="330" t="s">
        <v>157</v>
      </c>
      <c r="D21" s="330"/>
      <c r="E21" s="21"/>
      <c r="F21" s="96">
        <f>Dashboard!E50</f>
        <v>0</v>
      </c>
      <c r="G21" s="97">
        <f>Dashboard!F50</f>
        <v>-330.55555555555554</v>
      </c>
      <c r="H21" s="97">
        <f>Dashboard!G50</f>
        <v>-648.02509028400971</v>
      </c>
      <c r="I21" s="97">
        <f>Dashboard!H50</f>
        <v>-951.90676806785245</v>
      </c>
      <c r="J21" s="97">
        <f>Dashboard!I50</f>
        <v>-1241.6795078646146</v>
      </c>
      <c r="K21" s="97">
        <f>Dashboard!J50</f>
        <v>-1516.8022456827914</v>
      </c>
      <c r="L21" s="97">
        <f>Dashboard!K50</f>
        <v>-1776.7131682552651</v>
      </c>
      <c r="M21" s="97">
        <f>Dashboard!L50</f>
        <v>-2020.8289173248511</v>
      </c>
      <c r="N21" s="97">
        <f>Dashboard!M50</f>
        <v>-2248.5437634149716</v>
      </c>
      <c r="O21" s="97">
        <f>Dashboard!N50</f>
        <v>-2459.2287479152428</v>
      </c>
      <c r="P21" s="97">
        <f>Dashboard!O50</f>
        <v>-2652.2307922668811</v>
      </c>
      <c r="Q21" s="97">
        <f>Dashboard!P50</f>
        <v>-2826.8717729862387</v>
      </c>
      <c r="R21" s="97">
        <f>Dashboard!Q50</f>
        <v>-2982.4475612163997</v>
      </c>
      <c r="S21" s="97">
        <f>Dashboard!R50</f>
        <v>-3191.1059310020678</v>
      </c>
      <c r="T21" s="97">
        <f>Dashboard!S50</f>
        <v>-3376.3236797416612</v>
      </c>
      <c r="U21" s="97">
        <f>Dashboard!T50</f>
        <v>-3537.2018825126838</v>
      </c>
      <c r="V21" s="97">
        <f>Dashboard!U50</f>
        <v>-3672.8071414998494</v>
      </c>
      <c r="W21" s="97">
        <f>Dashboard!V50</f>
        <v>-3782.1702639933105</v>
      </c>
      <c r="X21" s="97">
        <f>Dashboard!W50</f>
        <v>-3864.2848896894138</v>
      </c>
      <c r="Y21" s="97">
        <f>Dashboard!X50</f>
        <v>-3918.1060653497816</v>
      </c>
      <c r="Z21" s="97">
        <f>Dashboard!Y50</f>
        <v>-3968.311268326655</v>
      </c>
      <c r="AA21" s="97">
        <f>Dashboard!Z50</f>
        <v>-4014.7618295993675</v>
      </c>
      <c r="AB21" s="97">
        <f>Dashboard!AA50</f>
        <v>-4057.3137623257508</v>
      </c>
      <c r="AC21" s="97">
        <f>Dashboard!AB50</f>
        <v>-4095.8175579088706</v>
      </c>
      <c r="AD21" s="97">
        <f>Dashboard!AC50</f>
        <v>-4130.1179742431277</v>
      </c>
      <c r="AE21" s="97">
        <f>Dashboard!AD50</f>
        <v>-4249.0006252188086</v>
      </c>
      <c r="AF21" s="97">
        <f>Dashboard!AE50</f>
        <v>-4359.8301013541441</v>
      </c>
      <c r="AG21" s="97">
        <f>Dashboard!AF50</f>
        <v>-4462.2975712595971</v>
      </c>
      <c r="AH21" s="97">
        <f>Dashboard!AG50</f>
        <v>-4556.0823601634856</v>
      </c>
      <c r="AI21" s="97">
        <f>Dashboard!AH50</f>
        <v>-4640.851495729833</v>
      </c>
      <c r="AJ21" s="97">
        <f>Dashboard!AI50</f>
        <v>-4716.2592364587999</v>
      </c>
      <c r="AK21" s="97">
        <f>Dashboard!AJ50</f>
        <v>-4781.9465820017122</v>
      </c>
      <c r="AL21" s="97">
        <f>Dashboard!AK50</f>
        <v>-4843.220726899709</v>
      </c>
      <c r="AM21" s="97">
        <f>Dashboard!AL50</f>
        <v>-4899.9124292184624</v>
      </c>
      <c r="AN21" s="97">
        <f>Dashboard!AM50</f>
        <v>-4951.8459567607615</v>
      </c>
      <c r="AO21" s="97">
        <f>Dashboard!AN50</f>
        <v>-4998.8388381712748</v>
      </c>
      <c r="AP21" s="97">
        <f>Dashboard!AO50</f>
        <v>-5040.7016044964093</v>
      </c>
      <c r="AQ21" s="97">
        <f>Dashboard!AP50</f>
        <v>-5220.9603105620954</v>
      </c>
      <c r="AR21" s="97">
        <f>Dashboard!AQ50</f>
        <v>-5389.9981947830402</v>
      </c>
      <c r="AS21" s="97">
        <f>Dashboard!AR50</f>
        <v>-5547.384949600957</v>
      </c>
      <c r="AT21" s="97">
        <f>Dashboard!AS50</f>
        <v>-5692.6737655829793</v>
      </c>
      <c r="AU21" s="97">
        <f>Dashboard!AT50</f>
        <v>-5825.4006985908927</v>
      </c>
      <c r="AV21" s="97">
        <f>Dashboard!AU50</f>
        <v>-5945.0840126819212</v>
      </c>
      <c r="AW21" s="97">
        <f>Dashboard!AV50</f>
        <v>-6051.2234978103979</v>
      </c>
      <c r="AX21" s="97">
        <f>Dashboard!AW50</f>
        <v>-6150.2320075531507</v>
      </c>
      <c r="AY21" s="97">
        <f>Dashboard!AX50</f>
        <v>-6241.8360759690131</v>
      </c>
      <c r="AZ21" s="97">
        <f>Dashboard!AY50</f>
        <v>-6325.7517499650676</v>
      </c>
      <c r="BA21" s="97">
        <f>Dashboard!AZ50</f>
        <v>-6401.684187124627</v>
      </c>
      <c r="BB21" s="97">
        <f>Dashboard!BA50</f>
        <v>-6469.3272381122915</v>
      </c>
      <c r="BC21" s="97">
        <f>Dashboard!BB50</f>
        <v>-6714.9119670132341</v>
      </c>
      <c r="BD21" s="97">
        <f>Dashboard!BC50</f>
        <v>-6944.1742463187029</v>
      </c>
      <c r="BE21" s="97">
        <f>Dashboard!BD50</f>
        <v>-7156.4881260289631</v>
      </c>
      <c r="BF21" s="97">
        <f>Dashboard!BE50</f>
        <v>-7351.2036515731606</v>
      </c>
      <c r="BG21" s="97">
        <f>Dashboard!BF50</f>
        <v>-7527.6459432574638</v>
      </c>
      <c r="BH21" s="97">
        <f>Dashboard!BG50</f>
        <v>-7685.114240410946</v>
      </c>
      <c r="BI21" s="97">
        <f>Dashboard!BH50</f>
        <v>-7822.8809088753824</v>
      </c>
      <c r="BJ21" s="97">
        <f>Dashboard!BI50</f>
        <v>-7951.391731406482</v>
      </c>
      <c r="BK21" s="97">
        <f>Dashboard!BJ50</f>
        <v>-8070.2917553529505</v>
      </c>
      <c r="BL21" s="97">
        <f>Dashboard!BK50</f>
        <v>-8179.2124159760042</v>
      </c>
      <c r="BM21" s="98">
        <f>Dashboard!BL50</f>
        <v>-8277.7710144391021</v>
      </c>
    </row>
    <row r="22" spans="2:65">
      <c r="B22" s="20"/>
      <c r="C22" s="168" t="s">
        <v>158</v>
      </c>
      <c r="D22" s="168"/>
      <c r="E22" s="21"/>
      <c r="F22" s="96">
        <f>Dashboard!E68</f>
        <v>0</v>
      </c>
      <c r="G22" s="97">
        <f>Dashboard!F68</f>
        <v>0</v>
      </c>
      <c r="H22" s="97">
        <f>Dashboard!G68</f>
        <v>0</v>
      </c>
      <c r="I22" s="97">
        <f>Dashboard!H68</f>
        <v>0</v>
      </c>
      <c r="J22" s="97">
        <f>Dashboard!I68</f>
        <v>0</v>
      </c>
      <c r="K22" s="97">
        <f>Dashboard!J68</f>
        <v>0</v>
      </c>
      <c r="L22" s="97">
        <f>Dashboard!K68</f>
        <v>0</v>
      </c>
      <c r="M22" s="97">
        <f>Dashboard!L68</f>
        <v>0</v>
      </c>
      <c r="N22" s="97">
        <f>Dashboard!M68</f>
        <v>0</v>
      </c>
      <c r="O22" s="97">
        <f>Dashboard!N68</f>
        <v>0</v>
      </c>
      <c r="P22" s="97">
        <f>Dashboard!O68</f>
        <v>0</v>
      </c>
      <c r="Q22" s="97">
        <f>Dashboard!P68</f>
        <v>0</v>
      </c>
      <c r="R22" s="97">
        <f>Dashboard!Q68</f>
        <v>0</v>
      </c>
      <c r="S22" s="97">
        <f>Dashboard!R68</f>
        <v>0</v>
      </c>
      <c r="T22" s="97">
        <f>Dashboard!S68</f>
        <v>0</v>
      </c>
      <c r="U22" s="97">
        <f>Dashboard!T68</f>
        <v>0</v>
      </c>
      <c r="V22" s="97">
        <f>Dashboard!U68</f>
        <v>0</v>
      </c>
      <c r="W22" s="97">
        <f>Dashboard!V68</f>
        <v>0</v>
      </c>
      <c r="X22" s="97">
        <f>Dashboard!W68</f>
        <v>0</v>
      </c>
      <c r="Y22" s="97">
        <f>Dashboard!X68</f>
        <v>0</v>
      </c>
      <c r="Z22" s="97">
        <f>Dashboard!Y68</f>
        <v>0</v>
      </c>
      <c r="AA22" s="97">
        <f>Dashboard!Z68</f>
        <v>0</v>
      </c>
      <c r="AB22" s="97">
        <f>Dashboard!AA68</f>
        <v>0</v>
      </c>
      <c r="AC22" s="97">
        <f>Dashboard!AB68</f>
        <v>-338765.75186549919</v>
      </c>
      <c r="AD22" s="97">
        <f>Dashboard!AC68</f>
        <v>0</v>
      </c>
      <c r="AE22" s="97">
        <f>Dashboard!AD68</f>
        <v>0</v>
      </c>
      <c r="AF22" s="97">
        <f>Dashboard!AE68</f>
        <v>0</v>
      </c>
      <c r="AG22" s="97">
        <f>Dashboard!AF68</f>
        <v>0</v>
      </c>
      <c r="AH22" s="97">
        <f>Dashboard!AG68</f>
        <v>0</v>
      </c>
      <c r="AI22" s="97">
        <f>Dashboard!AH68</f>
        <v>0</v>
      </c>
      <c r="AJ22" s="97">
        <f>Dashboard!AI68</f>
        <v>0</v>
      </c>
      <c r="AK22" s="97">
        <f>Dashboard!AJ68</f>
        <v>0</v>
      </c>
      <c r="AL22" s="97">
        <f>Dashboard!AK68</f>
        <v>0</v>
      </c>
      <c r="AM22" s="97">
        <f>Dashboard!AL68</f>
        <v>0</v>
      </c>
      <c r="AN22" s="97">
        <f>Dashboard!AM68</f>
        <v>0</v>
      </c>
      <c r="AO22" s="97">
        <f>Dashboard!AN68</f>
        <v>-389272.0526116988</v>
      </c>
      <c r="AP22" s="97">
        <f>Dashboard!AO68</f>
        <v>0</v>
      </c>
      <c r="AQ22" s="97">
        <f>Dashboard!AP68</f>
        <v>0</v>
      </c>
      <c r="AR22" s="97">
        <f>Dashboard!AQ68</f>
        <v>0</v>
      </c>
      <c r="AS22" s="97">
        <f>Dashboard!AR68</f>
        <v>0</v>
      </c>
      <c r="AT22" s="97">
        <f>Dashboard!AS68</f>
        <v>0</v>
      </c>
      <c r="AU22" s="97">
        <f>Dashboard!AT68</f>
        <v>0</v>
      </c>
      <c r="AV22" s="97">
        <f>Dashboard!AU68</f>
        <v>0</v>
      </c>
      <c r="AW22" s="97">
        <f>Dashboard!AV68</f>
        <v>0</v>
      </c>
      <c r="AX22" s="97">
        <f>Dashboard!AW68</f>
        <v>0</v>
      </c>
      <c r="AY22" s="97">
        <f>Dashboard!AX68</f>
        <v>0</v>
      </c>
      <c r="AZ22" s="97">
        <f>Dashboard!AY68</f>
        <v>0</v>
      </c>
      <c r="BA22" s="97">
        <f>Dashboard!AZ68</f>
        <v>-456901.77817134856</v>
      </c>
      <c r="BB22" s="97">
        <f>Dashboard!BA68</f>
        <v>0</v>
      </c>
      <c r="BC22" s="97">
        <f>Dashboard!BB68</f>
        <v>0</v>
      </c>
      <c r="BD22" s="97">
        <f>Dashboard!BC68</f>
        <v>0</v>
      </c>
      <c r="BE22" s="97">
        <f>Dashboard!BD68</f>
        <v>0</v>
      </c>
      <c r="BF22" s="97">
        <f>Dashboard!BE68</f>
        <v>0</v>
      </c>
      <c r="BG22" s="97">
        <f>Dashboard!BF68</f>
        <v>0</v>
      </c>
      <c r="BH22" s="97">
        <f>Dashboard!BG68</f>
        <v>0</v>
      </c>
      <c r="BI22" s="97">
        <f>Dashboard!BH68</f>
        <v>0</v>
      </c>
      <c r="BJ22" s="97">
        <f>Dashboard!BI68</f>
        <v>0</v>
      </c>
      <c r="BK22" s="97">
        <f>Dashboard!BJ68</f>
        <v>0</v>
      </c>
      <c r="BL22" s="97">
        <f>Dashboard!BK68</f>
        <v>0</v>
      </c>
      <c r="BM22" s="98">
        <f>Dashboard!BL68</f>
        <v>-566908.07891754829</v>
      </c>
    </row>
    <row r="23" spans="2:65">
      <c r="B23" s="20"/>
      <c r="C23" s="36"/>
      <c r="D23" s="36"/>
      <c r="E23" s="21"/>
      <c r="F23" s="96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8"/>
    </row>
    <row r="24" spans="2:65">
      <c r="B24" s="95" t="s">
        <v>159</v>
      </c>
      <c r="C24" s="36"/>
      <c r="D24" s="36"/>
      <c r="E24" s="21"/>
      <c r="F24" s="96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8"/>
    </row>
    <row r="25" spans="2:65" ht="13.5" customHeight="1">
      <c r="B25" s="20"/>
      <c r="C25" s="36" t="str">
        <f>Dashboard!$C$73</f>
        <v>Administrative Costs (Rent, Electricity, Water, Internet, ect.)</v>
      </c>
      <c r="D25" s="36"/>
      <c r="E25" s="21"/>
      <c r="F25" s="96">
        <f>-Dashboard!$E$73*Dashboard!E24</f>
        <v>-3238.3820371825095</v>
      </c>
      <c r="G25" s="97">
        <f>-Dashboard!$E$73*Dashboard!F24</f>
        <v>-3238.3820371825095</v>
      </c>
      <c r="H25" s="97">
        <f>-Dashboard!$E$73*Dashboard!G24</f>
        <v>-3238.3820371825095</v>
      </c>
      <c r="I25" s="97">
        <f>-Dashboard!$E$73*Dashboard!H24</f>
        <v>-3238.3820371825095</v>
      </c>
      <c r="J25" s="97">
        <f>-Dashboard!$E$73*Dashboard!I24</f>
        <v>-3238.3820371825095</v>
      </c>
      <c r="K25" s="97">
        <f>-Dashboard!$E$73*Dashboard!J24</f>
        <v>-3238.3820371825095</v>
      </c>
      <c r="L25" s="97">
        <f>-Dashboard!$E$73*Dashboard!K24</f>
        <v>-3238.3820371825095</v>
      </c>
      <c r="M25" s="97">
        <f>-Dashboard!$E$73*Dashboard!L24</f>
        <v>-3238.3820371825095</v>
      </c>
      <c r="N25" s="97">
        <f>-Dashboard!$E$73*Dashboard!M24</f>
        <v>-3238.3820371825095</v>
      </c>
      <c r="O25" s="97">
        <f>-Dashboard!$E$73*Dashboard!N24</f>
        <v>-3238.3820371825095</v>
      </c>
      <c r="P25" s="97">
        <f>-Dashboard!$E$73*Dashboard!O24</f>
        <v>-3238.3820371825095</v>
      </c>
      <c r="Q25" s="97">
        <f>-Dashboard!$E$73*Dashboard!P24</f>
        <v>-3238.3820371825095</v>
      </c>
      <c r="R25" s="97">
        <f>-Dashboard!$F$73*Dashboard!Q24</f>
        <v>-3952.3610784482862</v>
      </c>
      <c r="S25" s="97">
        <f>-Dashboard!$F$73*Dashboard!R24</f>
        <v>-3952.3610784482862</v>
      </c>
      <c r="T25" s="97">
        <f>-Dashboard!$F$73*Dashboard!S24</f>
        <v>-3952.3610784482862</v>
      </c>
      <c r="U25" s="97">
        <f>-Dashboard!$F$73*Dashboard!T24</f>
        <v>-3952.3610784482862</v>
      </c>
      <c r="V25" s="97">
        <f>-Dashboard!$F$73*Dashboard!U24</f>
        <v>-3952.3610784482862</v>
      </c>
      <c r="W25" s="97">
        <f>-Dashboard!$F$73*Dashboard!V24</f>
        <v>-3952.3610784482862</v>
      </c>
      <c r="X25" s="97">
        <f>-Dashboard!$F$73*Dashboard!W24</f>
        <v>-3952.3610784482862</v>
      </c>
      <c r="Y25" s="97">
        <f>-Dashboard!$F$73*Dashboard!X24</f>
        <v>-3952.3610784482862</v>
      </c>
      <c r="Z25" s="97">
        <f>-Dashboard!$F$73*Dashboard!Y24</f>
        <v>-3952.3610784482862</v>
      </c>
      <c r="AA25" s="97">
        <f>-Dashboard!$F$73*Dashboard!Z24</f>
        <v>-3952.3610784482862</v>
      </c>
      <c r="AB25" s="97">
        <f>-Dashboard!$F$73*Dashboard!AA24</f>
        <v>-3952.3610784482862</v>
      </c>
      <c r="AC25" s="97">
        <f>-Dashboard!$F$73*Dashboard!AB24</f>
        <v>-3952.3610784482862</v>
      </c>
      <c r="AD25" s="97">
        <f>-Dashboard!$G$73*Dashboard!AC24</f>
        <v>-4823.7539348580985</v>
      </c>
      <c r="AE25" s="97">
        <f>-Dashboard!$G$73*Dashboard!AD24</f>
        <v>-4823.7539348580985</v>
      </c>
      <c r="AF25" s="97">
        <f>-Dashboard!$G$73*Dashboard!AE24</f>
        <v>-4823.7539348580985</v>
      </c>
      <c r="AG25" s="97">
        <f>-Dashboard!$G$73*Dashboard!AF24</f>
        <v>-4823.7539348580985</v>
      </c>
      <c r="AH25" s="97">
        <f>-Dashboard!$G$73*Dashboard!AG24</f>
        <v>-4823.7539348580985</v>
      </c>
      <c r="AI25" s="97">
        <f>-Dashboard!$G$73*Dashboard!AH24</f>
        <v>-4823.7539348580985</v>
      </c>
      <c r="AJ25" s="97">
        <f>-Dashboard!$G$73*Dashboard!AI24</f>
        <v>-4823.7539348580985</v>
      </c>
      <c r="AK25" s="97">
        <f>-Dashboard!$G$73*Dashboard!AJ24</f>
        <v>-4823.7539348580985</v>
      </c>
      <c r="AL25" s="97">
        <f>-Dashboard!$G$73*Dashboard!AK24</f>
        <v>-4823.7539348580985</v>
      </c>
      <c r="AM25" s="97">
        <f>-Dashboard!$G$73*Dashboard!AL24</f>
        <v>-4823.7539348580985</v>
      </c>
      <c r="AN25" s="97">
        <f>-Dashboard!$G$73*Dashboard!AM24</f>
        <v>-4823.7539348580985</v>
      </c>
      <c r="AO25" s="97">
        <f>-Dashboard!$G$73*Dashboard!AN24</f>
        <v>-4823.7539348580985</v>
      </c>
      <c r="AP25" s="97">
        <f>-Dashboard!$H$73*Dashboard!AO24</f>
        <v>-6231.7753484125378</v>
      </c>
      <c r="AQ25" s="97">
        <f>-Dashboard!$H$73*Dashboard!AP24</f>
        <v>-6231.7753484125378</v>
      </c>
      <c r="AR25" s="97">
        <f>-Dashboard!$H$73*Dashboard!AQ24</f>
        <v>-6231.7753484125378</v>
      </c>
      <c r="AS25" s="97">
        <f>-Dashboard!$H$73*Dashboard!AR24</f>
        <v>-6231.7753484125378</v>
      </c>
      <c r="AT25" s="97">
        <f>-Dashboard!$H$73*Dashboard!AS24</f>
        <v>-6231.7753484125378</v>
      </c>
      <c r="AU25" s="97">
        <f>-Dashboard!$H$73*Dashboard!AT24</f>
        <v>-6231.7753484125378</v>
      </c>
      <c r="AV25" s="97">
        <f>-Dashboard!$H$73*Dashboard!AU24</f>
        <v>-6231.7753484125378</v>
      </c>
      <c r="AW25" s="97">
        <f>-Dashboard!$H$73*Dashboard!AV24</f>
        <v>-6231.7753484125378</v>
      </c>
      <c r="AX25" s="97">
        <f>-Dashboard!$H$73*Dashboard!AW24</f>
        <v>-6231.7753484125378</v>
      </c>
      <c r="AY25" s="97">
        <f>-Dashboard!$H$73*Dashboard!AX24</f>
        <v>-6231.7753484125378</v>
      </c>
      <c r="AZ25" s="97">
        <f>-Dashboard!$H$73*Dashboard!AY24</f>
        <v>-6231.7753484125378</v>
      </c>
      <c r="BA25" s="97">
        <f>-Dashboard!$H$73*Dashboard!AZ24</f>
        <v>-6231.7753484125378</v>
      </c>
      <c r="BB25" s="97">
        <f>-Dashboard!$I$73*Dashboard!BA24</f>
        <v>-8059.35552780743</v>
      </c>
      <c r="BC25" s="97">
        <f>-Dashboard!$I$73*Dashboard!BB24</f>
        <v>-8059.35552780743</v>
      </c>
      <c r="BD25" s="97">
        <f>-Dashboard!$I$73*Dashboard!BC24</f>
        <v>-8059.35552780743</v>
      </c>
      <c r="BE25" s="97">
        <f>-Dashboard!$I$73*Dashboard!BD24</f>
        <v>-8059.35552780743</v>
      </c>
      <c r="BF25" s="97">
        <f>-Dashboard!$I$73*Dashboard!BE24</f>
        <v>-8059.35552780743</v>
      </c>
      <c r="BG25" s="97">
        <f>-Dashboard!$I$73*Dashboard!BF24</f>
        <v>-8059.35552780743</v>
      </c>
      <c r="BH25" s="97">
        <f>-Dashboard!$I$73*Dashboard!BG24</f>
        <v>-8059.35552780743</v>
      </c>
      <c r="BI25" s="97">
        <f>-Dashboard!$I$73*Dashboard!BH24</f>
        <v>-8059.35552780743</v>
      </c>
      <c r="BJ25" s="97">
        <f>-Dashboard!$I$73*Dashboard!BI24</f>
        <v>-8059.35552780743</v>
      </c>
      <c r="BK25" s="97">
        <f>-Dashboard!$I$73*Dashboard!BJ24</f>
        <v>-8059.35552780743</v>
      </c>
      <c r="BL25" s="97">
        <f>-Dashboard!$I$73*Dashboard!BK24</f>
        <v>-8059.35552780743</v>
      </c>
      <c r="BM25" s="98">
        <f>-Dashboard!$I$73*Dashboard!BL24</f>
        <v>-8059.35552780743</v>
      </c>
    </row>
    <row r="26" spans="2:65" ht="13.5" customHeight="1">
      <c r="B26" s="20"/>
      <c r="C26" s="36" t="str">
        <f>Dashboard!$C$74</f>
        <v xml:space="preserve">Equipment Costs  </v>
      </c>
      <c r="D26" s="36"/>
      <c r="E26" s="21"/>
      <c r="F26" s="96">
        <f>-Dashboard!$E$74*Dashboard!E24</f>
        <v>-837.65813516151297</v>
      </c>
      <c r="G26" s="97">
        <f>-Dashboard!$E$74*Dashboard!F24</f>
        <v>-837.65813516151297</v>
      </c>
      <c r="H26" s="97">
        <f>-Dashboard!$E$74*Dashboard!G24</f>
        <v>-837.65813516151297</v>
      </c>
      <c r="I26" s="97">
        <f>-Dashboard!$E$74*Dashboard!H24</f>
        <v>-837.65813516151297</v>
      </c>
      <c r="J26" s="97">
        <f>-Dashboard!$E$74*Dashboard!I24</f>
        <v>-837.65813516151297</v>
      </c>
      <c r="K26" s="97">
        <f>-Dashboard!$E$74*Dashboard!J24</f>
        <v>-837.65813516151297</v>
      </c>
      <c r="L26" s="97">
        <f>-Dashboard!$E$74*Dashboard!K24</f>
        <v>-837.65813516151297</v>
      </c>
      <c r="M26" s="97">
        <f>-Dashboard!$E$74*Dashboard!L24</f>
        <v>-837.65813516151297</v>
      </c>
      <c r="N26" s="97">
        <f>-Dashboard!$E$74*Dashboard!M24</f>
        <v>-837.65813516151297</v>
      </c>
      <c r="O26" s="97">
        <f>-Dashboard!$E$74*Dashboard!N24</f>
        <v>-837.65813516151297</v>
      </c>
      <c r="P26" s="97">
        <f>-Dashboard!$E$74*Dashboard!O24</f>
        <v>-837.65813516151297</v>
      </c>
      <c r="Q26" s="97">
        <f>-Dashboard!$E$74*Dashboard!P24</f>
        <v>-837.65813516151297</v>
      </c>
      <c r="R26" s="97">
        <f>-Dashboard!$F$74*Dashboard!Q24</f>
        <v>-1022.3399748531125</v>
      </c>
      <c r="S26" s="97">
        <f>-Dashboard!$F$74*Dashboard!R24</f>
        <v>-1022.3399748531125</v>
      </c>
      <c r="T26" s="97">
        <f>-Dashboard!$F$74*Dashboard!S24</f>
        <v>-1022.3399748531125</v>
      </c>
      <c r="U26" s="97">
        <f>-Dashboard!$F$74*Dashboard!T24</f>
        <v>-1022.3399748531125</v>
      </c>
      <c r="V26" s="97">
        <f>-Dashboard!$F$74*Dashboard!U24</f>
        <v>-1022.3399748531125</v>
      </c>
      <c r="W26" s="97">
        <f>-Dashboard!$F$74*Dashboard!V24</f>
        <v>-1022.3399748531125</v>
      </c>
      <c r="X26" s="97">
        <f>-Dashboard!$F$74*Dashboard!W24</f>
        <v>-1022.3399748531125</v>
      </c>
      <c r="Y26" s="97">
        <f>-Dashboard!$F$74*Dashboard!X24</f>
        <v>-1022.3399748531125</v>
      </c>
      <c r="Z26" s="97">
        <f>-Dashboard!$F$74*Dashboard!Y24</f>
        <v>-1022.3399748531125</v>
      </c>
      <c r="AA26" s="97">
        <f>-Dashboard!$F$74*Dashboard!Z24</f>
        <v>-1022.3399748531125</v>
      </c>
      <c r="AB26" s="97">
        <f>-Dashboard!$F$74*Dashboard!AA24</f>
        <v>-1022.3399748531125</v>
      </c>
      <c r="AC26" s="97">
        <f>-Dashboard!$F$74*Dashboard!AB24</f>
        <v>-1022.3399748531125</v>
      </c>
      <c r="AD26" s="97">
        <f>-Dashboard!$G$74*Dashboard!AC24</f>
        <v>-1247.7393584688787</v>
      </c>
      <c r="AE26" s="97">
        <f>-Dashboard!$G$74*Dashboard!AD24</f>
        <v>-1247.7393584688787</v>
      </c>
      <c r="AF26" s="97">
        <f>-Dashboard!$G$74*Dashboard!AE24</f>
        <v>-1247.7393584688787</v>
      </c>
      <c r="AG26" s="97">
        <f>-Dashboard!$G$74*Dashboard!AF24</f>
        <v>-1247.7393584688787</v>
      </c>
      <c r="AH26" s="97">
        <f>-Dashboard!$G$74*Dashboard!AG24</f>
        <v>-1247.7393584688787</v>
      </c>
      <c r="AI26" s="97">
        <f>-Dashboard!$G$74*Dashboard!AH24</f>
        <v>-1247.7393584688787</v>
      </c>
      <c r="AJ26" s="97">
        <f>-Dashboard!$G$74*Dashboard!AI24</f>
        <v>-1247.7393584688787</v>
      </c>
      <c r="AK26" s="97">
        <f>-Dashboard!$G$74*Dashboard!AJ24</f>
        <v>-1247.7393584688787</v>
      </c>
      <c r="AL26" s="97">
        <f>-Dashboard!$G$74*Dashboard!AK24</f>
        <v>-1247.7393584688787</v>
      </c>
      <c r="AM26" s="97">
        <f>-Dashboard!$G$74*Dashboard!AL24</f>
        <v>-1247.7393584688787</v>
      </c>
      <c r="AN26" s="97">
        <f>-Dashboard!$G$74*Dashboard!AM24</f>
        <v>-1247.7393584688787</v>
      </c>
      <c r="AO26" s="97">
        <f>-Dashboard!$G$74*Dashboard!AN24</f>
        <v>-1247.7393584688787</v>
      </c>
      <c r="AP26" s="97">
        <f>-Dashboard!$H$74*Dashboard!AO24</f>
        <v>-1611.9461067781788</v>
      </c>
      <c r="AQ26" s="97">
        <f>-Dashboard!$H$74*Dashboard!AP24</f>
        <v>-1611.9461067781788</v>
      </c>
      <c r="AR26" s="97">
        <f>-Dashboard!$H$74*Dashboard!AQ24</f>
        <v>-1611.9461067781788</v>
      </c>
      <c r="AS26" s="97">
        <f>-Dashboard!$H$74*Dashboard!AR24</f>
        <v>-1611.9461067781788</v>
      </c>
      <c r="AT26" s="97">
        <f>-Dashboard!$H$74*Dashboard!AS24</f>
        <v>-1611.9461067781788</v>
      </c>
      <c r="AU26" s="97">
        <f>-Dashboard!$H$74*Dashboard!AT24</f>
        <v>-1611.9461067781788</v>
      </c>
      <c r="AV26" s="97">
        <f>-Dashboard!$H$74*Dashboard!AU24</f>
        <v>-1611.9461067781788</v>
      </c>
      <c r="AW26" s="97">
        <f>-Dashboard!$H$74*Dashboard!AV24</f>
        <v>-1611.9461067781788</v>
      </c>
      <c r="AX26" s="97">
        <f>-Dashboard!$H$74*Dashboard!AW24</f>
        <v>-1611.9461067781788</v>
      </c>
      <c r="AY26" s="97">
        <f>-Dashboard!$H$74*Dashboard!AX24</f>
        <v>-1611.9461067781788</v>
      </c>
      <c r="AZ26" s="97">
        <f>-Dashboard!$H$74*Dashboard!AY24</f>
        <v>-1611.9461067781788</v>
      </c>
      <c r="BA26" s="97">
        <f>-Dashboard!$H$74*Dashboard!AZ24</f>
        <v>-1611.9461067781788</v>
      </c>
      <c r="BB26" s="97">
        <f>-Dashboard!$I$74*Dashboard!BA24</f>
        <v>-2084.678288266558</v>
      </c>
      <c r="BC26" s="97">
        <f>-Dashboard!$I$74*Dashboard!BB24</f>
        <v>-2084.678288266558</v>
      </c>
      <c r="BD26" s="97">
        <f>-Dashboard!$I$74*Dashboard!BC24</f>
        <v>-2084.678288266558</v>
      </c>
      <c r="BE26" s="97">
        <f>-Dashboard!$I$74*Dashboard!BD24</f>
        <v>-2084.678288266558</v>
      </c>
      <c r="BF26" s="97">
        <f>-Dashboard!$I$74*Dashboard!BE24</f>
        <v>-2084.678288266558</v>
      </c>
      <c r="BG26" s="97">
        <f>-Dashboard!$I$74*Dashboard!BF24</f>
        <v>-2084.678288266558</v>
      </c>
      <c r="BH26" s="97">
        <f>-Dashboard!$I$74*Dashboard!BG24</f>
        <v>-2084.678288266558</v>
      </c>
      <c r="BI26" s="97">
        <f>-Dashboard!$I$74*Dashboard!BH24</f>
        <v>-2084.678288266558</v>
      </c>
      <c r="BJ26" s="97">
        <f>-Dashboard!$I$74*Dashboard!BI24</f>
        <v>-2084.678288266558</v>
      </c>
      <c r="BK26" s="97">
        <f>-Dashboard!$I$74*Dashboard!BJ24</f>
        <v>-2084.678288266558</v>
      </c>
      <c r="BL26" s="97">
        <f>-Dashboard!$I$74*Dashboard!BK24</f>
        <v>-2084.678288266558</v>
      </c>
      <c r="BM26" s="98">
        <f>-Dashboard!$I$74*Dashboard!BL24</f>
        <v>-2084.678288266558</v>
      </c>
    </row>
    <row r="27" spans="2:65" ht="13.5" customHeight="1">
      <c r="B27" s="20"/>
      <c r="C27" s="36" t="str">
        <f>Dashboard!$C$75</f>
        <v>Transportation and Per Diem Costs</v>
      </c>
      <c r="D27" s="36"/>
      <c r="E27" s="21"/>
      <c r="F27" s="96">
        <f>-Dashboard!$E$75*Dashboard!E24</f>
        <v>-1532.6018186579065</v>
      </c>
      <c r="G27" s="97">
        <f>-Dashboard!$E$75*Dashboard!F24</f>
        <v>-1532.6018186579065</v>
      </c>
      <c r="H27" s="97">
        <f>-Dashboard!$E$75*Dashboard!G24</f>
        <v>-1532.6018186579065</v>
      </c>
      <c r="I27" s="97">
        <f>-Dashboard!$E$75*Dashboard!H24</f>
        <v>-1532.6018186579065</v>
      </c>
      <c r="J27" s="97">
        <f>-Dashboard!$E$75*Dashboard!I24</f>
        <v>-1532.6018186579065</v>
      </c>
      <c r="K27" s="97">
        <f>-Dashboard!$E$75*Dashboard!J24</f>
        <v>-1532.6018186579065</v>
      </c>
      <c r="L27" s="97">
        <f>-Dashboard!$E$75*Dashboard!K24</f>
        <v>-1532.6018186579065</v>
      </c>
      <c r="M27" s="97">
        <f>-Dashboard!$E$75*Dashboard!L24</f>
        <v>-1532.6018186579065</v>
      </c>
      <c r="N27" s="97">
        <f>-Dashboard!$E$75*Dashboard!M24</f>
        <v>-1532.6018186579065</v>
      </c>
      <c r="O27" s="97">
        <f>-Dashboard!$E$75*Dashboard!N24</f>
        <v>-1532.6018186579065</v>
      </c>
      <c r="P27" s="97">
        <f>-Dashboard!$E$75*Dashboard!O24</f>
        <v>-1532.6018186579065</v>
      </c>
      <c r="Q27" s="97">
        <f>-Dashboard!$E$75*Dashboard!P24</f>
        <v>-1532.6018186579065</v>
      </c>
      <c r="R27" s="97">
        <f>-Dashboard!$F$75*Dashboard!Q24</f>
        <v>-1870.5006720246902</v>
      </c>
      <c r="S27" s="97">
        <f>-Dashboard!$F$75*Dashboard!R24</f>
        <v>-1870.5006720246902</v>
      </c>
      <c r="T27" s="97">
        <f>-Dashboard!$F$75*Dashboard!S24</f>
        <v>-1870.5006720246902</v>
      </c>
      <c r="U27" s="97">
        <f>-Dashboard!$F$75*Dashboard!T24</f>
        <v>-1870.5006720246902</v>
      </c>
      <c r="V27" s="97">
        <f>-Dashboard!$F$75*Dashboard!U24</f>
        <v>-1870.5006720246902</v>
      </c>
      <c r="W27" s="97">
        <f>-Dashboard!$F$75*Dashboard!V24</f>
        <v>-1870.5006720246902</v>
      </c>
      <c r="X27" s="97">
        <f>-Dashboard!$F$75*Dashboard!W24</f>
        <v>-1870.5006720246902</v>
      </c>
      <c r="Y27" s="97">
        <f>-Dashboard!$F$75*Dashboard!X24</f>
        <v>-1870.5006720246902</v>
      </c>
      <c r="Z27" s="97">
        <f>-Dashboard!$F$75*Dashboard!Y24</f>
        <v>-1870.5006720246902</v>
      </c>
      <c r="AA27" s="97">
        <f>-Dashboard!$F$75*Dashboard!Z24</f>
        <v>-1870.5006720246902</v>
      </c>
      <c r="AB27" s="97">
        <f>-Dashboard!$F$75*Dashboard!AA24</f>
        <v>-1870.5006720246902</v>
      </c>
      <c r="AC27" s="97">
        <f>-Dashboard!$F$75*Dashboard!AB24</f>
        <v>-1870.5006720246902</v>
      </c>
      <c r="AD27" s="97">
        <f>-Dashboard!$G$75*Dashboard!AC24</f>
        <v>-2282.8974371886638</v>
      </c>
      <c r="AE27" s="97">
        <f>-Dashboard!$G$75*Dashboard!AD24</f>
        <v>-2282.8974371886638</v>
      </c>
      <c r="AF27" s="97">
        <f>-Dashboard!$G$75*Dashboard!AE24</f>
        <v>-2282.8974371886638</v>
      </c>
      <c r="AG27" s="97">
        <f>-Dashboard!$G$75*Dashboard!AF24</f>
        <v>-2282.8974371886638</v>
      </c>
      <c r="AH27" s="97">
        <f>-Dashboard!$G$75*Dashboard!AG24</f>
        <v>-2282.8974371886638</v>
      </c>
      <c r="AI27" s="97">
        <f>-Dashboard!$G$75*Dashboard!AH24</f>
        <v>-2282.8974371886638</v>
      </c>
      <c r="AJ27" s="97">
        <f>-Dashboard!$G$75*Dashboard!AI24</f>
        <v>-2282.8974371886638</v>
      </c>
      <c r="AK27" s="97">
        <f>-Dashboard!$G$75*Dashboard!AJ24</f>
        <v>-2282.8974371886638</v>
      </c>
      <c r="AL27" s="97">
        <f>-Dashboard!$G$75*Dashboard!AK24</f>
        <v>-2282.8974371886638</v>
      </c>
      <c r="AM27" s="97">
        <f>-Dashboard!$G$75*Dashboard!AL24</f>
        <v>-2282.8974371886638</v>
      </c>
      <c r="AN27" s="97">
        <f>-Dashboard!$G$75*Dashboard!AM24</f>
        <v>-2282.8974371886638</v>
      </c>
      <c r="AO27" s="97">
        <f>-Dashboard!$G$75*Dashboard!AN24</f>
        <v>-2282.8974371886638</v>
      </c>
      <c r="AP27" s="97">
        <f>-Dashboard!$H$75*Dashboard!AO24</f>
        <v>-2949.2598843446144</v>
      </c>
      <c r="AQ27" s="97">
        <f>-Dashboard!$H$75*Dashboard!AP24</f>
        <v>-2949.2598843446144</v>
      </c>
      <c r="AR27" s="97">
        <f>-Dashboard!$H$75*Dashboard!AQ24</f>
        <v>-2949.2598843446144</v>
      </c>
      <c r="AS27" s="97">
        <f>-Dashboard!$H$75*Dashboard!AR24</f>
        <v>-2949.2598843446144</v>
      </c>
      <c r="AT27" s="97">
        <f>-Dashboard!$H$75*Dashboard!AS24</f>
        <v>-2949.2598843446144</v>
      </c>
      <c r="AU27" s="97">
        <f>-Dashboard!$H$75*Dashboard!AT24</f>
        <v>-2949.2598843446144</v>
      </c>
      <c r="AV27" s="97">
        <f>-Dashboard!$H$75*Dashboard!AU24</f>
        <v>-2949.2598843446144</v>
      </c>
      <c r="AW27" s="97">
        <f>-Dashboard!$H$75*Dashboard!AV24</f>
        <v>-2949.2598843446144</v>
      </c>
      <c r="AX27" s="97">
        <f>-Dashboard!$H$75*Dashboard!AW24</f>
        <v>-2949.2598843446144</v>
      </c>
      <c r="AY27" s="97">
        <f>-Dashboard!$H$75*Dashboard!AX24</f>
        <v>-2949.2598843446144</v>
      </c>
      <c r="AZ27" s="97">
        <f>-Dashboard!$H$75*Dashboard!AY24</f>
        <v>-2949.2598843446144</v>
      </c>
      <c r="BA27" s="97">
        <f>-Dashboard!$H$75*Dashboard!AZ24</f>
        <v>-2949.2598843446144</v>
      </c>
      <c r="BB27" s="97">
        <f>-Dashboard!$I$75*Dashboard!BA24</f>
        <v>-3814.1833783992784</v>
      </c>
      <c r="BC27" s="97">
        <f>-Dashboard!$I$75*Dashboard!BB24</f>
        <v>-3814.1833783992784</v>
      </c>
      <c r="BD27" s="97">
        <f>-Dashboard!$I$75*Dashboard!BC24</f>
        <v>-3814.1833783992784</v>
      </c>
      <c r="BE27" s="97">
        <f>-Dashboard!$I$75*Dashboard!BD24</f>
        <v>-3814.1833783992784</v>
      </c>
      <c r="BF27" s="97">
        <f>-Dashboard!$I$75*Dashboard!BE24</f>
        <v>-3814.1833783992784</v>
      </c>
      <c r="BG27" s="97">
        <f>-Dashboard!$I$75*Dashboard!BF24</f>
        <v>-3814.1833783992784</v>
      </c>
      <c r="BH27" s="97">
        <f>-Dashboard!$I$75*Dashboard!BG24</f>
        <v>-3814.1833783992784</v>
      </c>
      <c r="BI27" s="97">
        <f>-Dashboard!$I$75*Dashboard!BH24</f>
        <v>-3814.1833783992784</v>
      </c>
      <c r="BJ27" s="97">
        <f>-Dashboard!$I$75*Dashboard!BI24</f>
        <v>-3814.1833783992784</v>
      </c>
      <c r="BK27" s="97">
        <f>-Dashboard!$I$75*Dashboard!BJ24</f>
        <v>-3814.1833783992784</v>
      </c>
      <c r="BL27" s="97">
        <f>-Dashboard!$I$75*Dashboard!BK24</f>
        <v>-3814.1833783992784</v>
      </c>
      <c r="BM27" s="98">
        <f>-Dashboard!$I$75*Dashboard!BL24</f>
        <v>-3814.1833783992784</v>
      </c>
    </row>
    <row r="28" spans="2:65" ht="13.5" customHeight="1">
      <c r="B28" s="20"/>
      <c r="C28" s="36" t="str">
        <f>Dashboard!$C$76</f>
        <v>Marketing Costs</v>
      </c>
      <c r="D28" s="36"/>
      <c r="E28" s="21"/>
      <c r="F28" s="96">
        <f>-Dashboard!$E$76*Dashboard!E24</f>
        <v>-34.599081149277531</v>
      </c>
      <c r="G28" s="97">
        <f>-Dashboard!$E$76*Dashboard!F24</f>
        <v>-34.599081149277531</v>
      </c>
      <c r="H28" s="97">
        <f>-Dashboard!$E$76*Dashboard!G24</f>
        <v>-34.599081149277531</v>
      </c>
      <c r="I28" s="97">
        <f>-Dashboard!$E$76*Dashboard!H24</f>
        <v>-34.599081149277531</v>
      </c>
      <c r="J28" s="97">
        <f>-Dashboard!$E$76*Dashboard!I24</f>
        <v>-34.599081149277531</v>
      </c>
      <c r="K28" s="97">
        <f>-Dashboard!$E$76*Dashboard!J24</f>
        <v>-34.599081149277531</v>
      </c>
      <c r="L28" s="97">
        <f>-Dashboard!$E$76*Dashboard!K24</f>
        <v>-34.599081149277531</v>
      </c>
      <c r="M28" s="97">
        <f>-Dashboard!$E$76*Dashboard!L24</f>
        <v>-34.599081149277531</v>
      </c>
      <c r="N28" s="97">
        <f>-Dashboard!$E$76*Dashboard!M24</f>
        <v>-34.599081149277531</v>
      </c>
      <c r="O28" s="97">
        <f>-Dashboard!$E$76*Dashboard!N24</f>
        <v>-34.599081149277531</v>
      </c>
      <c r="P28" s="97">
        <f>-Dashboard!$E$76*Dashboard!O24</f>
        <v>-34.599081149277531</v>
      </c>
      <c r="Q28" s="97">
        <f>-Dashboard!$E$76*Dashboard!P24</f>
        <v>-34.599081149277531</v>
      </c>
      <c r="R28" s="97">
        <f>-Dashboard!$F$76*Dashboard!Q24</f>
        <v>-42.227278966583356</v>
      </c>
      <c r="S28" s="97">
        <f>-Dashboard!$F$76*Dashboard!R24</f>
        <v>-42.227278966583356</v>
      </c>
      <c r="T28" s="97">
        <f>-Dashboard!$F$76*Dashboard!S24</f>
        <v>-42.227278966583356</v>
      </c>
      <c r="U28" s="97">
        <f>-Dashboard!$F$76*Dashboard!T24</f>
        <v>-42.227278966583356</v>
      </c>
      <c r="V28" s="97">
        <f>-Dashboard!$F$76*Dashboard!U24</f>
        <v>-42.227278966583356</v>
      </c>
      <c r="W28" s="97">
        <f>-Dashboard!$F$76*Dashboard!V24</f>
        <v>-42.227278966583356</v>
      </c>
      <c r="X28" s="97">
        <f>-Dashboard!$F$76*Dashboard!W24</f>
        <v>-42.227278966583356</v>
      </c>
      <c r="Y28" s="97">
        <f>-Dashboard!$F$76*Dashboard!X24</f>
        <v>-42.227278966583356</v>
      </c>
      <c r="Z28" s="97">
        <f>-Dashboard!$F$76*Dashboard!Y24</f>
        <v>-42.227278966583356</v>
      </c>
      <c r="AA28" s="97">
        <f>-Dashboard!$F$76*Dashboard!Z24</f>
        <v>-42.227278966583356</v>
      </c>
      <c r="AB28" s="97">
        <f>-Dashboard!$F$76*Dashboard!AA24</f>
        <v>-42.227278966583356</v>
      </c>
      <c r="AC28" s="97">
        <f>-Dashboard!$F$76*Dashboard!AB24</f>
        <v>-42.227278966583356</v>
      </c>
      <c r="AD28" s="97">
        <f>-Dashboard!$G$76*Dashboard!AC24</f>
        <v>-51.537296069461902</v>
      </c>
      <c r="AE28" s="97">
        <f>-Dashboard!$G$76*Dashboard!AD24</f>
        <v>-51.537296069461902</v>
      </c>
      <c r="AF28" s="97">
        <f>-Dashboard!$G$76*Dashboard!AE24</f>
        <v>-51.537296069461902</v>
      </c>
      <c r="AG28" s="97">
        <f>-Dashboard!$G$76*Dashboard!AF24</f>
        <v>-51.537296069461902</v>
      </c>
      <c r="AH28" s="97">
        <f>-Dashboard!$G$76*Dashboard!AG24</f>
        <v>-51.537296069461902</v>
      </c>
      <c r="AI28" s="97">
        <f>-Dashboard!$G$76*Dashboard!AH24</f>
        <v>-51.537296069461902</v>
      </c>
      <c r="AJ28" s="97">
        <f>-Dashboard!$G$76*Dashboard!AI24</f>
        <v>-51.537296069461902</v>
      </c>
      <c r="AK28" s="97">
        <f>-Dashboard!$G$76*Dashboard!AJ24</f>
        <v>-51.537296069461902</v>
      </c>
      <c r="AL28" s="97">
        <f>-Dashboard!$G$76*Dashboard!AK24</f>
        <v>-51.537296069461902</v>
      </c>
      <c r="AM28" s="97">
        <f>-Dashboard!$G$76*Dashboard!AL24</f>
        <v>-51.537296069461902</v>
      </c>
      <c r="AN28" s="97">
        <f>-Dashboard!$G$76*Dashboard!AM24</f>
        <v>-51.537296069461902</v>
      </c>
      <c r="AO28" s="97">
        <f>-Dashboard!$G$76*Dashboard!AN24</f>
        <v>-51.537296069461902</v>
      </c>
      <c r="AP28" s="97">
        <f>-Dashboard!$H$76*Dashboard!AO24</f>
        <v>-66.580687055497364</v>
      </c>
      <c r="AQ28" s="97">
        <f>-Dashboard!$H$76*Dashboard!AP24</f>
        <v>-66.580687055497364</v>
      </c>
      <c r="AR28" s="97">
        <f>-Dashboard!$H$76*Dashboard!AQ24</f>
        <v>-66.580687055497364</v>
      </c>
      <c r="AS28" s="97">
        <f>-Dashboard!$H$76*Dashboard!AR24</f>
        <v>-66.580687055497364</v>
      </c>
      <c r="AT28" s="97">
        <f>-Dashboard!$H$76*Dashboard!AS24</f>
        <v>-66.580687055497364</v>
      </c>
      <c r="AU28" s="97">
        <f>-Dashboard!$H$76*Dashboard!AT24</f>
        <v>-66.580687055497364</v>
      </c>
      <c r="AV28" s="97">
        <f>-Dashboard!$H$76*Dashboard!AU24</f>
        <v>-66.580687055497364</v>
      </c>
      <c r="AW28" s="97">
        <f>-Dashboard!$H$76*Dashboard!AV24</f>
        <v>-66.580687055497364</v>
      </c>
      <c r="AX28" s="97">
        <f>-Dashboard!$H$76*Dashboard!AW24</f>
        <v>-66.580687055497364</v>
      </c>
      <c r="AY28" s="97">
        <f>-Dashboard!$H$76*Dashboard!AX24</f>
        <v>-66.580687055497364</v>
      </c>
      <c r="AZ28" s="97">
        <f>-Dashboard!$H$76*Dashboard!AY24</f>
        <v>-66.580687055497364</v>
      </c>
      <c r="BA28" s="97">
        <f>-Dashboard!$H$76*Dashboard!AZ24</f>
        <v>-66.580687055497364</v>
      </c>
      <c r="BB28" s="97">
        <f>-Dashboard!$I$76*Dashboard!BA24</f>
        <v>-86.106670774425524</v>
      </c>
      <c r="BC28" s="97">
        <f>-Dashboard!$I$76*Dashboard!BB24</f>
        <v>-86.106670774425524</v>
      </c>
      <c r="BD28" s="97">
        <f>-Dashboard!$I$76*Dashboard!BC24</f>
        <v>-86.106670774425524</v>
      </c>
      <c r="BE28" s="97">
        <f>-Dashboard!$I$76*Dashboard!BD24</f>
        <v>-86.106670774425524</v>
      </c>
      <c r="BF28" s="97">
        <f>-Dashboard!$I$76*Dashboard!BE24</f>
        <v>-86.106670774425524</v>
      </c>
      <c r="BG28" s="97">
        <f>-Dashboard!$I$76*Dashboard!BF24</f>
        <v>-86.106670774425524</v>
      </c>
      <c r="BH28" s="97">
        <f>-Dashboard!$I$76*Dashboard!BG24</f>
        <v>-86.106670774425524</v>
      </c>
      <c r="BI28" s="97">
        <f>-Dashboard!$I$76*Dashboard!BH24</f>
        <v>-86.106670774425524</v>
      </c>
      <c r="BJ28" s="97">
        <f>-Dashboard!$I$76*Dashboard!BI24</f>
        <v>-86.106670774425524</v>
      </c>
      <c r="BK28" s="97">
        <f>-Dashboard!$I$76*Dashboard!BJ24</f>
        <v>-86.106670774425524</v>
      </c>
      <c r="BL28" s="97">
        <f>-Dashboard!$I$76*Dashboard!BK24</f>
        <v>-86.106670774425524</v>
      </c>
      <c r="BM28" s="98">
        <f>-Dashboard!$I$76*Dashboard!BL24</f>
        <v>-86.106670774425524</v>
      </c>
    </row>
    <row r="29" spans="2:65" ht="13.5" customHeight="1">
      <c r="B29" s="20"/>
      <c r="C29" s="36" t="str">
        <f>Dashboard!$C$77</f>
        <v>X</v>
      </c>
      <c r="D29" s="36"/>
      <c r="E29" s="21"/>
      <c r="F29" s="96">
        <f>-Dashboard!$E$77*Dashboard!E24</f>
        <v>0</v>
      </c>
      <c r="G29" s="97">
        <f>-Dashboard!$E$77*Dashboard!F24</f>
        <v>0</v>
      </c>
      <c r="H29" s="97">
        <f>-Dashboard!$E$77*Dashboard!G24</f>
        <v>0</v>
      </c>
      <c r="I29" s="97">
        <f>-Dashboard!$E$77*Dashboard!H24</f>
        <v>0</v>
      </c>
      <c r="J29" s="97">
        <f>-Dashboard!$E$77*Dashboard!I24</f>
        <v>0</v>
      </c>
      <c r="K29" s="97">
        <f>-Dashboard!$E$77*Dashboard!J24</f>
        <v>0</v>
      </c>
      <c r="L29" s="97">
        <f>-Dashboard!$E$77*Dashboard!K24</f>
        <v>0</v>
      </c>
      <c r="M29" s="97">
        <f>-Dashboard!$E$77*Dashboard!L24</f>
        <v>0</v>
      </c>
      <c r="N29" s="97">
        <f>-Dashboard!$E$77*Dashboard!M24</f>
        <v>0</v>
      </c>
      <c r="O29" s="97">
        <f>-Dashboard!$E$77*Dashboard!N24</f>
        <v>0</v>
      </c>
      <c r="P29" s="97">
        <f>-Dashboard!$E$77*Dashboard!O24</f>
        <v>0</v>
      </c>
      <c r="Q29" s="97">
        <f>-Dashboard!$E$77*Dashboard!P24</f>
        <v>0</v>
      </c>
      <c r="R29" s="97">
        <f>-Dashboard!$F$77*Dashboard!Q24</f>
        <v>0</v>
      </c>
      <c r="S29" s="97">
        <f>-Dashboard!$F$77*Dashboard!R24</f>
        <v>0</v>
      </c>
      <c r="T29" s="97">
        <f>-Dashboard!$F$77*Dashboard!S24</f>
        <v>0</v>
      </c>
      <c r="U29" s="97">
        <f>-Dashboard!$F$77*Dashboard!T24</f>
        <v>0</v>
      </c>
      <c r="V29" s="97">
        <f>-Dashboard!$F$77*Dashboard!U24</f>
        <v>0</v>
      </c>
      <c r="W29" s="97">
        <f>-Dashboard!$F$77*Dashboard!V24</f>
        <v>0</v>
      </c>
      <c r="X29" s="97">
        <f>-Dashboard!$F$77*Dashboard!W24</f>
        <v>0</v>
      </c>
      <c r="Y29" s="97">
        <f>-Dashboard!$F$77*Dashboard!X24</f>
        <v>0</v>
      </c>
      <c r="Z29" s="97">
        <f>-Dashboard!$F$77*Dashboard!Y24</f>
        <v>0</v>
      </c>
      <c r="AA29" s="97">
        <f>-Dashboard!$F$77*Dashboard!Z24</f>
        <v>0</v>
      </c>
      <c r="AB29" s="97">
        <f>-Dashboard!$F$77*Dashboard!AA24</f>
        <v>0</v>
      </c>
      <c r="AC29" s="97">
        <f>-Dashboard!$F$77*Dashboard!AB24</f>
        <v>0</v>
      </c>
      <c r="AD29" s="97">
        <f>-Dashboard!$G$77*Dashboard!AC24</f>
        <v>0</v>
      </c>
      <c r="AE29" s="97">
        <f>-Dashboard!$G$77*Dashboard!AD24</f>
        <v>0</v>
      </c>
      <c r="AF29" s="97">
        <f>-Dashboard!$G$77*Dashboard!AE24</f>
        <v>0</v>
      </c>
      <c r="AG29" s="97">
        <f>-Dashboard!$G$77*Dashboard!AF24</f>
        <v>0</v>
      </c>
      <c r="AH29" s="97">
        <f>-Dashboard!$G$77*Dashboard!AG24</f>
        <v>0</v>
      </c>
      <c r="AI29" s="97">
        <f>-Dashboard!$G$77*Dashboard!AH24</f>
        <v>0</v>
      </c>
      <c r="AJ29" s="97">
        <f>-Dashboard!$G$77*Dashboard!AI24</f>
        <v>0</v>
      </c>
      <c r="AK29" s="97">
        <f>-Dashboard!$G$77*Dashboard!AJ24</f>
        <v>0</v>
      </c>
      <c r="AL29" s="97">
        <f>-Dashboard!$G$77*Dashboard!AK24</f>
        <v>0</v>
      </c>
      <c r="AM29" s="97">
        <f>-Dashboard!$G$77*Dashboard!AL24</f>
        <v>0</v>
      </c>
      <c r="AN29" s="97">
        <f>-Dashboard!$G$77*Dashboard!AM24</f>
        <v>0</v>
      </c>
      <c r="AO29" s="97">
        <f>-Dashboard!$G$77*Dashboard!AN24</f>
        <v>0</v>
      </c>
      <c r="AP29" s="97">
        <f>-Dashboard!$H$77*Dashboard!AO24</f>
        <v>0</v>
      </c>
      <c r="AQ29" s="97">
        <f>-Dashboard!$H$77*Dashboard!AP24</f>
        <v>0</v>
      </c>
      <c r="AR29" s="97">
        <f>-Dashboard!$H$77*Dashboard!AQ24</f>
        <v>0</v>
      </c>
      <c r="AS29" s="97">
        <f>-Dashboard!$H$77*Dashboard!AR24</f>
        <v>0</v>
      </c>
      <c r="AT29" s="97">
        <f>-Dashboard!$H$77*Dashboard!AS24</f>
        <v>0</v>
      </c>
      <c r="AU29" s="97">
        <f>-Dashboard!$H$77*Dashboard!AT24</f>
        <v>0</v>
      </c>
      <c r="AV29" s="97">
        <f>-Dashboard!$H$77*Dashboard!AU24</f>
        <v>0</v>
      </c>
      <c r="AW29" s="97">
        <f>-Dashboard!$H$77*Dashboard!AV24</f>
        <v>0</v>
      </c>
      <c r="AX29" s="97">
        <f>-Dashboard!$H$77*Dashboard!AW24</f>
        <v>0</v>
      </c>
      <c r="AY29" s="97">
        <f>-Dashboard!$H$77*Dashboard!AX24</f>
        <v>0</v>
      </c>
      <c r="AZ29" s="97">
        <f>-Dashboard!$H$77*Dashboard!AY24</f>
        <v>0</v>
      </c>
      <c r="BA29" s="97">
        <f>-Dashboard!$H$77*Dashboard!AZ24</f>
        <v>0</v>
      </c>
      <c r="BB29" s="97">
        <f>-Dashboard!$I$77*Dashboard!BA24</f>
        <v>0</v>
      </c>
      <c r="BC29" s="97">
        <f>-Dashboard!$I$77*Dashboard!BB24</f>
        <v>0</v>
      </c>
      <c r="BD29" s="97">
        <f>-Dashboard!$I$77*Dashboard!BC24</f>
        <v>0</v>
      </c>
      <c r="BE29" s="97">
        <f>-Dashboard!$I$77*Dashboard!BD24</f>
        <v>0</v>
      </c>
      <c r="BF29" s="97">
        <f>-Dashboard!$I$77*Dashboard!BE24</f>
        <v>0</v>
      </c>
      <c r="BG29" s="97">
        <f>-Dashboard!$I$77*Dashboard!BF24</f>
        <v>0</v>
      </c>
      <c r="BH29" s="97">
        <f>-Dashboard!$I$77*Dashboard!BG24</f>
        <v>0</v>
      </c>
      <c r="BI29" s="97">
        <f>-Dashboard!$I$77*Dashboard!BH24</f>
        <v>0</v>
      </c>
      <c r="BJ29" s="97">
        <f>-Dashboard!$I$77*Dashboard!BI24</f>
        <v>0</v>
      </c>
      <c r="BK29" s="97">
        <f>-Dashboard!$I$77*Dashboard!BJ24</f>
        <v>0</v>
      </c>
      <c r="BL29" s="97">
        <f>-Dashboard!$I$77*Dashboard!BK24</f>
        <v>0</v>
      </c>
      <c r="BM29" s="98">
        <f>-Dashboard!$I$77*Dashboard!BL24</f>
        <v>0</v>
      </c>
    </row>
    <row r="30" spans="2:65" ht="13.5" customHeight="1">
      <c r="B30" s="20"/>
      <c r="C30" s="36" t="str">
        <f>Dashboard!$C$78</f>
        <v>Other Costs</v>
      </c>
      <c r="D30" s="36"/>
      <c r="E30" s="21"/>
      <c r="F30" s="96">
        <f>-Dashboard!$E$78*Dashboard!E24</f>
        <v>-78.756630721988145</v>
      </c>
      <c r="G30" s="97">
        <f>-Dashboard!$E$78*Dashboard!F24</f>
        <v>-78.756630721988145</v>
      </c>
      <c r="H30" s="97">
        <f>-Dashboard!$E$78*Dashboard!G24</f>
        <v>-78.756630721988145</v>
      </c>
      <c r="I30" s="97">
        <f>-Dashboard!$E$78*Dashboard!H24</f>
        <v>-78.756630721988145</v>
      </c>
      <c r="J30" s="97">
        <f>-Dashboard!$E$78*Dashboard!I24</f>
        <v>-78.756630721988145</v>
      </c>
      <c r="K30" s="97">
        <f>-Dashboard!$E$78*Dashboard!J24</f>
        <v>-78.756630721988145</v>
      </c>
      <c r="L30" s="97">
        <f>-Dashboard!$E$78*Dashboard!K24</f>
        <v>-78.756630721988145</v>
      </c>
      <c r="M30" s="97">
        <f>-Dashboard!$E$78*Dashboard!L24</f>
        <v>-78.756630721988145</v>
      </c>
      <c r="N30" s="97">
        <f>-Dashboard!$E$78*Dashboard!M24</f>
        <v>-78.756630721988145</v>
      </c>
      <c r="O30" s="97">
        <f>-Dashboard!$E$78*Dashboard!N24</f>
        <v>-78.756630721988145</v>
      </c>
      <c r="P30" s="97">
        <f>-Dashboard!$E$78*Dashboard!O24</f>
        <v>-78.756630721988145</v>
      </c>
      <c r="Q30" s="97">
        <f>-Dashboard!$E$78*Dashboard!P24</f>
        <v>-78.756630721988145</v>
      </c>
      <c r="R30" s="97">
        <f>-Dashboard!$F$78*Dashboard!Q24</f>
        <v>-96.120420123787781</v>
      </c>
      <c r="S30" s="97">
        <f>-Dashboard!$F$78*Dashboard!R24</f>
        <v>-96.120420123787781</v>
      </c>
      <c r="T30" s="97">
        <f>-Dashboard!$F$78*Dashboard!S24</f>
        <v>-96.120420123787781</v>
      </c>
      <c r="U30" s="97">
        <f>-Dashboard!$F$78*Dashboard!T24</f>
        <v>-96.120420123787781</v>
      </c>
      <c r="V30" s="97">
        <f>-Dashboard!$F$78*Dashboard!U24</f>
        <v>-96.120420123787781</v>
      </c>
      <c r="W30" s="97">
        <f>-Dashboard!$F$78*Dashboard!V24</f>
        <v>-96.120420123787781</v>
      </c>
      <c r="X30" s="97">
        <f>-Dashboard!$F$78*Dashboard!W24</f>
        <v>-96.120420123787781</v>
      </c>
      <c r="Y30" s="97">
        <f>-Dashboard!$F$78*Dashboard!X24</f>
        <v>-96.120420123787781</v>
      </c>
      <c r="Z30" s="97">
        <f>-Dashboard!$F$78*Dashboard!Y24</f>
        <v>-96.120420123787781</v>
      </c>
      <c r="AA30" s="97">
        <f>-Dashboard!$F$78*Dashboard!Z24</f>
        <v>-96.120420123787781</v>
      </c>
      <c r="AB30" s="97">
        <f>-Dashboard!$F$78*Dashboard!AA24</f>
        <v>-96.120420123787781</v>
      </c>
      <c r="AC30" s="97">
        <f>-Dashboard!$F$78*Dashboard!AB24</f>
        <v>-96.120420123787781</v>
      </c>
      <c r="AD30" s="97">
        <f>-Dashboard!$G$78*Dashboard!AC24</f>
        <v>-117.31247363015986</v>
      </c>
      <c r="AE30" s="97">
        <f>-Dashboard!$G$78*Dashboard!AD24</f>
        <v>-117.31247363015986</v>
      </c>
      <c r="AF30" s="97">
        <f>-Dashboard!$G$78*Dashboard!AE24</f>
        <v>-117.31247363015986</v>
      </c>
      <c r="AG30" s="97">
        <f>-Dashboard!$G$78*Dashboard!AF24</f>
        <v>-117.31247363015986</v>
      </c>
      <c r="AH30" s="97">
        <f>-Dashboard!$G$78*Dashboard!AG24</f>
        <v>-117.31247363015986</v>
      </c>
      <c r="AI30" s="97">
        <f>-Dashboard!$G$78*Dashboard!AH24</f>
        <v>-117.31247363015986</v>
      </c>
      <c r="AJ30" s="97">
        <f>-Dashboard!$G$78*Dashboard!AI24</f>
        <v>-117.31247363015986</v>
      </c>
      <c r="AK30" s="97">
        <f>-Dashboard!$G$78*Dashboard!AJ24</f>
        <v>-117.31247363015986</v>
      </c>
      <c r="AL30" s="97">
        <f>-Dashboard!$G$78*Dashboard!AK24</f>
        <v>-117.31247363015986</v>
      </c>
      <c r="AM30" s="97">
        <f>-Dashboard!$G$78*Dashboard!AL24</f>
        <v>-117.31247363015986</v>
      </c>
      <c r="AN30" s="97">
        <f>-Dashboard!$G$78*Dashboard!AM24</f>
        <v>-117.31247363015986</v>
      </c>
      <c r="AO30" s="97">
        <f>-Dashboard!$G$78*Dashboard!AN24</f>
        <v>-117.31247363015986</v>
      </c>
      <c r="AP30" s="97">
        <f>-Dashboard!$H$78*Dashboard!AO24</f>
        <v>-151.55519769505656</v>
      </c>
      <c r="AQ30" s="97">
        <f>-Dashboard!$H$78*Dashboard!AP24</f>
        <v>-151.55519769505656</v>
      </c>
      <c r="AR30" s="97">
        <f>-Dashboard!$H$78*Dashboard!AQ24</f>
        <v>-151.55519769505656</v>
      </c>
      <c r="AS30" s="97">
        <f>-Dashboard!$H$78*Dashboard!AR24</f>
        <v>-151.55519769505656</v>
      </c>
      <c r="AT30" s="97">
        <f>-Dashboard!$H$78*Dashboard!AS24</f>
        <v>-151.55519769505656</v>
      </c>
      <c r="AU30" s="97">
        <f>-Dashboard!$H$78*Dashboard!AT24</f>
        <v>-151.55519769505656</v>
      </c>
      <c r="AV30" s="97">
        <f>-Dashboard!$H$78*Dashboard!AU24</f>
        <v>-151.55519769505656</v>
      </c>
      <c r="AW30" s="97">
        <f>-Dashboard!$H$78*Dashboard!AV24</f>
        <v>-151.55519769505656</v>
      </c>
      <c r="AX30" s="97">
        <f>-Dashboard!$H$78*Dashboard!AW24</f>
        <v>-151.55519769505656</v>
      </c>
      <c r="AY30" s="97">
        <f>-Dashboard!$H$78*Dashboard!AX24</f>
        <v>-151.55519769505656</v>
      </c>
      <c r="AZ30" s="97">
        <f>-Dashboard!$H$78*Dashboard!AY24</f>
        <v>-151.55519769505656</v>
      </c>
      <c r="BA30" s="97">
        <f>-Dashboard!$H$78*Dashboard!AZ24</f>
        <v>-151.55519769505656</v>
      </c>
      <c r="BB30" s="97">
        <f>-Dashboard!$I$78*Dashboard!BA24</f>
        <v>-196.00148465280395</v>
      </c>
      <c r="BC30" s="97">
        <f>-Dashboard!$I$78*Dashboard!BB24</f>
        <v>-196.00148465280395</v>
      </c>
      <c r="BD30" s="97">
        <f>-Dashboard!$I$78*Dashboard!BC24</f>
        <v>-196.00148465280395</v>
      </c>
      <c r="BE30" s="97">
        <f>-Dashboard!$I$78*Dashboard!BD24</f>
        <v>-196.00148465280395</v>
      </c>
      <c r="BF30" s="97">
        <f>-Dashboard!$I$78*Dashboard!BE24</f>
        <v>-196.00148465280395</v>
      </c>
      <c r="BG30" s="97">
        <f>-Dashboard!$I$78*Dashboard!BF24</f>
        <v>-196.00148465280395</v>
      </c>
      <c r="BH30" s="97">
        <f>-Dashboard!$I$78*Dashboard!BG24</f>
        <v>-196.00148465280395</v>
      </c>
      <c r="BI30" s="97">
        <f>-Dashboard!$I$78*Dashboard!BH24</f>
        <v>-196.00148465280395</v>
      </c>
      <c r="BJ30" s="97">
        <f>-Dashboard!$I$78*Dashboard!BI24</f>
        <v>-196.00148465280395</v>
      </c>
      <c r="BK30" s="97">
        <f>-Dashboard!$I$78*Dashboard!BJ24</f>
        <v>-196.00148465280395</v>
      </c>
      <c r="BL30" s="97">
        <f>-Dashboard!$I$78*Dashboard!BK24</f>
        <v>-196.00148465280395</v>
      </c>
      <c r="BM30" s="98">
        <f>-Dashboard!$I$78*Dashboard!BL24</f>
        <v>-196.00148465280395</v>
      </c>
    </row>
    <row r="31" spans="2:65" ht="13.5" customHeight="1">
      <c r="B31" s="20"/>
      <c r="C31" s="168" t="s">
        <v>42</v>
      </c>
      <c r="D31" s="36"/>
      <c r="E31" s="21"/>
      <c r="F31" s="96">
        <f>'Results Local $'!F47</f>
        <v>0</v>
      </c>
      <c r="G31" s="97">
        <f>'Results Local $'!G47</f>
        <v>0</v>
      </c>
      <c r="H31" s="97">
        <f>'Results Local $'!H47</f>
        <v>0</v>
      </c>
      <c r="I31" s="97">
        <f>'Results Local $'!I47</f>
        <v>0</v>
      </c>
      <c r="J31" s="97">
        <f>'Results Local $'!J47</f>
        <v>0</v>
      </c>
      <c r="K31" s="97">
        <f>'Results Local $'!K47</f>
        <v>0</v>
      </c>
      <c r="L31" s="97">
        <f>'Results Local $'!L47</f>
        <v>0</v>
      </c>
      <c r="M31" s="97">
        <f>'Results Local $'!M47</f>
        <v>0</v>
      </c>
      <c r="N31" s="97">
        <f>'Results Local $'!N47</f>
        <v>0</v>
      </c>
      <c r="O31" s="97">
        <f>'Results Local $'!O47</f>
        <v>0</v>
      </c>
      <c r="P31" s="97">
        <f>'Results Local $'!P47</f>
        <v>0</v>
      </c>
      <c r="Q31" s="97">
        <f>'Results Local $'!Q47</f>
        <v>0</v>
      </c>
      <c r="R31" s="97">
        <f>'Results Local $'!R47</f>
        <v>0</v>
      </c>
      <c r="S31" s="97">
        <f>'Results Local $'!S47</f>
        <v>0</v>
      </c>
      <c r="T31" s="97">
        <f>'Results Local $'!T47</f>
        <v>0</v>
      </c>
      <c r="U31" s="97">
        <f>'Results Local $'!U47</f>
        <v>0</v>
      </c>
      <c r="V31" s="97">
        <f>'Results Local $'!V47</f>
        <v>0</v>
      </c>
      <c r="W31" s="97">
        <f>'Results Local $'!W47</f>
        <v>0</v>
      </c>
      <c r="X31" s="97">
        <f>'Results Local $'!X47</f>
        <v>0</v>
      </c>
      <c r="Y31" s="97">
        <f>'Results Local $'!Y47</f>
        <v>0</v>
      </c>
      <c r="Z31" s="97">
        <f>'Results Local $'!Z47</f>
        <v>0</v>
      </c>
      <c r="AA31" s="97">
        <f>'Results Local $'!AA47</f>
        <v>0</v>
      </c>
      <c r="AB31" s="97">
        <f>'Results Local $'!AB47</f>
        <v>0</v>
      </c>
      <c r="AC31" s="97">
        <f>'Results Local $'!AC47</f>
        <v>0</v>
      </c>
      <c r="AD31" s="97">
        <f>'Results Local $'!AD47</f>
        <v>0</v>
      </c>
      <c r="AE31" s="97">
        <f>'Results Local $'!AE47</f>
        <v>0</v>
      </c>
      <c r="AF31" s="97">
        <f>'Results Local $'!AF47</f>
        <v>0</v>
      </c>
      <c r="AG31" s="97">
        <f>'Results Local $'!AG47</f>
        <v>0</v>
      </c>
      <c r="AH31" s="97">
        <f>'Results Local $'!AH47</f>
        <v>0</v>
      </c>
      <c r="AI31" s="97">
        <f>'Results Local $'!AI47</f>
        <v>0</v>
      </c>
      <c r="AJ31" s="97">
        <f>'Results Local $'!AJ47</f>
        <v>0</v>
      </c>
      <c r="AK31" s="97">
        <f>'Results Local $'!AK47</f>
        <v>0</v>
      </c>
      <c r="AL31" s="97">
        <f>'Results Local $'!AL47</f>
        <v>0</v>
      </c>
      <c r="AM31" s="97">
        <f>'Results Local $'!AM47</f>
        <v>0</v>
      </c>
      <c r="AN31" s="97">
        <f>'Results Local $'!AN47</f>
        <v>0</v>
      </c>
      <c r="AO31" s="97">
        <f>'Results Local $'!AO47</f>
        <v>0</v>
      </c>
      <c r="AP31" s="97">
        <f>'Results Local $'!AP47</f>
        <v>0</v>
      </c>
      <c r="AQ31" s="97">
        <f>'Results Local $'!AQ47</f>
        <v>0</v>
      </c>
      <c r="AR31" s="97">
        <f>'Results Local $'!AR47</f>
        <v>0</v>
      </c>
      <c r="AS31" s="97">
        <f>'Results Local $'!AS47</f>
        <v>0</v>
      </c>
      <c r="AT31" s="97">
        <f>'Results Local $'!AT47</f>
        <v>0</v>
      </c>
      <c r="AU31" s="97">
        <f>'Results Local $'!AU47</f>
        <v>0</v>
      </c>
      <c r="AV31" s="97">
        <f>'Results Local $'!AV47</f>
        <v>0</v>
      </c>
      <c r="AW31" s="97">
        <f>'Results Local $'!AW47</f>
        <v>0</v>
      </c>
      <c r="AX31" s="97">
        <f>'Results Local $'!AX47</f>
        <v>0</v>
      </c>
      <c r="AY31" s="97">
        <f>'Results Local $'!AY47</f>
        <v>0</v>
      </c>
      <c r="AZ31" s="97">
        <f>'Results Local $'!AZ47</f>
        <v>0</v>
      </c>
      <c r="BA31" s="97">
        <f>'Results Local $'!BA47</f>
        <v>0</v>
      </c>
      <c r="BB31" s="97">
        <f>'Results Local $'!BB47</f>
        <v>0</v>
      </c>
      <c r="BC31" s="97">
        <f>'Results Local $'!BC47</f>
        <v>0</v>
      </c>
      <c r="BD31" s="97">
        <f>'Results Local $'!BD47</f>
        <v>0</v>
      </c>
      <c r="BE31" s="97">
        <f>'Results Local $'!BE47</f>
        <v>0</v>
      </c>
      <c r="BF31" s="97">
        <f>'Results Local $'!BF47</f>
        <v>0</v>
      </c>
      <c r="BG31" s="97">
        <f>'Results Local $'!BG47</f>
        <v>0</v>
      </c>
      <c r="BH31" s="97">
        <f>'Results Local $'!BH47</f>
        <v>0</v>
      </c>
      <c r="BI31" s="97">
        <f>'Results Local $'!BI47</f>
        <v>0</v>
      </c>
      <c r="BJ31" s="97">
        <f>'Results Local $'!BJ47</f>
        <v>0</v>
      </c>
      <c r="BK31" s="97">
        <f>'Results Local $'!BK47</f>
        <v>0</v>
      </c>
      <c r="BL31" s="97">
        <f>'Results Local $'!BL47</f>
        <v>0</v>
      </c>
      <c r="BM31" s="98">
        <f>'Results Local $'!BM47</f>
        <v>0</v>
      </c>
    </row>
    <row r="32" spans="2:65" ht="13.5" customHeight="1">
      <c r="B32" s="20"/>
      <c r="C32" s="36"/>
      <c r="D32" s="36"/>
      <c r="E32" s="21"/>
      <c r="F32" s="96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8"/>
    </row>
    <row r="33" spans="2:65" ht="13.5" customHeight="1">
      <c r="B33" s="95" t="s">
        <v>160</v>
      </c>
      <c r="C33" s="36"/>
      <c r="D33" s="36"/>
      <c r="E33" s="21"/>
      <c r="F33" s="96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8"/>
    </row>
    <row r="34" spans="2:65" ht="13.5" customHeight="1">
      <c r="B34" s="20"/>
      <c r="C34" s="36" t="str">
        <f>Dashboard!$C$82</f>
        <v>Motorcycle</v>
      </c>
      <c r="D34" s="36"/>
      <c r="E34" s="21"/>
      <c r="F34" s="96">
        <f>-Dashboard!$E$82/12</f>
        <v>-666.66666666666663</v>
      </c>
      <c r="G34" s="97">
        <f>-Dashboard!$E$82/12</f>
        <v>-666.66666666666663</v>
      </c>
      <c r="H34" s="97">
        <f>-Dashboard!$E$82/12</f>
        <v>-666.66666666666663</v>
      </c>
      <c r="I34" s="97">
        <f>-Dashboard!$E$82/12</f>
        <v>-666.66666666666663</v>
      </c>
      <c r="J34" s="97">
        <f>-Dashboard!$E$82/12</f>
        <v>-666.66666666666663</v>
      </c>
      <c r="K34" s="97">
        <f>-Dashboard!$E$82/12</f>
        <v>-666.66666666666663</v>
      </c>
      <c r="L34" s="97">
        <f>-Dashboard!$E$82/12</f>
        <v>-666.66666666666663</v>
      </c>
      <c r="M34" s="97">
        <f>-Dashboard!$E$82/12</f>
        <v>-666.66666666666663</v>
      </c>
      <c r="N34" s="97">
        <f>-Dashboard!$E$82/12</f>
        <v>-666.66666666666663</v>
      </c>
      <c r="O34" s="97">
        <f>-Dashboard!$E$82/12</f>
        <v>-666.66666666666663</v>
      </c>
      <c r="P34" s="97">
        <f>-Dashboard!$E$82/12</f>
        <v>-666.66666666666663</v>
      </c>
      <c r="Q34" s="97">
        <f>-Dashboard!$E$82/12</f>
        <v>-666.66666666666663</v>
      </c>
      <c r="R34" s="97">
        <f>-Dashboard!$F$82/12</f>
        <v>-666.66666666666663</v>
      </c>
      <c r="S34" s="97">
        <f>-Dashboard!$F$82/12</f>
        <v>-666.66666666666663</v>
      </c>
      <c r="T34" s="97">
        <f>-Dashboard!$F$82/12</f>
        <v>-666.66666666666663</v>
      </c>
      <c r="U34" s="97">
        <f>-Dashboard!$F$82/12</f>
        <v>-666.66666666666663</v>
      </c>
      <c r="V34" s="97">
        <f>-Dashboard!$F$82/12</f>
        <v>-666.66666666666663</v>
      </c>
      <c r="W34" s="97">
        <f>-Dashboard!$F$82/12</f>
        <v>-666.66666666666663</v>
      </c>
      <c r="X34" s="97">
        <f>-Dashboard!$F$82/12</f>
        <v>-666.66666666666663</v>
      </c>
      <c r="Y34" s="97">
        <f>-Dashboard!$F$82/12</f>
        <v>-666.66666666666663</v>
      </c>
      <c r="Z34" s="97">
        <f>-Dashboard!$F$82/12</f>
        <v>-666.66666666666663</v>
      </c>
      <c r="AA34" s="97">
        <f>-Dashboard!$F$82/12</f>
        <v>-666.66666666666663</v>
      </c>
      <c r="AB34" s="97">
        <f>-Dashboard!$F$82/12</f>
        <v>-666.66666666666663</v>
      </c>
      <c r="AC34" s="97">
        <f>-Dashboard!$F$82/12</f>
        <v>-666.66666666666663</v>
      </c>
      <c r="AD34" s="97">
        <f>-Dashboard!$G$82/12</f>
        <v>-666.66666666666663</v>
      </c>
      <c r="AE34" s="97">
        <f>-Dashboard!$G$82/12</f>
        <v>-666.66666666666663</v>
      </c>
      <c r="AF34" s="97">
        <f>-Dashboard!$G$82/12</f>
        <v>-666.66666666666663</v>
      </c>
      <c r="AG34" s="97">
        <f>-Dashboard!$G$82/12</f>
        <v>-666.66666666666663</v>
      </c>
      <c r="AH34" s="97">
        <f>-Dashboard!$G$82/12</f>
        <v>-666.66666666666663</v>
      </c>
      <c r="AI34" s="97">
        <f>-Dashboard!$G$82/12</f>
        <v>-666.66666666666663</v>
      </c>
      <c r="AJ34" s="97">
        <f>-Dashboard!$G$82/12</f>
        <v>-666.66666666666663</v>
      </c>
      <c r="AK34" s="97">
        <f>-Dashboard!$G$82/12</f>
        <v>-666.66666666666663</v>
      </c>
      <c r="AL34" s="97">
        <f>-Dashboard!$G$82/12</f>
        <v>-666.66666666666663</v>
      </c>
      <c r="AM34" s="97">
        <f>-Dashboard!$G$82/12</f>
        <v>-666.66666666666663</v>
      </c>
      <c r="AN34" s="97">
        <f>-Dashboard!$G$82/12</f>
        <v>-666.66666666666663</v>
      </c>
      <c r="AO34" s="97">
        <f>-Dashboard!$G$82/12</f>
        <v>-666.66666666666663</v>
      </c>
      <c r="AP34" s="97">
        <f>-Dashboard!$H$82/12</f>
        <v>-666.66666666666663</v>
      </c>
      <c r="AQ34" s="97">
        <f>-Dashboard!$H$82/12</f>
        <v>-666.66666666666663</v>
      </c>
      <c r="AR34" s="97">
        <f>-Dashboard!$H$82/12</f>
        <v>-666.66666666666663</v>
      </c>
      <c r="AS34" s="97">
        <f>-Dashboard!$H$82/12</f>
        <v>-666.66666666666663</v>
      </c>
      <c r="AT34" s="97">
        <f>-Dashboard!$H$82/12</f>
        <v>-666.66666666666663</v>
      </c>
      <c r="AU34" s="97">
        <f>-Dashboard!$H$82/12</f>
        <v>-666.66666666666663</v>
      </c>
      <c r="AV34" s="97">
        <f>-Dashboard!$H$82/12</f>
        <v>-666.66666666666663</v>
      </c>
      <c r="AW34" s="97">
        <f>-Dashboard!$H$82/12</f>
        <v>-666.66666666666663</v>
      </c>
      <c r="AX34" s="97">
        <f>-Dashboard!$H$82/12</f>
        <v>-666.66666666666663</v>
      </c>
      <c r="AY34" s="97">
        <f>-Dashboard!$H$82/12</f>
        <v>-666.66666666666663</v>
      </c>
      <c r="AZ34" s="97">
        <f>-Dashboard!$H$82/12</f>
        <v>-666.66666666666663</v>
      </c>
      <c r="BA34" s="97">
        <f>-Dashboard!$H$82/12</f>
        <v>-666.66666666666663</v>
      </c>
      <c r="BB34" s="97">
        <f>-Dashboard!$I$82/12</f>
        <v>-666.66666666666663</v>
      </c>
      <c r="BC34" s="97">
        <f>-Dashboard!$I$82/12</f>
        <v>-666.66666666666663</v>
      </c>
      <c r="BD34" s="97">
        <f>-Dashboard!$I$82/12</f>
        <v>-666.66666666666663</v>
      </c>
      <c r="BE34" s="97">
        <f>-Dashboard!$I$82/12</f>
        <v>-666.66666666666663</v>
      </c>
      <c r="BF34" s="97">
        <f>-Dashboard!$I$82/12</f>
        <v>-666.66666666666663</v>
      </c>
      <c r="BG34" s="97">
        <f>-Dashboard!$I$82/12</f>
        <v>-666.66666666666663</v>
      </c>
      <c r="BH34" s="97">
        <f>-Dashboard!$I$82/12</f>
        <v>-666.66666666666663</v>
      </c>
      <c r="BI34" s="97">
        <f>-Dashboard!$I$82/12</f>
        <v>-666.66666666666663</v>
      </c>
      <c r="BJ34" s="97">
        <f>-Dashboard!$I$82/12</f>
        <v>-666.66666666666663</v>
      </c>
      <c r="BK34" s="97">
        <f>-Dashboard!$I$82/12</f>
        <v>-666.66666666666663</v>
      </c>
      <c r="BL34" s="97">
        <f>-Dashboard!$I$82/12</f>
        <v>-666.66666666666663</v>
      </c>
      <c r="BM34" s="98">
        <f>-Dashboard!$I$82/12</f>
        <v>-666.66666666666663</v>
      </c>
    </row>
    <row r="35" spans="2:65" ht="13.5" customHeight="1">
      <c r="B35" s="20"/>
      <c r="C35" s="36" t="str">
        <f>Dashboard!$C$83</f>
        <v>Computer Equipment</v>
      </c>
      <c r="D35" s="36"/>
      <c r="E35" s="21"/>
      <c r="F35" s="96">
        <f>-Dashboard!$E$83/12</f>
        <v>-583.33333333333337</v>
      </c>
      <c r="G35" s="97">
        <f>-Dashboard!$E$83/12</f>
        <v>-583.33333333333337</v>
      </c>
      <c r="H35" s="97">
        <f>-Dashboard!$E$83/12</f>
        <v>-583.33333333333337</v>
      </c>
      <c r="I35" s="97">
        <f>-Dashboard!$E$83/12</f>
        <v>-583.33333333333337</v>
      </c>
      <c r="J35" s="97">
        <f>-Dashboard!$E$83/12</f>
        <v>-583.33333333333337</v>
      </c>
      <c r="K35" s="97">
        <f>-Dashboard!$E$83/12</f>
        <v>-583.33333333333337</v>
      </c>
      <c r="L35" s="97">
        <f>-Dashboard!$E$83/12</f>
        <v>-583.33333333333337</v>
      </c>
      <c r="M35" s="97">
        <f>-Dashboard!$E$83/12</f>
        <v>-583.33333333333337</v>
      </c>
      <c r="N35" s="97">
        <f>-Dashboard!$E$83/12</f>
        <v>-583.33333333333337</v>
      </c>
      <c r="O35" s="97">
        <f>-Dashboard!$E$83/12</f>
        <v>-583.33333333333337</v>
      </c>
      <c r="P35" s="97">
        <f>-Dashboard!$E$83/12</f>
        <v>-583.33333333333337</v>
      </c>
      <c r="Q35" s="97">
        <f>-Dashboard!$E$83/12</f>
        <v>-583.33333333333337</v>
      </c>
      <c r="R35" s="97">
        <f>-Dashboard!$F$83/12</f>
        <v>-583.33333333333337</v>
      </c>
      <c r="S35" s="97">
        <f>-Dashboard!$F$83/12</f>
        <v>-583.33333333333337</v>
      </c>
      <c r="T35" s="97">
        <f>-Dashboard!$F$83/12</f>
        <v>-583.33333333333337</v>
      </c>
      <c r="U35" s="97">
        <f>-Dashboard!$F$83/12</f>
        <v>-583.33333333333337</v>
      </c>
      <c r="V35" s="97">
        <f>-Dashboard!$F$83/12</f>
        <v>-583.33333333333337</v>
      </c>
      <c r="W35" s="97">
        <f>-Dashboard!$F$83/12</f>
        <v>-583.33333333333337</v>
      </c>
      <c r="X35" s="97">
        <f>-Dashboard!$F$83/12</f>
        <v>-583.33333333333337</v>
      </c>
      <c r="Y35" s="97">
        <f>-Dashboard!$F$83/12</f>
        <v>-583.33333333333337</v>
      </c>
      <c r="Z35" s="97">
        <f>-Dashboard!$F$83/12</f>
        <v>-583.33333333333337</v>
      </c>
      <c r="AA35" s="97">
        <f>-Dashboard!$F$83/12</f>
        <v>-583.33333333333337</v>
      </c>
      <c r="AB35" s="97">
        <f>-Dashboard!$F$83/12</f>
        <v>-583.33333333333337</v>
      </c>
      <c r="AC35" s="97">
        <f>-Dashboard!$F$83/12</f>
        <v>-583.33333333333337</v>
      </c>
      <c r="AD35" s="97">
        <f>-Dashboard!$G$83/12</f>
        <v>-583.33333333333337</v>
      </c>
      <c r="AE35" s="97">
        <f>-Dashboard!$G$83/12</f>
        <v>-583.33333333333337</v>
      </c>
      <c r="AF35" s="97">
        <f>-Dashboard!$G$83/12</f>
        <v>-583.33333333333337</v>
      </c>
      <c r="AG35" s="97">
        <f>-Dashboard!$G$83/12</f>
        <v>-583.33333333333337</v>
      </c>
      <c r="AH35" s="97">
        <f>-Dashboard!$G$83/12</f>
        <v>-583.33333333333337</v>
      </c>
      <c r="AI35" s="97">
        <f>-Dashboard!$G$83/12</f>
        <v>-583.33333333333337</v>
      </c>
      <c r="AJ35" s="97">
        <f>-Dashboard!$G$83/12</f>
        <v>-583.33333333333337</v>
      </c>
      <c r="AK35" s="97">
        <f>-Dashboard!$G$83/12</f>
        <v>-583.33333333333337</v>
      </c>
      <c r="AL35" s="97">
        <f>-Dashboard!$G$83/12</f>
        <v>-583.33333333333337</v>
      </c>
      <c r="AM35" s="97">
        <f>-Dashboard!$G$83/12</f>
        <v>-583.33333333333337</v>
      </c>
      <c r="AN35" s="97">
        <f>-Dashboard!$G$83/12</f>
        <v>-583.33333333333337</v>
      </c>
      <c r="AO35" s="97">
        <f>-Dashboard!$G$83/12</f>
        <v>-583.33333333333337</v>
      </c>
      <c r="AP35" s="97">
        <f>-Dashboard!$H$83/12</f>
        <v>-583.33333333333337</v>
      </c>
      <c r="AQ35" s="97">
        <f>-Dashboard!$H$83/12</f>
        <v>-583.33333333333337</v>
      </c>
      <c r="AR35" s="97">
        <f>-Dashboard!$H$83/12</f>
        <v>-583.33333333333337</v>
      </c>
      <c r="AS35" s="97">
        <f>-Dashboard!$H$83/12</f>
        <v>-583.33333333333337</v>
      </c>
      <c r="AT35" s="97">
        <f>-Dashboard!$H$83/12</f>
        <v>-583.33333333333337</v>
      </c>
      <c r="AU35" s="97">
        <f>-Dashboard!$H$83/12</f>
        <v>-583.33333333333337</v>
      </c>
      <c r="AV35" s="97">
        <f>-Dashboard!$H$83/12</f>
        <v>-583.33333333333337</v>
      </c>
      <c r="AW35" s="97">
        <f>-Dashboard!$H$83/12</f>
        <v>-583.33333333333337</v>
      </c>
      <c r="AX35" s="97">
        <f>-Dashboard!$H$83/12</f>
        <v>-583.33333333333337</v>
      </c>
      <c r="AY35" s="97">
        <f>-Dashboard!$H$83/12</f>
        <v>-583.33333333333337</v>
      </c>
      <c r="AZ35" s="97">
        <f>-Dashboard!$H$83/12</f>
        <v>-583.33333333333337</v>
      </c>
      <c r="BA35" s="97">
        <f>-Dashboard!$H$83/12</f>
        <v>-583.33333333333337</v>
      </c>
      <c r="BB35" s="97">
        <f>-Dashboard!$I$83/12</f>
        <v>-583.33333333333337</v>
      </c>
      <c r="BC35" s="97">
        <f>-Dashboard!$I$83/12</f>
        <v>-583.33333333333337</v>
      </c>
      <c r="BD35" s="97">
        <f>-Dashboard!$I$83/12</f>
        <v>-583.33333333333337</v>
      </c>
      <c r="BE35" s="97">
        <f>-Dashboard!$I$83/12</f>
        <v>-583.33333333333337</v>
      </c>
      <c r="BF35" s="97">
        <f>-Dashboard!$I$83/12</f>
        <v>-583.33333333333337</v>
      </c>
      <c r="BG35" s="97">
        <f>-Dashboard!$I$83/12</f>
        <v>-583.33333333333337</v>
      </c>
      <c r="BH35" s="97">
        <f>-Dashboard!$I$83/12</f>
        <v>-583.33333333333337</v>
      </c>
      <c r="BI35" s="97">
        <f>-Dashboard!$I$83/12</f>
        <v>-583.33333333333337</v>
      </c>
      <c r="BJ35" s="97">
        <f>-Dashboard!$I$83/12</f>
        <v>-583.33333333333337</v>
      </c>
      <c r="BK35" s="97">
        <f>-Dashboard!$I$83/12</f>
        <v>-583.33333333333337</v>
      </c>
      <c r="BL35" s="97">
        <f>-Dashboard!$I$83/12</f>
        <v>-583.33333333333337</v>
      </c>
      <c r="BM35" s="98">
        <f>-Dashboard!$I$83/12</f>
        <v>-583.33333333333337</v>
      </c>
    </row>
    <row r="36" spans="2:65" ht="13.5" customHeight="1">
      <c r="B36" s="20"/>
      <c r="C36" s="36" t="str">
        <f>Dashboard!$C$84</f>
        <v xml:space="preserve">ATC </v>
      </c>
      <c r="D36" s="36"/>
      <c r="E36" s="21"/>
      <c r="F36" s="96">
        <f>-Dashboard!$E$84/12</f>
        <v>-833.33333333333337</v>
      </c>
      <c r="G36" s="97">
        <f>-Dashboard!$E$84/12</f>
        <v>-833.33333333333337</v>
      </c>
      <c r="H36" s="97">
        <f>-Dashboard!$E$84/12</f>
        <v>-833.33333333333337</v>
      </c>
      <c r="I36" s="97">
        <f>-Dashboard!$E$84/12</f>
        <v>-833.33333333333337</v>
      </c>
      <c r="J36" s="97">
        <f>-Dashboard!$E$84/12</f>
        <v>-833.33333333333337</v>
      </c>
      <c r="K36" s="97">
        <f>-Dashboard!$E$84/12</f>
        <v>-833.33333333333337</v>
      </c>
      <c r="L36" s="97">
        <f>-Dashboard!$E$84/12</f>
        <v>-833.33333333333337</v>
      </c>
      <c r="M36" s="97">
        <f>-Dashboard!$E$84/12</f>
        <v>-833.33333333333337</v>
      </c>
      <c r="N36" s="97">
        <f>-Dashboard!$E$84/12</f>
        <v>-833.33333333333337</v>
      </c>
      <c r="O36" s="97">
        <f>-Dashboard!$E$84/12</f>
        <v>-833.33333333333337</v>
      </c>
      <c r="P36" s="97">
        <f>-Dashboard!$E$84/12</f>
        <v>-833.33333333333337</v>
      </c>
      <c r="Q36" s="97">
        <f>-Dashboard!$E$84/12</f>
        <v>-833.33333333333337</v>
      </c>
      <c r="R36" s="97">
        <f>-Dashboard!$F$84/12</f>
        <v>-833.33333333333337</v>
      </c>
      <c r="S36" s="97">
        <f>-Dashboard!$F$84/12</f>
        <v>-833.33333333333337</v>
      </c>
      <c r="T36" s="97">
        <f>-Dashboard!$F$84/12</f>
        <v>-833.33333333333337</v>
      </c>
      <c r="U36" s="97">
        <f>-Dashboard!$F$84/12</f>
        <v>-833.33333333333337</v>
      </c>
      <c r="V36" s="97">
        <f>-Dashboard!$F$84/12</f>
        <v>-833.33333333333337</v>
      </c>
      <c r="W36" s="97">
        <f>-Dashboard!$F$84/12</f>
        <v>-833.33333333333337</v>
      </c>
      <c r="X36" s="97">
        <f>-Dashboard!$F$84/12</f>
        <v>-833.33333333333337</v>
      </c>
      <c r="Y36" s="97">
        <f>-Dashboard!$F$84/12</f>
        <v>-833.33333333333337</v>
      </c>
      <c r="Z36" s="97">
        <f>-Dashboard!$F$84/12</f>
        <v>-833.33333333333337</v>
      </c>
      <c r="AA36" s="97">
        <f>-Dashboard!$F$84/12</f>
        <v>-833.33333333333337</v>
      </c>
      <c r="AB36" s="97">
        <f>-Dashboard!$F$84/12</f>
        <v>-833.33333333333337</v>
      </c>
      <c r="AC36" s="97">
        <f>-Dashboard!$F$84/12</f>
        <v>-833.33333333333337</v>
      </c>
      <c r="AD36" s="97">
        <f>-Dashboard!$G$84/12</f>
        <v>-833.33333333333337</v>
      </c>
      <c r="AE36" s="97">
        <f>-Dashboard!$G$84/12</f>
        <v>-833.33333333333337</v>
      </c>
      <c r="AF36" s="97">
        <f>-Dashboard!$G$84/12</f>
        <v>-833.33333333333337</v>
      </c>
      <c r="AG36" s="97">
        <f>-Dashboard!$G$84/12</f>
        <v>-833.33333333333337</v>
      </c>
      <c r="AH36" s="97">
        <f>-Dashboard!$G$84/12</f>
        <v>-833.33333333333337</v>
      </c>
      <c r="AI36" s="97">
        <f>-Dashboard!$G$84/12</f>
        <v>-833.33333333333337</v>
      </c>
      <c r="AJ36" s="97">
        <f>-Dashboard!$G$84/12</f>
        <v>-833.33333333333337</v>
      </c>
      <c r="AK36" s="97">
        <f>-Dashboard!$G$84/12</f>
        <v>-833.33333333333337</v>
      </c>
      <c r="AL36" s="97">
        <f>-Dashboard!$G$84/12</f>
        <v>-833.33333333333337</v>
      </c>
      <c r="AM36" s="97">
        <f>-Dashboard!$G$84/12</f>
        <v>-833.33333333333337</v>
      </c>
      <c r="AN36" s="97">
        <f>-Dashboard!$G$84/12</f>
        <v>-833.33333333333337</v>
      </c>
      <c r="AO36" s="97">
        <f>-Dashboard!$G$84/12</f>
        <v>-833.33333333333337</v>
      </c>
      <c r="AP36" s="97">
        <f>-Dashboard!$H$84/12</f>
        <v>-833.33333333333337</v>
      </c>
      <c r="AQ36" s="97">
        <f>-Dashboard!$H$84/12</f>
        <v>-833.33333333333337</v>
      </c>
      <c r="AR36" s="97">
        <f>-Dashboard!$H$84/12</f>
        <v>-833.33333333333337</v>
      </c>
      <c r="AS36" s="97">
        <f>-Dashboard!$H$84/12</f>
        <v>-833.33333333333337</v>
      </c>
      <c r="AT36" s="97">
        <f>-Dashboard!$H$84/12</f>
        <v>-833.33333333333337</v>
      </c>
      <c r="AU36" s="97">
        <f>-Dashboard!$H$84/12</f>
        <v>-833.33333333333337</v>
      </c>
      <c r="AV36" s="97">
        <f>-Dashboard!$H$84/12</f>
        <v>-833.33333333333337</v>
      </c>
      <c r="AW36" s="97">
        <f>-Dashboard!$H$84/12</f>
        <v>-833.33333333333337</v>
      </c>
      <c r="AX36" s="97">
        <f>-Dashboard!$H$84/12</f>
        <v>-833.33333333333337</v>
      </c>
      <c r="AY36" s="97">
        <f>-Dashboard!$H$84/12</f>
        <v>-833.33333333333337</v>
      </c>
      <c r="AZ36" s="97">
        <f>-Dashboard!$H$84/12</f>
        <v>-833.33333333333337</v>
      </c>
      <c r="BA36" s="97">
        <f>-Dashboard!$H$84/12</f>
        <v>-833.33333333333337</v>
      </c>
      <c r="BB36" s="97">
        <f>-Dashboard!$I$84/12</f>
        <v>-833.33333333333337</v>
      </c>
      <c r="BC36" s="97">
        <f>-Dashboard!$I$84/12</f>
        <v>-833.33333333333337</v>
      </c>
      <c r="BD36" s="97">
        <f>-Dashboard!$I$84/12</f>
        <v>-833.33333333333337</v>
      </c>
      <c r="BE36" s="97">
        <f>-Dashboard!$I$84/12</f>
        <v>-833.33333333333337</v>
      </c>
      <c r="BF36" s="97">
        <f>-Dashboard!$I$84/12</f>
        <v>-833.33333333333337</v>
      </c>
      <c r="BG36" s="97">
        <f>-Dashboard!$I$84/12</f>
        <v>-833.33333333333337</v>
      </c>
      <c r="BH36" s="97">
        <f>-Dashboard!$I$84/12</f>
        <v>-833.33333333333337</v>
      </c>
      <c r="BI36" s="97">
        <f>-Dashboard!$I$84/12</f>
        <v>-833.33333333333337</v>
      </c>
      <c r="BJ36" s="97">
        <f>-Dashboard!$I$84/12</f>
        <v>-833.33333333333337</v>
      </c>
      <c r="BK36" s="97">
        <f>-Dashboard!$I$84/12</f>
        <v>-833.33333333333337</v>
      </c>
      <c r="BL36" s="97">
        <f>-Dashboard!$I$84/12</f>
        <v>-833.33333333333337</v>
      </c>
      <c r="BM36" s="98">
        <f>-Dashboard!$I$84/12</f>
        <v>-833.33333333333337</v>
      </c>
    </row>
    <row r="37" spans="2:65" ht="13.5" customHeight="1">
      <c r="B37" s="20"/>
      <c r="C37" s="36"/>
      <c r="D37" s="36"/>
      <c r="E37" s="21"/>
      <c r="F37" s="96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8"/>
    </row>
    <row r="38" spans="2:65" ht="13.5" customHeight="1">
      <c r="B38" s="95" t="s">
        <v>129</v>
      </c>
      <c r="C38" s="36"/>
      <c r="D38" s="36"/>
      <c r="E38" s="21"/>
      <c r="F38" s="96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8"/>
    </row>
    <row r="39" spans="2:65" ht="13.5" customHeight="1">
      <c r="B39" s="95"/>
      <c r="C39" s="36" t="str">
        <f>Dashboard!$C$87</f>
        <v>Project Supervisor</v>
      </c>
      <c r="D39" s="36"/>
      <c r="E39" s="21"/>
      <c r="F39" s="96">
        <f>-Dashboard!$G$87*Dashboard!E95</f>
        <v>-700</v>
      </c>
      <c r="G39" s="97">
        <f>-Dashboard!$G$87*Dashboard!F95</f>
        <v>-700</v>
      </c>
      <c r="H39" s="97">
        <f>-Dashboard!$G$87*Dashboard!G95</f>
        <v>-700</v>
      </c>
      <c r="I39" s="97">
        <f>-Dashboard!$G$87*Dashboard!H95</f>
        <v>-700</v>
      </c>
      <c r="J39" s="97">
        <f>-Dashboard!$G$87*Dashboard!I95</f>
        <v>-700</v>
      </c>
      <c r="K39" s="97">
        <f>-Dashboard!$G$87*Dashboard!J95</f>
        <v>-700</v>
      </c>
      <c r="L39" s="97">
        <f>-Dashboard!$G$87*Dashboard!K95</f>
        <v>-700</v>
      </c>
      <c r="M39" s="97">
        <f>-Dashboard!$G$87*Dashboard!L95</f>
        <v>-700</v>
      </c>
      <c r="N39" s="97">
        <f>-Dashboard!$G$87*Dashboard!M95</f>
        <v>-700</v>
      </c>
      <c r="O39" s="97">
        <f>-Dashboard!$G$87*Dashboard!N95</f>
        <v>-700</v>
      </c>
      <c r="P39" s="97">
        <f>-Dashboard!$G$87*Dashboard!O95</f>
        <v>-700</v>
      </c>
      <c r="Q39" s="97">
        <f>-Dashboard!$G$87*Dashboard!P95</f>
        <v>-700</v>
      </c>
      <c r="R39" s="97">
        <f>-Dashboard!$G$87*Dashboard!Q95*(1+Dashboard!$E$14)</f>
        <v>-724.01</v>
      </c>
      <c r="S39" s="97">
        <f>-Dashboard!$G$87*Dashboard!R95*(1+Dashboard!$E$14)</f>
        <v>-724.01</v>
      </c>
      <c r="T39" s="97">
        <f>-Dashboard!$G$87*Dashboard!S95*(1+Dashboard!$E$14)</f>
        <v>-724.01</v>
      </c>
      <c r="U39" s="97">
        <f>-Dashboard!$G$87*Dashboard!T95*(1+Dashboard!$E$14)</f>
        <v>-724.01</v>
      </c>
      <c r="V39" s="97">
        <f>-Dashboard!$G$87*Dashboard!U95*(1+Dashboard!$E$14)</f>
        <v>-724.01</v>
      </c>
      <c r="W39" s="97">
        <f>-Dashboard!$G$87*Dashboard!V95*(1+Dashboard!$E$14)</f>
        <v>-724.01</v>
      </c>
      <c r="X39" s="97">
        <f>-Dashboard!$G$87*Dashboard!W95*(1+Dashboard!$E$14)</f>
        <v>-724.01</v>
      </c>
      <c r="Y39" s="97">
        <f>-Dashboard!$G$87*Dashboard!X95*(1+Dashboard!$E$14)</f>
        <v>-724.01</v>
      </c>
      <c r="Z39" s="97">
        <f>-Dashboard!$G$87*Dashboard!Y95*(1+Dashboard!$E$14)</f>
        <v>-724.01</v>
      </c>
      <c r="AA39" s="97">
        <f>-Dashboard!$G$87*Dashboard!Z95*(1+Dashboard!$E$14)</f>
        <v>-724.01</v>
      </c>
      <c r="AB39" s="97">
        <f>-Dashboard!$G$87*Dashboard!AA95*(1+Dashboard!$E$14)</f>
        <v>-724.01</v>
      </c>
      <c r="AC39" s="97">
        <f>-Dashboard!$G$87*Dashboard!AB95*(1+Dashboard!$E$14)</f>
        <v>-724.01</v>
      </c>
      <c r="AD39" s="97">
        <f>-Dashboard!$G$87*Dashboard!AC95*(1+Dashboard!$E$14)^2</f>
        <v>-748.84354299999995</v>
      </c>
      <c r="AE39" s="97">
        <f>-Dashboard!$G$87*Dashboard!AD95*(1+Dashboard!$E$14)^2</f>
        <v>-748.84354299999995</v>
      </c>
      <c r="AF39" s="97">
        <f>-Dashboard!$G$87*Dashboard!AE95*(1+Dashboard!$E$14)^2</f>
        <v>-748.84354299999995</v>
      </c>
      <c r="AG39" s="97">
        <f>-Dashboard!$G$87*Dashboard!AF95*(1+Dashboard!$E$14)^2</f>
        <v>-748.84354299999995</v>
      </c>
      <c r="AH39" s="97">
        <f>-Dashboard!$G$87*Dashboard!AG95*(1+Dashboard!$E$14)^2</f>
        <v>-748.84354299999995</v>
      </c>
      <c r="AI39" s="97">
        <f>-Dashboard!$G$87*Dashboard!AH95*(1+Dashboard!$E$14)^2</f>
        <v>-748.84354299999995</v>
      </c>
      <c r="AJ39" s="97">
        <f>-Dashboard!$G$87*Dashboard!AI95*(1+Dashboard!$E$14)^2</f>
        <v>-748.84354299999995</v>
      </c>
      <c r="AK39" s="97">
        <f>-Dashboard!$G$87*Dashboard!AJ95*(1+Dashboard!$E$14)^2</f>
        <v>-748.84354299999995</v>
      </c>
      <c r="AL39" s="97">
        <f>-Dashboard!$G$87*Dashboard!AK95*(1+Dashboard!$E$14)^2</f>
        <v>-748.84354299999995</v>
      </c>
      <c r="AM39" s="97">
        <f>-Dashboard!$G$87*Dashboard!AL95*(1+Dashboard!$E$14)^2</f>
        <v>-748.84354299999995</v>
      </c>
      <c r="AN39" s="97">
        <f>-Dashboard!$G$87*Dashboard!AM95*(1+Dashboard!$E$14)^2</f>
        <v>-748.84354299999995</v>
      </c>
      <c r="AO39" s="97">
        <f>-Dashboard!$G$87*Dashboard!AN95*(1+Dashboard!$E$14)^2</f>
        <v>-748.84354299999995</v>
      </c>
      <c r="AP39" s="97">
        <f>-Dashboard!$G$87*Dashboard!AO95*(1+Dashboard!$E$14)^3</f>
        <v>-774.52887652489994</v>
      </c>
      <c r="AQ39" s="97">
        <f>-Dashboard!$G$87*Dashboard!AP95*(1+Dashboard!$E$14)^3</f>
        <v>-774.52887652489994</v>
      </c>
      <c r="AR39" s="97">
        <f>-Dashboard!$G$87*Dashboard!AQ95*(1+Dashboard!$E$14)^3</f>
        <v>-774.52887652489994</v>
      </c>
      <c r="AS39" s="97">
        <f>-Dashboard!$G$87*Dashboard!AR95*(1+Dashboard!$E$14)^3</f>
        <v>-774.52887652489994</v>
      </c>
      <c r="AT39" s="97">
        <f>-Dashboard!$G$87*Dashboard!AS95*(1+Dashboard!$E$14)^3</f>
        <v>-774.52887652489994</v>
      </c>
      <c r="AU39" s="97">
        <f>-Dashboard!$G$87*Dashboard!AT95*(1+Dashboard!$E$14)^3</f>
        <v>-774.52887652489994</v>
      </c>
      <c r="AV39" s="97">
        <f>-Dashboard!$G$87*Dashboard!AU95*(1+Dashboard!$E$14)^3</f>
        <v>-774.52887652489994</v>
      </c>
      <c r="AW39" s="97">
        <f>-Dashboard!$G$87*Dashboard!AV95*(1+Dashboard!$E$14)^3</f>
        <v>-774.52887652489994</v>
      </c>
      <c r="AX39" s="97">
        <f>-Dashboard!$G$87*Dashboard!AW95*(1+Dashboard!$E$14)^3</f>
        <v>-774.52887652489994</v>
      </c>
      <c r="AY39" s="97">
        <f>-Dashboard!$G$87*Dashboard!AX95*(1+Dashboard!$E$14)^3</f>
        <v>-774.52887652489994</v>
      </c>
      <c r="AZ39" s="97">
        <f>-Dashboard!$G$87*Dashboard!AY95*(1+Dashboard!$E$14)^3</f>
        <v>-774.52887652489994</v>
      </c>
      <c r="BA39" s="97">
        <f>-Dashboard!$G$87*Dashboard!AZ95*(1+Dashboard!$E$14)^3</f>
        <v>-774.52887652489994</v>
      </c>
      <c r="BB39" s="97">
        <f>-Dashboard!$G$87*Dashboard!BA95*(1+Dashboard!$E$14)^4</f>
        <v>-801.09521698970411</v>
      </c>
      <c r="BC39" s="97">
        <f>-Dashboard!$G$87*Dashboard!BB95*(1+Dashboard!$E$14)^4</f>
        <v>-801.09521698970411</v>
      </c>
      <c r="BD39" s="97">
        <f>-Dashboard!$G$87*Dashboard!BC95*(1+Dashboard!$E$14)^4</f>
        <v>-801.09521698970411</v>
      </c>
      <c r="BE39" s="97">
        <f>-Dashboard!$G$87*Dashboard!BD95*(1+Dashboard!$E$14)^4</f>
        <v>-801.09521698970411</v>
      </c>
      <c r="BF39" s="97">
        <f>-Dashboard!$G$87*Dashboard!BE95*(1+Dashboard!$E$14)^4</f>
        <v>-801.09521698970411</v>
      </c>
      <c r="BG39" s="97">
        <f>-Dashboard!$G$87*Dashboard!BF95*(1+Dashboard!$E$14)^4</f>
        <v>-801.09521698970411</v>
      </c>
      <c r="BH39" s="97">
        <f>-Dashboard!$G$87*Dashboard!BG95*(1+Dashboard!$E$14)^4</f>
        <v>-801.09521698970411</v>
      </c>
      <c r="BI39" s="97">
        <f>-Dashboard!$G$87*Dashboard!BH95*(1+Dashboard!$E$14)^4</f>
        <v>-801.09521698970411</v>
      </c>
      <c r="BJ39" s="97">
        <f>-Dashboard!$G$87*Dashboard!BI95*(1+Dashboard!$E$14)^4</f>
        <v>-801.09521698970411</v>
      </c>
      <c r="BK39" s="97">
        <f>-Dashboard!$G$87*Dashboard!BJ95*(1+Dashboard!$E$14)^4</f>
        <v>-801.09521698970411</v>
      </c>
      <c r="BL39" s="97">
        <f>-Dashboard!$G$87*Dashboard!BK95*(1+Dashboard!$E$14)^4</f>
        <v>-801.09521698970411</v>
      </c>
      <c r="BM39" s="98">
        <f>-Dashboard!$G$87*Dashboard!BL95*(1+Dashboard!$E$14)^4</f>
        <v>-801.09521698970411</v>
      </c>
    </row>
    <row r="40" spans="2:65" ht="13.5" customHeight="1">
      <c r="B40" s="20"/>
      <c r="C40" s="36" t="str">
        <f>Dashboard!$C$88</f>
        <v>Administrative Assistant</v>
      </c>
      <c r="D40" s="36"/>
      <c r="E40" s="21"/>
      <c r="F40" s="96">
        <f>-Dashboard!$G$88*Dashboard!E96</f>
        <v>-300</v>
      </c>
      <c r="G40" s="97">
        <f>-Dashboard!$G$88*Dashboard!F96</f>
        <v>-300</v>
      </c>
      <c r="H40" s="97">
        <f>-Dashboard!$G$88*Dashboard!G96</f>
        <v>-300</v>
      </c>
      <c r="I40" s="97">
        <f>-Dashboard!$G$88*Dashboard!H96</f>
        <v>-300</v>
      </c>
      <c r="J40" s="97">
        <f>-Dashboard!$G$88*Dashboard!I96</f>
        <v>-300</v>
      </c>
      <c r="K40" s="97">
        <f>-Dashboard!$G$88*Dashboard!J96</f>
        <v>-300</v>
      </c>
      <c r="L40" s="97">
        <f>-Dashboard!$G$88*Dashboard!K96</f>
        <v>-300</v>
      </c>
      <c r="M40" s="97">
        <f>-Dashboard!$G$88*Dashboard!L96</f>
        <v>-300</v>
      </c>
      <c r="N40" s="97">
        <f>-Dashboard!$G$88*Dashboard!M96</f>
        <v>-300</v>
      </c>
      <c r="O40" s="97">
        <f>-Dashboard!$G$88*Dashboard!N96</f>
        <v>-300</v>
      </c>
      <c r="P40" s="97">
        <f>-Dashboard!$G$88*Dashboard!O96</f>
        <v>-300</v>
      </c>
      <c r="Q40" s="97">
        <f>-Dashboard!$G$88*Dashboard!P96</f>
        <v>-300</v>
      </c>
      <c r="R40" s="97">
        <f>-Dashboard!$G$88*Dashboard!Q96*(1+Dashboard!$E$14)</f>
        <v>-310.29000000000002</v>
      </c>
      <c r="S40" s="97">
        <f>-Dashboard!$G$88*Dashboard!R96*(1+Dashboard!$E$14)</f>
        <v>-310.29000000000002</v>
      </c>
      <c r="T40" s="97">
        <f>-Dashboard!$G$88*Dashboard!S96*(1+Dashboard!$E$14)</f>
        <v>-310.29000000000002</v>
      </c>
      <c r="U40" s="97">
        <f>-Dashboard!$G$88*Dashboard!T96*(1+Dashboard!$E$14)</f>
        <v>-310.29000000000002</v>
      </c>
      <c r="V40" s="97">
        <f>-Dashboard!$G$88*Dashboard!U96*(1+Dashboard!$E$14)</f>
        <v>-310.29000000000002</v>
      </c>
      <c r="W40" s="97">
        <f>-Dashboard!$G$88*Dashboard!V96*(1+Dashboard!$E$14)</f>
        <v>-310.29000000000002</v>
      </c>
      <c r="X40" s="97">
        <f>-Dashboard!$G$88*Dashboard!W96*(1+Dashboard!$E$14)</f>
        <v>-310.29000000000002</v>
      </c>
      <c r="Y40" s="97">
        <f>-Dashboard!$G$88*Dashboard!X96*(1+Dashboard!$E$14)</f>
        <v>-310.29000000000002</v>
      </c>
      <c r="Z40" s="97">
        <f>-Dashboard!$G$88*Dashboard!Y96*(1+Dashboard!$E$14)</f>
        <v>-310.29000000000002</v>
      </c>
      <c r="AA40" s="97">
        <f>-Dashboard!$G$88*Dashboard!Z96*(1+Dashboard!$E$14)</f>
        <v>-310.29000000000002</v>
      </c>
      <c r="AB40" s="97">
        <f>-Dashboard!$G$88*Dashboard!AA96*(1+Dashboard!$E$14)</f>
        <v>-310.29000000000002</v>
      </c>
      <c r="AC40" s="97">
        <f>-Dashboard!$G$88*Dashboard!AB96*(1+Dashboard!$E$14)</f>
        <v>-310.29000000000002</v>
      </c>
      <c r="AD40" s="97">
        <f>-Dashboard!$G$88*Dashboard!AC96*(1+Dashboard!$E$14)^2</f>
        <v>-320.93294700000001</v>
      </c>
      <c r="AE40" s="97">
        <f>-Dashboard!$G$88*Dashboard!AD96*(1+Dashboard!$E$14)^2</f>
        <v>-320.93294700000001</v>
      </c>
      <c r="AF40" s="97">
        <f>-Dashboard!$G$88*Dashboard!AE96*(1+Dashboard!$E$14)^2</f>
        <v>-320.93294700000001</v>
      </c>
      <c r="AG40" s="97">
        <f>-Dashboard!$G$88*Dashboard!AF96*(1+Dashboard!$E$14)^2</f>
        <v>-320.93294700000001</v>
      </c>
      <c r="AH40" s="97">
        <f>-Dashboard!$G$88*Dashboard!AG96*(1+Dashboard!$E$14)^2</f>
        <v>-320.93294700000001</v>
      </c>
      <c r="AI40" s="97">
        <f>-Dashboard!$G$88*Dashboard!AH96*(1+Dashboard!$E$14)^2</f>
        <v>-320.93294700000001</v>
      </c>
      <c r="AJ40" s="97">
        <f>-Dashboard!$G$88*Dashboard!AI96*(1+Dashboard!$E$14)^2</f>
        <v>-320.93294700000001</v>
      </c>
      <c r="AK40" s="97">
        <f>-Dashboard!$G$88*Dashboard!AJ96*(1+Dashboard!$E$14)^2</f>
        <v>-320.93294700000001</v>
      </c>
      <c r="AL40" s="97">
        <f>-Dashboard!$G$88*Dashboard!AK96*(1+Dashboard!$E$14)^2</f>
        <v>-320.93294700000001</v>
      </c>
      <c r="AM40" s="97">
        <f>-Dashboard!$G$88*Dashboard!AL96*(1+Dashboard!$E$14)^2</f>
        <v>-320.93294700000001</v>
      </c>
      <c r="AN40" s="97">
        <f>-Dashboard!$G$88*Dashboard!AM96*(1+Dashboard!$E$14)^2</f>
        <v>-320.93294700000001</v>
      </c>
      <c r="AO40" s="97">
        <f>-Dashboard!$G$88*Dashboard!AN96*(1+Dashboard!$E$14)^2</f>
        <v>-320.93294700000001</v>
      </c>
      <c r="AP40" s="97">
        <f>-Dashboard!$G$88*Dashboard!AO96*(1+Dashboard!$E$14)^3</f>
        <v>-331.94094708209997</v>
      </c>
      <c r="AQ40" s="97">
        <f>-Dashboard!$G$88*Dashboard!AP96*(1+Dashboard!$E$14)^3</f>
        <v>-331.94094708209997</v>
      </c>
      <c r="AR40" s="97">
        <f>-Dashboard!$G$88*Dashboard!AQ96*(1+Dashboard!$E$14)^3</f>
        <v>-331.94094708209997</v>
      </c>
      <c r="AS40" s="97">
        <f>-Dashboard!$G$88*Dashboard!AR96*(1+Dashboard!$E$14)^3</f>
        <v>-331.94094708209997</v>
      </c>
      <c r="AT40" s="97">
        <f>-Dashboard!$G$88*Dashboard!AS96*(1+Dashboard!$E$14)^3</f>
        <v>-331.94094708209997</v>
      </c>
      <c r="AU40" s="97">
        <f>-Dashboard!$G$88*Dashboard!AT96*(1+Dashboard!$E$14)^3</f>
        <v>-331.94094708209997</v>
      </c>
      <c r="AV40" s="97">
        <f>-Dashboard!$G$88*Dashboard!AU96*(1+Dashboard!$E$14)^3</f>
        <v>-331.94094708209997</v>
      </c>
      <c r="AW40" s="97">
        <f>-Dashboard!$G$88*Dashboard!AV96*(1+Dashboard!$E$14)^3</f>
        <v>-331.94094708209997</v>
      </c>
      <c r="AX40" s="97">
        <f>-Dashboard!$G$88*Dashboard!AW96*(1+Dashboard!$E$14)^3</f>
        <v>-331.94094708209997</v>
      </c>
      <c r="AY40" s="97">
        <f>-Dashboard!$G$88*Dashboard!AX96*(1+Dashboard!$E$14)^3</f>
        <v>-331.94094708209997</v>
      </c>
      <c r="AZ40" s="97">
        <f>-Dashboard!$G$88*Dashboard!AY96*(1+Dashboard!$E$14)^3</f>
        <v>-331.94094708209997</v>
      </c>
      <c r="BA40" s="97">
        <f>-Dashboard!$G$88*Dashboard!AZ96*(1+Dashboard!$E$14)^3</f>
        <v>-331.94094708209997</v>
      </c>
      <c r="BB40" s="97">
        <f>-Dashboard!$G$88*Dashboard!BA96*(1+Dashboard!$E$14)^4</f>
        <v>-343.32652156701602</v>
      </c>
      <c r="BC40" s="97">
        <f>-Dashboard!$G$88*Dashboard!BB96*(1+Dashboard!$E$14)^4</f>
        <v>-343.32652156701602</v>
      </c>
      <c r="BD40" s="97">
        <f>-Dashboard!$G$88*Dashboard!BC96*(1+Dashboard!$E$14)^4</f>
        <v>-343.32652156701602</v>
      </c>
      <c r="BE40" s="97">
        <f>-Dashboard!$G$88*Dashboard!BD96*(1+Dashboard!$E$14)^4</f>
        <v>-343.32652156701602</v>
      </c>
      <c r="BF40" s="97">
        <f>-Dashboard!$G$88*Dashboard!BE96*(1+Dashboard!$E$14)^4</f>
        <v>-343.32652156701602</v>
      </c>
      <c r="BG40" s="97">
        <f>-Dashboard!$G$88*Dashboard!BF96*(1+Dashboard!$E$14)^4</f>
        <v>-343.32652156701602</v>
      </c>
      <c r="BH40" s="97">
        <f>-Dashboard!$G$88*Dashboard!BG96*(1+Dashboard!$E$14)^4</f>
        <v>-343.32652156701602</v>
      </c>
      <c r="BI40" s="97">
        <f>-Dashboard!$G$88*Dashboard!BH96*(1+Dashboard!$E$14)^4</f>
        <v>-343.32652156701602</v>
      </c>
      <c r="BJ40" s="97">
        <f>-Dashboard!$G$88*Dashboard!BI96*(1+Dashboard!$E$14)^4</f>
        <v>-343.32652156701602</v>
      </c>
      <c r="BK40" s="97">
        <f>-Dashboard!$G$88*Dashboard!BJ96*(1+Dashboard!$E$14)^4</f>
        <v>-343.32652156701602</v>
      </c>
      <c r="BL40" s="97">
        <f>-Dashboard!$G$88*Dashboard!BK96*(1+Dashboard!$E$14)^4</f>
        <v>-343.32652156701602</v>
      </c>
      <c r="BM40" s="98">
        <f>-Dashboard!$G$88*Dashboard!BL96*(1+Dashboard!$E$14)^4</f>
        <v>-343.32652156701602</v>
      </c>
    </row>
    <row r="41" spans="2:65" ht="13.5" customHeight="1">
      <c r="B41" s="20"/>
      <c r="C41" s="36" t="str">
        <f>Dashboard!$C$89</f>
        <v>Analyst</v>
      </c>
      <c r="D41" s="36"/>
      <c r="E41" s="21"/>
      <c r="F41" s="96">
        <f>-Dashboard!$G$89*Dashboard!E97</f>
        <v>-1700</v>
      </c>
      <c r="G41" s="97">
        <f>-Dashboard!$G$89*Dashboard!F97</f>
        <v>-1700</v>
      </c>
      <c r="H41" s="97">
        <f>-Dashboard!$G$89*Dashboard!G97</f>
        <v>-1700</v>
      </c>
      <c r="I41" s="97">
        <f>-Dashboard!$G$89*Dashboard!H97</f>
        <v>-1700</v>
      </c>
      <c r="J41" s="97">
        <f>-Dashboard!$G$89*Dashboard!I97</f>
        <v>-1700</v>
      </c>
      <c r="K41" s="97">
        <f>-Dashboard!$G$89*Dashboard!J97</f>
        <v>-3400</v>
      </c>
      <c r="L41" s="97">
        <f>-Dashboard!$G$89*Dashboard!K97</f>
        <v>-3400</v>
      </c>
      <c r="M41" s="97">
        <f>-Dashboard!$G$89*Dashboard!L97</f>
        <v>-3400</v>
      </c>
      <c r="N41" s="97">
        <f>-Dashboard!$G$89*Dashboard!M97</f>
        <v>-3400</v>
      </c>
      <c r="O41" s="97">
        <f>-Dashboard!$G$89*Dashboard!N97</f>
        <v>-3400</v>
      </c>
      <c r="P41" s="97">
        <f>-Dashboard!$G$89*Dashboard!O97</f>
        <v>-5100</v>
      </c>
      <c r="Q41" s="97">
        <f>-Dashboard!$G$89*Dashboard!P97</f>
        <v>-5100</v>
      </c>
      <c r="R41" s="97">
        <f>-Dashboard!$G$89*Dashboard!Q97*(1+Dashboard!$E$14)</f>
        <v>-5274.93</v>
      </c>
      <c r="S41" s="97">
        <f>-Dashboard!$G$89*Dashboard!R97*(1+Dashboard!$E$14)</f>
        <v>-5274.93</v>
      </c>
      <c r="T41" s="97">
        <f>-Dashboard!$G$89*Dashboard!S97*(1+Dashboard!$E$14)</f>
        <v>-5274.93</v>
      </c>
      <c r="U41" s="97">
        <f>-Dashboard!$G$89*Dashboard!T97*(1+Dashboard!$E$14)</f>
        <v>-7033.24</v>
      </c>
      <c r="V41" s="97">
        <f>-Dashboard!$G$89*Dashboard!U97*(1+Dashboard!$E$14)</f>
        <v>-7033.24</v>
      </c>
      <c r="W41" s="97">
        <f>-Dashboard!$G$89*Dashboard!V97*(1+Dashboard!$E$14)</f>
        <v>-7033.24</v>
      </c>
      <c r="X41" s="97">
        <f>-Dashboard!$G$89*Dashboard!W97*(1+Dashboard!$E$14)</f>
        <v>-7033.24</v>
      </c>
      <c r="Y41" s="97">
        <f>-Dashboard!$G$89*Dashboard!X97*(1+Dashboard!$E$14)</f>
        <v>-7033.24</v>
      </c>
      <c r="Z41" s="97">
        <f>-Dashboard!$G$89*Dashboard!Y97*(1+Dashboard!$E$14)</f>
        <v>-7033.24</v>
      </c>
      <c r="AA41" s="97">
        <f>-Dashboard!$G$89*Dashboard!Z97*(1+Dashboard!$E$14)</f>
        <v>-7033.24</v>
      </c>
      <c r="AB41" s="97">
        <f>-Dashboard!$G$89*Dashboard!AA97*(1+Dashboard!$E$14)</f>
        <v>-7033.24</v>
      </c>
      <c r="AC41" s="97">
        <f>-Dashboard!$G$89*Dashboard!AB97*(1+Dashboard!$E$14)</f>
        <v>-7033.24</v>
      </c>
      <c r="AD41" s="97">
        <f>-Dashboard!$G$89*Dashboard!AC97*(1+Dashboard!$E$14)^2</f>
        <v>-7274.4801319999997</v>
      </c>
      <c r="AE41" s="97">
        <f>-Dashboard!$G$89*Dashboard!AD97*(1+Dashboard!$E$14)^2</f>
        <v>-7274.4801319999997</v>
      </c>
      <c r="AF41" s="97">
        <f>-Dashboard!$G$89*Dashboard!AE97*(1+Dashboard!$E$14)^2</f>
        <v>-9093.1001649999998</v>
      </c>
      <c r="AG41" s="97">
        <f>-Dashboard!$G$89*Dashboard!AF97*(1+Dashboard!$E$14)^2</f>
        <v>-9093.1001649999998</v>
      </c>
      <c r="AH41" s="97">
        <f>-Dashboard!$G$89*Dashboard!AG97*(1+Dashboard!$E$14)^2</f>
        <v>-9093.1001649999998</v>
      </c>
      <c r="AI41" s="97">
        <f>-Dashboard!$G$89*Dashboard!AH97*(1+Dashboard!$E$14)^2</f>
        <v>-9093.1001649999998</v>
      </c>
      <c r="AJ41" s="97">
        <f>-Dashboard!$G$89*Dashboard!AI97*(1+Dashboard!$E$14)^2</f>
        <v>-9093.1001649999998</v>
      </c>
      <c r="AK41" s="97">
        <f>-Dashboard!$G$89*Dashboard!AJ97*(1+Dashboard!$E$14)^2</f>
        <v>-9093.1001649999998</v>
      </c>
      <c r="AL41" s="97">
        <f>-Dashboard!$G$89*Dashboard!AK97*(1+Dashboard!$E$14)^2</f>
        <v>-9093.1001649999998</v>
      </c>
      <c r="AM41" s="97">
        <f>-Dashboard!$G$89*Dashboard!AL97*(1+Dashboard!$E$14)^2</f>
        <v>-9093.1001649999998</v>
      </c>
      <c r="AN41" s="97">
        <f>-Dashboard!$G$89*Dashboard!AM97*(1+Dashboard!$E$14)^2</f>
        <v>-9093.1001649999998</v>
      </c>
      <c r="AO41" s="97">
        <f>-Dashboard!$G$89*Dashboard!AN97*(1+Dashboard!$E$14)^2</f>
        <v>-9093.1001649999998</v>
      </c>
      <c r="AP41" s="97">
        <f>-Dashboard!$G$89*Dashboard!AO97*(1+Dashboard!$E$14)^3</f>
        <v>-9404.9935006594987</v>
      </c>
      <c r="AQ41" s="97">
        <f>-Dashboard!$G$89*Dashboard!AP97*(1+Dashboard!$E$14)^3</f>
        <v>-9404.9935006594987</v>
      </c>
      <c r="AR41" s="97">
        <f>-Dashboard!$G$89*Dashboard!AQ97*(1+Dashboard!$E$14)^3</f>
        <v>-9404.9935006594987</v>
      </c>
      <c r="AS41" s="97">
        <f>-Dashboard!$G$89*Dashboard!AR97*(1+Dashboard!$E$14)^3</f>
        <v>-9404.9935006594987</v>
      </c>
      <c r="AT41" s="97">
        <f>-Dashboard!$G$89*Dashboard!AS97*(1+Dashboard!$E$14)^3</f>
        <v>-11285.992200791399</v>
      </c>
      <c r="AU41" s="97">
        <f>-Dashboard!$G$89*Dashboard!AT97*(1+Dashboard!$E$14)^3</f>
        <v>-11285.992200791399</v>
      </c>
      <c r="AV41" s="97">
        <f>-Dashboard!$G$89*Dashboard!AU97*(1+Dashboard!$E$14)^3</f>
        <v>-11285.992200791399</v>
      </c>
      <c r="AW41" s="97">
        <f>-Dashboard!$G$89*Dashboard!AV97*(1+Dashboard!$E$14)^3</f>
        <v>-11285.992200791399</v>
      </c>
      <c r="AX41" s="97">
        <f>-Dashboard!$G$89*Dashboard!AW97*(1+Dashboard!$E$14)^3</f>
        <v>-11285.992200791399</v>
      </c>
      <c r="AY41" s="97">
        <f>-Dashboard!$G$89*Dashboard!AX97*(1+Dashboard!$E$14)^3</f>
        <v>-11285.992200791399</v>
      </c>
      <c r="AZ41" s="97">
        <f>-Dashboard!$G$89*Dashboard!AY97*(1+Dashboard!$E$14)^3</f>
        <v>-11285.992200791399</v>
      </c>
      <c r="BA41" s="97">
        <f>-Dashboard!$G$89*Dashboard!AZ97*(1+Dashboard!$E$14)^3</f>
        <v>-11285.992200791399</v>
      </c>
      <c r="BB41" s="97">
        <f>-Dashboard!$G$89*Dashboard!BA97*(1+Dashboard!$E$14)^4</f>
        <v>-11673.101733278545</v>
      </c>
      <c r="BC41" s="97">
        <f>-Dashboard!$G$89*Dashboard!BB97*(1+Dashboard!$E$14)^4</f>
        <v>-11673.101733278545</v>
      </c>
      <c r="BD41" s="97">
        <f>-Dashboard!$G$89*Dashboard!BC97*(1+Dashboard!$E$14)^4</f>
        <v>-11673.101733278545</v>
      </c>
      <c r="BE41" s="97">
        <f>-Dashboard!$G$89*Dashboard!BD97*(1+Dashboard!$E$14)^4</f>
        <v>-13618.61868882497</v>
      </c>
      <c r="BF41" s="97">
        <f>-Dashboard!$G$89*Dashboard!BE97*(1+Dashboard!$E$14)^4</f>
        <v>-13618.61868882497</v>
      </c>
      <c r="BG41" s="97">
        <f>-Dashboard!$G$89*Dashboard!BF97*(1+Dashboard!$E$14)^4</f>
        <v>-13618.61868882497</v>
      </c>
      <c r="BH41" s="97">
        <f>-Dashboard!$G$89*Dashboard!BG97*(1+Dashboard!$E$14)^4</f>
        <v>-13618.61868882497</v>
      </c>
      <c r="BI41" s="97">
        <f>-Dashboard!$G$89*Dashboard!BH97*(1+Dashboard!$E$14)^4</f>
        <v>-13618.61868882497</v>
      </c>
      <c r="BJ41" s="97">
        <f>-Dashboard!$G$89*Dashboard!BI97*(1+Dashboard!$E$14)^4</f>
        <v>-13618.61868882497</v>
      </c>
      <c r="BK41" s="97">
        <f>-Dashboard!$G$89*Dashboard!BJ97*(1+Dashboard!$E$14)^4</f>
        <v>-13618.61868882497</v>
      </c>
      <c r="BL41" s="97">
        <f>-Dashboard!$G$89*Dashboard!BK97*(1+Dashboard!$E$14)^4</f>
        <v>-13618.61868882497</v>
      </c>
      <c r="BM41" s="98">
        <f>-Dashboard!$G$89*Dashboard!BL97*(1+Dashboard!$E$14)^4</f>
        <v>-13618.61868882497</v>
      </c>
    </row>
    <row r="42" spans="2:65" ht="13.5" customHeight="1">
      <c r="B42" s="20"/>
      <c r="C42" s="36" t="str">
        <f>Dashboard!$C$90</f>
        <v>Receptionist</v>
      </c>
      <c r="D42" s="36"/>
      <c r="E42" s="21"/>
      <c r="F42" s="96">
        <f>-Dashboard!$G$90*Dashboard!E98</f>
        <v>0</v>
      </c>
      <c r="G42" s="97">
        <f>-Dashboard!$G$90*Dashboard!F98</f>
        <v>0</v>
      </c>
      <c r="H42" s="97">
        <f>-Dashboard!$G$90*Dashboard!G98</f>
        <v>0</v>
      </c>
      <c r="I42" s="97">
        <f>-Dashboard!$G$90*Dashboard!H98</f>
        <v>0</v>
      </c>
      <c r="J42" s="97">
        <f>-Dashboard!$G$90*Dashboard!I98</f>
        <v>0</v>
      </c>
      <c r="K42" s="97">
        <f>-Dashboard!$G$90*Dashboard!J98</f>
        <v>0</v>
      </c>
      <c r="L42" s="97">
        <f>-Dashboard!$G$90*Dashboard!K98</f>
        <v>0</v>
      </c>
      <c r="M42" s="97">
        <f>-Dashboard!$G$90*Dashboard!L98</f>
        <v>0</v>
      </c>
      <c r="N42" s="97">
        <f>-Dashboard!$G$90*Dashboard!M98</f>
        <v>0</v>
      </c>
      <c r="O42" s="97">
        <f>-Dashboard!$G$90*Dashboard!N98</f>
        <v>0</v>
      </c>
      <c r="P42" s="97">
        <f>-Dashboard!$G$90*Dashboard!O98</f>
        <v>0</v>
      </c>
      <c r="Q42" s="97">
        <f>-Dashboard!$G$90*Dashboard!P98</f>
        <v>0</v>
      </c>
      <c r="R42" s="97">
        <f>-Dashboard!$G$90*Dashboard!Q98*(1+Dashboard!$E$14)</f>
        <v>0</v>
      </c>
      <c r="S42" s="97">
        <f>-Dashboard!$G$90*Dashboard!R98*(1+Dashboard!$E$14)</f>
        <v>0</v>
      </c>
      <c r="T42" s="97">
        <f>-Dashboard!$G$90*Dashboard!S98*(1+Dashboard!$E$14)</f>
        <v>0</v>
      </c>
      <c r="U42" s="97">
        <f>-Dashboard!$G$90*Dashboard!T98*(1+Dashboard!$E$14)</f>
        <v>0</v>
      </c>
      <c r="V42" s="97">
        <f>-Dashboard!$G$90*Dashboard!U98*(1+Dashboard!$E$14)</f>
        <v>0</v>
      </c>
      <c r="W42" s="97">
        <f>-Dashboard!$G$90*Dashboard!V98*(1+Dashboard!$E$14)</f>
        <v>0</v>
      </c>
      <c r="X42" s="97">
        <f>-Dashboard!$G$90*Dashboard!W98*(1+Dashboard!$E$14)</f>
        <v>0</v>
      </c>
      <c r="Y42" s="97">
        <f>-Dashboard!$G$90*Dashboard!X98*(1+Dashboard!$E$14)</f>
        <v>0</v>
      </c>
      <c r="Z42" s="97">
        <f>-Dashboard!$G$90*Dashboard!Y98*(1+Dashboard!$E$14)</f>
        <v>0</v>
      </c>
      <c r="AA42" s="97">
        <f>-Dashboard!$G$90*Dashboard!Z98*(1+Dashboard!$E$14)</f>
        <v>0</v>
      </c>
      <c r="AB42" s="97">
        <f>-Dashboard!$G$90*Dashboard!AA98*(1+Dashboard!$E$14)</f>
        <v>0</v>
      </c>
      <c r="AC42" s="97">
        <f>-Dashboard!$G$90*Dashboard!AB98*(1+Dashboard!$E$14)</f>
        <v>0</v>
      </c>
      <c r="AD42" s="97">
        <f>-Dashboard!$G$90*Dashboard!AC98*(1+Dashboard!$E$14)^2</f>
        <v>0</v>
      </c>
      <c r="AE42" s="97">
        <f>-Dashboard!$G$90*Dashboard!AD98*(1+Dashboard!$E$14)^2</f>
        <v>0</v>
      </c>
      <c r="AF42" s="97">
        <f>-Dashboard!$G$90*Dashboard!AE98*(1+Dashboard!$E$14)^2</f>
        <v>0</v>
      </c>
      <c r="AG42" s="97">
        <f>-Dashboard!$G$90*Dashboard!AF98*(1+Dashboard!$E$14)^2</f>
        <v>0</v>
      </c>
      <c r="AH42" s="97">
        <f>-Dashboard!$G$90*Dashboard!AG98*(1+Dashboard!$E$14)^2</f>
        <v>0</v>
      </c>
      <c r="AI42" s="97">
        <f>-Dashboard!$G$90*Dashboard!AH98*(1+Dashboard!$E$14)^2</f>
        <v>0</v>
      </c>
      <c r="AJ42" s="97">
        <f>-Dashboard!$G$90*Dashboard!AI98*(1+Dashboard!$E$14)^2</f>
        <v>0</v>
      </c>
      <c r="AK42" s="97">
        <f>-Dashboard!$G$90*Dashboard!AJ98*(1+Dashboard!$E$14)^2</f>
        <v>0</v>
      </c>
      <c r="AL42" s="97">
        <f>-Dashboard!$G$90*Dashboard!AK98*(1+Dashboard!$E$14)^2</f>
        <v>0</v>
      </c>
      <c r="AM42" s="97">
        <f>-Dashboard!$G$90*Dashboard!AL98*(1+Dashboard!$E$14)^2</f>
        <v>0</v>
      </c>
      <c r="AN42" s="97">
        <f>-Dashboard!$G$90*Dashboard!AM98*(1+Dashboard!$E$14)^2</f>
        <v>0</v>
      </c>
      <c r="AO42" s="97">
        <f>-Dashboard!$G$90*Dashboard!AN98*(1+Dashboard!$E$14)^2</f>
        <v>0</v>
      </c>
      <c r="AP42" s="97">
        <f>-Dashboard!$G$90*Dashboard!AO98*(1+Dashboard!$E$14)^3</f>
        <v>0</v>
      </c>
      <c r="AQ42" s="97">
        <f>-Dashboard!$G$90*Dashboard!AP98*(1+Dashboard!$E$14)^3</f>
        <v>0</v>
      </c>
      <c r="AR42" s="97">
        <f>-Dashboard!$G$90*Dashboard!AQ98*(1+Dashboard!$E$14)^3</f>
        <v>0</v>
      </c>
      <c r="AS42" s="97">
        <f>-Dashboard!$G$90*Dashboard!AR98*(1+Dashboard!$E$14)^3</f>
        <v>0</v>
      </c>
      <c r="AT42" s="97">
        <f>-Dashboard!$G$90*Dashboard!AS98*(1+Dashboard!$E$14)^3</f>
        <v>0</v>
      </c>
      <c r="AU42" s="97">
        <f>-Dashboard!$G$90*Dashboard!AT98*(1+Dashboard!$E$14)^3</f>
        <v>0</v>
      </c>
      <c r="AV42" s="97">
        <f>-Dashboard!$G$90*Dashboard!AU98*(1+Dashboard!$E$14)^3</f>
        <v>0</v>
      </c>
      <c r="AW42" s="97">
        <f>-Dashboard!$G$90*Dashboard!AV98*(1+Dashboard!$E$14)^3</f>
        <v>0</v>
      </c>
      <c r="AX42" s="97">
        <f>-Dashboard!$G$90*Dashboard!AW98*(1+Dashboard!$E$14)^3</f>
        <v>0</v>
      </c>
      <c r="AY42" s="97">
        <f>-Dashboard!$G$90*Dashboard!AX98*(1+Dashboard!$E$14)^3</f>
        <v>0</v>
      </c>
      <c r="AZ42" s="97">
        <f>-Dashboard!$G$90*Dashboard!AY98*(1+Dashboard!$E$14)^3</f>
        <v>0</v>
      </c>
      <c r="BA42" s="97">
        <f>-Dashboard!$G$90*Dashboard!AZ98*(1+Dashboard!$E$14)^3</f>
        <v>0</v>
      </c>
      <c r="BB42" s="97">
        <f>-Dashboard!$G$90*Dashboard!BA98*(1+Dashboard!$E$14)^4</f>
        <v>0</v>
      </c>
      <c r="BC42" s="97">
        <f>-Dashboard!$G$90*Dashboard!BB98*(1+Dashboard!$E$14)^4</f>
        <v>0</v>
      </c>
      <c r="BD42" s="97">
        <f>-Dashboard!$G$90*Dashboard!BC98*(1+Dashboard!$E$14)^4</f>
        <v>0</v>
      </c>
      <c r="BE42" s="97">
        <f>-Dashboard!$G$90*Dashboard!BD98*(1+Dashboard!$E$14)^4</f>
        <v>0</v>
      </c>
      <c r="BF42" s="97">
        <f>-Dashboard!$G$90*Dashboard!BE98*(1+Dashboard!$E$14)^4</f>
        <v>0</v>
      </c>
      <c r="BG42" s="97">
        <f>-Dashboard!$G$90*Dashboard!BF98*(1+Dashboard!$E$14)^4</f>
        <v>0</v>
      </c>
      <c r="BH42" s="97">
        <f>-Dashboard!$G$90*Dashboard!BG98*(1+Dashboard!$E$14)^4</f>
        <v>0</v>
      </c>
      <c r="BI42" s="97">
        <f>-Dashboard!$G$90*Dashboard!BH98*(1+Dashboard!$E$14)^4</f>
        <v>0</v>
      </c>
      <c r="BJ42" s="97">
        <f>-Dashboard!$G$90*Dashboard!BI98*(1+Dashboard!$E$14)^4</f>
        <v>0</v>
      </c>
      <c r="BK42" s="97">
        <f>-Dashboard!$G$90*Dashboard!BJ98*(1+Dashboard!$E$14)^4</f>
        <v>0</v>
      </c>
      <c r="BL42" s="97">
        <f>-Dashboard!$G$90*Dashboard!BK98*(1+Dashboard!$E$14)^4</f>
        <v>0</v>
      </c>
      <c r="BM42" s="98">
        <f>-Dashboard!$G$90*Dashboard!BL98*(1+Dashboard!$E$14)^4</f>
        <v>0</v>
      </c>
    </row>
    <row r="43" spans="2:65" ht="13.5" customHeight="1">
      <c r="B43" s="20"/>
      <c r="C43" s="36" t="str">
        <f>Dashboard!$C$91</f>
        <v>ATC Engineer</v>
      </c>
      <c r="D43" s="36"/>
      <c r="E43" s="21"/>
      <c r="F43" s="96">
        <f>-Dashboard!$G$91*Dashboard!E99</f>
        <v>-1700</v>
      </c>
      <c r="G43" s="97">
        <f>-Dashboard!$G$91*Dashboard!F99</f>
        <v>-1700</v>
      </c>
      <c r="H43" s="97">
        <f>-Dashboard!$G$91*Dashboard!G99</f>
        <v>-1700</v>
      </c>
      <c r="I43" s="97">
        <f>-Dashboard!$G$91*Dashboard!H99</f>
        <v>-1700</v>
      </c>
      <c r="J43" s="97">
        <f>-Dashboard!$G$91*Dashboard!I99</f>
        <v>-1700</v>
      </c>
      <c r="K43" s="97">
        <f>-Dashboard!$G$91*Dashboard!J99</f>
        <v>-1700</v>
      </c>
      <c r="L43" s="97">
        <f>-Dashboard!$G$91*Dashboard!K99</f>
        <v>-1700</v>
      </c>
      <c r="M43" s="97">
        <f>-Dashboard!$G$91*Dashboard!L99</f>
        <v>-1700</v>
      </c>
      <c r="N43" s="97">
        <f>-Dashboard!$G$91*Dashboard!M99</f>
        <v>-1700</v>
      </c>
      <c r="O43" s="97">
        <f>-Dashboard!$G$91*Dashboard!N99</f>
        <v>-1700</v>
      </c>
      <c r="P43" s="97">
        <f>-Dashboard!$G$91*Dashboard!O99</f>
        <v>-1700</v>
      </c>
      <c r="Q43" s="97">
        <f>-Dashboard!$G$91*Dashboard!P99</f>
        <v>-1700</v>
      </c>
      <c r="R43" s="97">
        <f>-Dashboard!$G$91*Dashboard!Q99*(1+Dashboard!$E$14)</f>
        <v>-1758.31</v>
      </c>
      <c r="S43" s="97">
        <f>-Dashboard!$G$91*Dashboard!R99*(1+Dashboard!$E$14)</f>
        <v>-1758.31</v>
      </c>
      <c r="T43" s="97">
        <f>-Dashboard!$G$91*Dashboard!S99*(1+Dashboard!$E$14)</f>
        <v>-1758.31</v>
      </c>
      <c r="U43" s="97">
        <f>-Dashboard!$G$91*Dashboard!T99*(1+Dashboard!$E$14)</f>
        <v>-1758.31</v>
      </c>
      <c r="V43" s="97">
        <f>-Dashboard!$G$91*Dashboard!U99*(1+Dashboard!$E$14)</f>
        <v>-3516.62</v>
      </c>
      <c r="W43" s="97">
        <f>-Dashboard!$G$91*Dashboard!V99*(1+Dashboard!$E$14)</f>
        <v>-3516.62</v>
      </c>
      <c r="X43" s="97">
        <f>-Dashboard!$G$91*Dashboard!W99*(1+Dashboard!$E$14)</f>
        <v>-3516.62</v>
      </c>
      <c r="Y43" s="97">
        <f>-Dashboard!$G$91*Dashboard!X99*(1+Dashboard!$E$14)</f>
        <v>-3516.62</v>
      </c>
      <c r="Z43" s="97">
        <f>-Dashboard!$G$91*Dashboard!Y99*(1+Dashboard!$E$14)</f>
        <v>-3516.62</v>
      </c>
      <c r="AA43" s="97">
        <f>-Dashboard!$G$91*Dashboard!Z99*(1+Dashboard!$E$14)</f>
        <v>-3516.62</v>
      </c>
      <c r="AB43" s="97">
        <f>-Dashboard!$G$91*Dashboard!AA99*(1+Dashboard!$E$14)</f>
        <v>-3516.62</v>
      </c>
      <c r="AC43" s="97">
        <f>-Dashboard!$G$91*Dashboard!AB99*(1+Dashboard!$E$14)</f>
        <v>-3516.62</v>
      </c>
      <c r="AD43" s="97">
        <f>-Dashboard!$G$91*Dashboard!AC99*(1+Dashboard!$E$14)^2</f>
        <v>-3637.2400659999998</v>
      </c>
      <c r="AE43" s="97">
        <f>-Dashboard!$G$91*Dashboard!AD99*(1+Dashboard!$E$14)^2</f>
        <v>-3637.2400659999998</v>
      </c>
      <c r="AF43" s="97">
        <f>-Dashboard!$G$91*Dashboard!AE99*(1+Dashboard!$E$14)^2</f>
        <v>-3637.2400659999998</v>
      </c>
      <c r="AG43" s="97">
        <f>-Dashboard!$G$91*Dashboard!AF99*(1+Dashboard!$E$14)^2</f>
        <v>-3637.2400659999998</v>
      </c>
      <c r="AH43" s="97">
        <f>-Dashboard!$G$91*Dashboard!AG99*(1+Dashboard!$E$14)^2</f>
        <v>-3637.2400659999998</v>
      </c>
      <c r="AI43" s="97">
        <f>-Dashboard!$G$91*Dashboard!AH99*(1+Dashboard!$E$14)^2</f>
        <v>-3637.2400659999998</v>
      </c>
      <c r="AJ43" s="97">
        <f>-Dashboard!$G$91*Dashboard!AI99*(1+Dashboard!$E$14)^2</f>
        <v>-3637.2400659999998</v>
      </c>
      <c r="AK43" s="97">
        <f>-Dashboard!$G$91*Dashboard!AJ99*(1+Dashboard!$E$14)^2</f>
        <v>-3637.2400659999998</v>
      </c>
      <c r="AL43" s="97">
        <f>-Dashboard!$G$91*Dashboard!AK99*(1+Dashboard!$E$14)^2</f>
        <v>-3637.2400659999998</v>
      </c>
      <c r="AM43" s="97">
        <f>-Dashboard!$G$91*Dashboard!AL99*(1+Dashboard!$E$14)^2</f>
        <v>-3637.2400659999998</v>
      </c>
      <c r="AN43" s="97">
        <f>-Dashboard!$G$91*Dashboard!AM99*(1+Dashboard!$E$14)^2</f>
        <v>-3637.2400659999998</v>
      </c>
      <c r="AO43" s="97">
        <f>-Dashboard!$G$91*Dashboard!AN99*(1+Dashboard!$E$14)^2</f>
        <v>-3637.2400659999998</v>
      </c>
      <c r="AP43" s="97">
        <f>-Dashboard!$G$91*Dashboard!AO99*(1+Dashboard!$E$14)^3</f>
        <v>-3761.9974002637996</v>
      </c>
      <c r="AQ43" s="97">
        <f>-Dashboard!$G$91*Dashboard!AP99*(1+Dashboard!$E$14)^3</f>
        <v>-3761.9974002637996</v>
      </c>
      <c r="AR43" s="97">
        <f>-Dashboard!$G$91*Dashboard!AQ99*(1+Dashboard!$E$14)^3</f>
        <v>-3761.9974002637996</v>
      </c>
      <c r="AS43" s="97">
        <f>-Dashboard!$G$91*Dashboard!AR99*(1+Dashboard!$E$14)^3</f>
        <v>-3761.9974002637996</v>
      </c>
      <c r="AT43" s="97">
        <f>-Dashboard!$G$91*Dashboard!AS99*(1+Dashboard!$E$14)^3</f>
        <v>-3761.9974002637996</v>
      </c>
      <c r="AU43" s="97">
        <f>-Dashboard!$G$91*Dashboard!AT99*(1+Dashboard!$E$14)^3</f>
        <v>-3761.9974002637996</v>
      </c>
      <c r="AV43" s="97">
        <f>-Dashboard!$G$91*Dashboard!AU99*(1+Dashboard!$E$14)^3</f>
        <v>-3761.9974002637996</v>
      </c>
      <c r="AW43" s="97">
        <f>-Dashboard!$G$91*Dashboard!AV99*(1+Dashboard!$E$14)^3</f>
        <v>-3761.9974002637996</v>
      </c>
      <c r="AX43" s="97">
        <f>-Dashboard!$G$91*Dashboard!AW99*(1+Dashboard!$E$14)^3</f>
        <v>-3761.9974002637996</v>
      </c>
      <c r="AY43" s="97">
        <f>-Dashboard!$G$91*Dashboard!AX99*(1+Dashboard!$E$14)^3</f>
        <v>-3761.9974002637996</v>
      </c>
      <c r="AZ43" s="97">
        <f>-Dashboard!$G$91*Dashboard!AY99*(1+Dashboard!$E$14)^3</f>
        <v>-3761.9974002637996</v>
      </c>
      <c r="BA43" s="97">
        <f>-Dashboard!$G$91*Dashboard!AZ99*(1+Dashboard!$E$14)^3</f>
        <v>-3761.9974002637996</v>
      </c>
      <c r="BB43" s="97">
        <f>-Dashboard!$G$91*Dashboard!BA99*(1+Dashboard!$E$14)^4</f>
        <v>-3891.0339110928485</v>
      </c>
      <c r="BC43" s="97">
        <f>-Dashboard!$G$91*Dashboard!BB99*(1+Dashboard!$E$14)^4</f>
        <v>-3891.0339110928485</v>
      </c>
      <c r="BD43" s="97">
        <f>-Dashboard!$G$91*Dashboard!BC99*(1+Dashboard!$E$14)^4</f>
        <v>-3891.0339110928485</v>
      </c>
      <c r="BE43" s="97">
        <f>-Dashboard!$G$91*Dashboard!BD99*(1+Dashboard!$E$14)^4</f>
        <v>-3891.0339110928485</v>
      </c>
      <c r="BF43" s="97">
        <f>-Dashboard!$G$91*Dashboard!BE99*(1+Dashboard!$E$14)^4</f>
        <v>-3891.0339110928485</v>
      </c>
      <c r="BG43" s="97">
        <f>-Dashboard!$G$91*Dashboard!BF99*(1+Dashboard!$E$14)^4</f>
        <v>-3891.0339110928485</v>
      </c>
      <c r="BH43" s="97">
        <f>-Dashboard!$G$91*Dashboard!BG99*(1+Dashboard!$E$14)^4</f>
        <v>-3891.0339110928485</v>
      </c>
      <c r="BI43" s="97">
        <f>-Dashboard!$G$91*Dashboard!BH99*(1+Dashboard!$E$14)^4</f>
        <v>-3891.0339110928485</v>
      </c>
      <c r="BJ43" s="97">
        <f>-Dashboard!$G$91*Dashboard!BI99*(1+Dashboard!$E$14)^4</f>
        <v>-3891.0339110928485</v>
      </c>
      <c r="BK43" s="97">
        <f>-Dashboard!$G$91*Dashboard!BJ99*(1+Dashboard!$E$14)^4</f>
        <v>-5836.5508666392725</v>
      </c>
      <c r="BL43" s="97">
        <f>-Dashboard!$G$91*Dashboard!BK99*(1+Dashboard!$E$14)^4</f>
        <v>-5836.5508666392725</v>
      </c>
      <c r="BM43" s="98">
        <f>-Dashboard!$G$91*Dashboard!BL99*(1+Dashboard!$E$14)^4</f>
        <v>-5836.5508666392725</v>
      </c>
    </row>
    <row r="44" spans="2:65" ht="13.5" customHeight="1">
      <c r="B44" s="20"/>
      <c r="C44" s="36" t="str">
        <f>Dashboard!$C$92</f>
        <v>X</v>
      </c>
      <c r="D44" s="36"/>
      <c r="E44" s="21"/>
      <c r="F44" s="96">
        <f>-Dashboard!$G$92*Dashboard!E100</f>
        <v>0</v>
      </c>
      <c r="G44" s="97">
        <f>-Dashboard!$G$92*Dashboard!F100</f>
        <v>0</v>
      </c>
      <c r="H44" s="97">
        <f>-Dashboard!$G$92*Dashboard!G100</f>
        <v>0</v>
      </c>
      <c r="I44" s="97">
        <f>-Dashboard!$G$92*Dashboard!H100</f>
        <v>0</v>
      </c>
      <c r="J44" s="97">
        <f>-Dashboard!$G$92*Dashboard!I100</f>
        <v>0</v>
      </c>
      <c r="K44" s="97">
        <f>-Dashboard!$G$92*Dashboard!J100</f>
        <v>0</v>
      </c>
      <c r="L44" s="97">
        <f>-Dashboard!$G$92*Dashboard!K100</f>
        <v>0</v>
      </c>
      <c r="M44" s="97">
        <f>-Dashboard!$G$92*Dashboard!L100</f>
        <v>0</v>
      </c>
      <c r="N44" s="97">
        <f>-Dashboard!$G$92*Dashboard!M100</f>
        <v>0</v>
      </c>
      <c r="O44" s="97">
        <f>-Dashboard!$G$92*Dashboard!N100</f>
        <v>0</v>
      </c>
      <c r="P44" s="97">
        <f>-Dashboard!$G$92*Dashboard!O100</f>
        <v>0</v>
      </c>
      <c r="Q44" s="97">
        <f>-Dashboard!$G$92*Dashboard!P100</f>
        <v>0</v>
      </c>
      <c r="R44" s="97">
        <f>-Dashboard!$G$92*Dashboard!Q100*(1+Dashboard!$E$14)</f>
        <v>0</v>
      </c>
      <c r="S44" s="97">
        <f>-Dashboard!$G$92*Dashboard!R100*(1+Dashboard!$E$14)</f>
        <v>0</v>
      </c>
      <c r="T44" s="97">
        <f>-Dashboard!$G$92*Dashboard!S100*(1+Dashboard!$E$14)</f>
        <v>0</v>
      </c>
      <c r="U44" s="97">
        <f>-Dashboard!$G$92*Dashboard!T100*(1+Dashboard!$E$14)</f>
        <v>0</v>
      </c>
      <c r="V44" s="97">
        <f>-Dashboard!$G$92*Dashboard!U100*(1+Dashboard!$E$14)</f>
        <v>0</v>
      </c>
      <c r="W44" s="97">
        <f>-Dashboard!$G$92*Dashboard!V100*(1+Dashboard!$E$14)</f>
        <v>0</v>
      </c>
      <c r="X44" s="97">
        <f>-Dashboard!$G$92*Dashboard!W100*(1+Dashboard!$E$14)</f>
        <v>0</v>
      </c>
      <c r="Y44" s="97">
        <f>-Dashboard!$G$92*Dashboard!X100*(1+Dashboard!$E$14)</f>
        <v>0</v>
      </c>
      <c r="Z44" s="97">
        <f>-Dashboard!$G$92*Dashboard!Y100*(1+Dashboard!$E$14)</f>
        <v>0</v>
      </c>
      <c r="AA44" s="97">
        <f>-Dashboard!$G$92*Dashboard!Z100*(1+Dashboard!$E$14)</f>
        <v>0</v>
      </c>
      <c r="AB44" s="97">
        <f>-Dashboard!$G$92*Dashboard!AA100*(1+Dashboard!$E$14)</f>
        <v>0</v>
      </c>
      <c r="AC44" s="97">
        <f>-Dashboard!$G$92*Dashboard!AB100*(1+Dashboard!$E$14)</f>
        <v>0</v>
      </c>
      <c r="AD44" s="97">
        <f>-Dashboard!$G$92*Dashboard!AC100*(1+Dashboard!$E$14)^2</f>
        <v>0</v>
      </c>
      <c r="AE44" s="97">
        <f>-Dashboard!$G$92*Dashboard!AD100*(1+Dashboard!$E$14)^2</f>
        <v>0</v>
      </c>
      <c r="AF44" s="97">
        <f>-Dashboard!$G$92*Dashboard!AE100*(1+Dashboard!$E$14)^2</f>
        <v>0</v>
      </c>
      <c r="AG44" s="97">
        <f>-Dashboard!$G$92*Dashboard!AF100*(1+Dashboard!$E$14)^2</f>
        <v>0</v>
      </c>
      <c r="AH44" s="97">
        <f>-Dashboard!$G$92*Dashboard!AG100*(1+Dashboard!$E$14)^2</f>
        <v>0</v>
      </c>
      <c r="AI44" s="97">
        <f>-Dashboard!$G$92*Dashboard!AH100*(1+Dashboard!$E$14)^2</f>
        <v>0</v>
      </c>
      <c r="AJ44" s="97">
        <f>-Dashboard!$G$92*Dashboard!AI100*(1+Dashboard!$E$14)^2</f>
        <v>0</v>
      </c>
      <c r="AK44" s="97">
        <f>-Dashboard!$G$92*Dashboard!AJ100*(1+Dashboard!$E$14)^2</f>
        <v>0</v>
      </c>
      <c r="AL44" s="97">
        <f>-Dashboard!$G$92*Dashboard!AK100*(1+Dashboard!$E$14)^2</f>
        <v>0</v>
      </c>
      <c r="AM44" s="97">
        <f>-Dashboard!$G$92*Dashboard!AL100*(1+Dashboard!$E$14)^2</f>
        <v>0</v>
      </c>
      <c r="AN44" s="97">
        <f>-Dashboard!$G$92*Dashboard!AM100*(1+Dashboard!$E$14)^2</f>
        <v>0</v>
      </c>
      <c r="AO44" s="97">
        <f>-Dashboard!$G$92*Dashboard!AN100*(1+Dashboard!$E$14)^2</f>
        <v>0</v>
      </c>
      <c r="AP44" s="97">
        <f>-Dashboard!$G$92*Dashboard!AO100*(1+Dashboard!$E$14)^3</f>
        <v>0</v>
      </c>
      <c r="AQ44" s="97">
        <f>-Dashboard!$G$92*Dashboard!AP100*(1+Dashboard!$E$14)^3</f>
        <v>0</v>
      </c>
      <c r="AR44" s="97">
        <f>-Dashboard!$G$92*Dashboard!AQ100*(1+Dashboard!$E$14)^3</f>
        <v>0</v>
      </c>
      <c r="AS44" s="97">
        <f>-Dashboard!$G$92*Dashboard!AR100*(1+Dashboard!$E$14)^3</f>
        <v>0</v>
      </c>
      <c r="AT44" s="97">
        <f>-Dashboard!$G$92*Dashboard!AS100*(1+Dashboard!$E$14)^3</f>
        <v>0</v>
      </c>
      <c r="AU44" s="97">
        <f>-Dashboard!$G$92*Dashboard!AT100*(1+Dashboard!$E$14)^3</f>
        <v>0</v>
      </c>
      <c r="AV44" s="97">
        <f>-Dashboard!$G$92*Dashboard!AU100*(1+Dashboard!$E$14)^3</f>
        <v>0</v>
      </c>
      <c r="AW44" s="97">
        <f>-Dashboard!$G$92*Dashboard!AV100*(1+Dashboard!$E$14)^3</f>
        <v>0</v>
      </c>
      <c r="AX44" s="97">
        <f>-Dashboard!$G$92*Dashboard!AW100*(1+Dashboard!$E$14)^3</f>
        <v>0</v>
      </c>
      <c r="AY44" s="97">
        <f>-Dashboard!$G$92*Dashboard!AX100*(1+Dashboard!$E$14)^3</f>
        <v>0</v>
      </c>
      <c r="AZ44" s="97">
        <f>-Dashboard!$G$92*Dashboard!AY100*(1+Dashboard!$E$14)^3</f>
        <v>0</v>
      </c>
      <c r="BA44" s="97">
        <f>-Dashboard!$G$92*Dashboard!AZ100*(1+Dashboard!$E$14)^3</f>
        <v>0</v>
      </c>
      <c r="BB44" s="97">
        <f>-Dashboard!$G$92*Dashboard!BA100*(1+Dashboard!$E$14)^4</f>
        <v>0</v>
      </c>
      <c r="BC44" s="97">
        <f>-Dashboard!$G$92*Dashboard!BB100*(1+Dashboard!$E$14)^4</f>
        <v>0</v>
      </c>
      <c r="BD44" s="97">
        <f>-Dashboard!$G$92*Dashboard!BC100*(1+Dashboard!$E$14)^4</f>
        <v>0</v>
      </c>
      <c r="BE44" s="97">
        <f>-Dashboard!$G$92*Dashboard!BD100*(1+Dashboard!$E$14)^4</f>
        <v>0</v>
      </c>
      <c r="BF44" s="97">
        <f>-Dashboard!$G$92*Dashboard!BE100*(1+Dashboard!$E$14)^4</f>
        <v>0</v>
      </c>
      <c r="BG44" s="97">
        <f>-Dashboard!$G$92*Dashboard!BF100*(1+Dashboard!$E$14)^4</f>
        <v>0</v>
      </c>
      <c r="BH44" s="97">
        <f>-Dashboard!$G$92*Dashboard!BG100*(1+Dashboard!$E$14)^4</f>
        <v>0</v>
      </c>
      <c r="BI44" s="97">
        <f>-Dashboard!$G$92*Dashboard!BH100*(1+Dashboard!$E$14)^4</f>
        <v>0</v>
      </c>
      <c r="BJ44" s="97">
        <f>-Dashboard!$G$92*Dashboard!BI100*(1+Dashboard!$E$14)^4</f>
        <v>0</v>
      </c>
      <c r="BK44" s="97">
        <f>-Dashboard!$G$92*Dashboard!BJ100*(1+Dashboard!$E$14)^4</f>
        <v>0</v>
      </c>
      <c r="BL44" s="97">
        <f>-Dashboard!$G$92*Dashboard!BK100*(1+Dashboard!$E$14)^4</f>
        <v>0</v>
      </c>
      <c r="BM44" s="98">
        <f>-Dashboard!$G$92*Dashboard!BL100*(1+Dashboard!$E$14)^4</f>
        <v>0</v>
      </c>
    </row>
    <row r="45" spans="2:65">
      <c r="B45" s="20"/>
      <c r="C45" s="333"/>
      <c r="D45" s="333"/>
      <c r="E45" s="21"/>
      <c r="F45" s="96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8"/>
    </row>
    <row r="46" spans="2:65" ht="13.5" thickBot="1">
      <c r="B46" s="20"/>
      <c r="C46" s="331" t="s">
        <v>154</v>
      </c>
      <c r="D46" s="332"/>
      <c r="E46" s="21"/>
      <c r="F46" s="99">
        <f t="shared" ref="F46:AK46" si="2">SUM(F19:F45)</f>
        <v>-125538.66436953985</v>
      </c>
      <c r="G46" s="100">
        <f t="shared" si="2"/>
        <v>-125869.21992509541</v>
      </c>
      <c r="H46" s="100">
        <f t="shared" si="2"/>
        <v>-126186.68945982386</v>
      </c>
      <c r="I46" s="100">
        <f t="shared" si="2"/>
        <v>-126490.57113760771</v>
      </c>
      <c r="J46" s="100">
        <f t="shared" si="2"/>
        <v>-126780.34387740446</v>
      </c>
      <c r="K46" s="100">
        <f t="shared" si="2"/>
        <v>-128755.46661522264</v>
      </c>
      <c r="L46" s="100">
        <f t="shared" si="2"/>
        <v>-129015.37753779512</v>
      </c>
      <c r="M46" s="100">
        <f t="shared" si="2"/>
        <v>-129259.4932868647</v>
      </c>
      <c r="N46" s="100">
        <f t="shared" si="2"/>
        <v>-129487.20813295482</v>
      </c>
      <c r="O46" s="100">
        <f t="shared" si="2"/>
        <v>-129697.8931174551</v>
      </c>
      <c r="P46" s="100">
        <f t="shared" si="2"/>
        <v>-131590.89516180672</v>
      </c>
      <c r="Q46" s="100">
        <f t="shared" si="2"/>
        <v>-131765.53614252608</v>
      </c>
      <c r="R46" s="100">
        <f t="shared" si="2"/>
        <v>-158437.25698563291</v>
      </c>
      <c r="S46" s="100">
        <f t="shared" si="2"/>
        <v>-158645.91535541858</v>
      </c>
      <c r="T46" s="100">
        <f t="shared" si="2"/>
        <v>-158831.13310415819</v>
      </c>
      <c r="U46" s="100">
        <f t="shared" si="2"/>
        <v>-160750.3213069292</v>
      </c>
      <c r="V46" s="100">
        <f t="shared" si="2"/>
        <v>-162644.23656591636</v>
      </c>
      <c r="W46" s="100">
        <f t="shared" si="2"/>
        <v>-162753.59968840983</v>
      </c>
      <c r="X46" s="100">
        <f t="shared" si="2"/>
        <v>-162835.71431410592</v>
      </c>
      <c r="Y46" s="100">
        <f t="shared" si="2"/>
        <v>-162889.53548976628</v>
      </c>
      <c r="Z46" s="100">
        <f t="shared" si="2"/>
        <v>-162939.74069274316</v>
      </c>
      <c r="AA46" s="100">
        <f t="shared" si="2"/>
        <v>-162986.19125401587</v>
      </c>
      <c r="AB46" s="100">
        <f t="shared" si="2"/>
        <v>-163028.74318674227</v>
      </c>
      <c r="AC46" s="100">
        <f t="shared" si="2"/>
        <v>-501832.99884782446</v>
      </c>
      <c r="AD46" s="100">
        <f t="shared" si="2"/>
        <v>-195534.62409240523</v>
      </c>
      <c r="AE46" s="100">
        <f t="shared" si="2"/>
        <v>-195653.50674338092</v>
      </c>
      <c r="AF46" s="100">
        <f t="shared" si="2"/>
        <v>-197582.95625251625</v>
      </c>
      <c r="AG46" s="100">
        <f t="shared" si="2"/>
        <v>-197685.42372242172</v>
      </c>
      <c r="AH46" s="100">
        <f t="shared" si="2"/>
        <v>-197779.20851132559</v>
      </c>
      <c r="AI46" s="100">
        <f t="shared" si="2"/>
        <v>-197863.97764689196</v>
      </c>
      <c r="AJ46" s="100">
        <f t="shared" si="2"/>
        <v>-197939.38538762092</v>
      </c>
      <c r="AK46" s="100">
        <f t="shared" si="2"/>
        <v>-198005.07273316383</v>
      </c>
      <c r="AL46" s="100">
        <f t="shared" ref="AL46:BM46" si="3">SUM(AL19:AL45)</f>
        <v>-198066.34687806183</v>
      </c>
      <c r="AM46" s="100">
        <f t="shared" si="3"/>
        <v>-198123.03858038058</v>
      </c>
      <c r="AN46" s="100">
        <f t="shared" si="3"/>
        <v>-198174.97210792286</v>
      </c>
      <c r="AO46" s="100">
        <f t="shared" si="3"/>
        <v>-587494.01760103228</v>
      </c>
      <c r="AP46" s="100">
        <f t="shared" si="3"/>
        <v>-250501.43353314447</v>
      </c>
      <c r="AQ46" s="100">
        <f t="shared" si="3"/>
        <v>-250681.69223921018</v>
      </c>
      <c r="AR46" s="100">
        <f t="shared" si="3"/>
        <v>-250850.73012343113</v>
      </c>
      <c r="AS46" s="100">
        <f t="shared" si="3"/>
        <v>-251008.11687824904</v>
      </c>
      <c r="AT46" s="100">
        <f t="shared" si="3"/>
        <v>-253034.40439436297</v>
      </c>
      <c r="AU46" s="100">
        <f t="shared" si="3"/>
        <v>-253167.13132737088</v>
      </c>
      <c r="AV46" s="100">
        <f t="shared" si="3"/>
        <v>-253286.81464146188</v>
      </c>
      <c r="AW46" s="100">
        <f t="shared" si="3"/>
        <v>-253392.95412659037</v>
      </c>
      <c r="AX46" s="100">
        <f t="shared" si="3"/>
        <v>-253491.96263633313</v>
      </c>
      <c r="AY46" s="100">
        <f t="shared" si="3"/>
        <v>-253583.56670474898</v>
      </c>
      <c r="AZ46" s="100">
        <f t="shared" si="3"/>
        <v>-253667.48237874504</v>
      </c>
      <c r="BA46" s="100">
        <f t="shared" si="3"/>
        <v>-710645.19298725319</v>
      </c>
      <c r="BB46" s="100">
        <f t="shared" si="3"/>
        <v>-321554.00530456443</v>
      </c>
      <c r="BC46" s="100">
        <f t="shared" si="3"/>
        <v>-321799.59003346536</v>
      </c>
      <c r="BD46" s="100">
        <f t="shared" si="3"/>
        <v>-322028.85231277085</v>
      </c>
      <c r="BE46" s="100">
        <f t="shared" si="3"/>
        <v>-324186.68314802757</v>
      </c>
      <c r="BF46" s="100">
        <f t="shared" si="3"/>
        <v>-324381.39867357176</v>
      </c>
      <c r="BG46" s="100">
        <f t="shared" si="3"/>
        <v>-324557.84096525609</v>
      </c>
      <c r="BH46" s="100">
        <f t="shared" si="3"/>
        <v>-324715.30926240957</v>
      </c>
      <c r="BI46" s="100">
        <f t="shared" si="3"/>
        <v>-324853.07593087398</v>
      </c>
      <c r="BJ46" s="100">
        <f t="shared" si="3"/>
        <v>-324981.58675340511</v>
      </c>
      <c r="BK46" s="100">
        <f t="shared" si="3"/>
        <v>-327046.00373289798</v>
      </c>
      <c r="BL46" s="100">
        <f t="shared" si="3"/>
        <v>-327154.92439352104</v>
      </c>
      <c r="BM46" s="101">
        <f t="shared" si="3"/>
        <v>-894161.56190953229</v>
      </c>
    </row>
    <row r="47" spans="2:65" ht="14.25" thickTop="1" thickBot="1">
      <c r="B47" s="20"/>
      <c r="C47" s="16"/>
      <c r="D47" s="16"/>
      <c r="E47" s="21"/>
      <c r="F47" s="96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8"/>
    </row>
    <row r="48" spans="2:65" ht="16.5" customHeight="1" thickBot="1">
      <c r="B48" s="20"/>
      <c r="C48" s="332" t="s">
        <v>161</v>
      </c>
      <c r="D48" s="332"/>
      <c r="E48" s="23"/>
      <c r="F48" s="102">
        <f t="shared" ref="F48:AK48" si="4">F15+F46</f>
        <v>874461.33563046018</v>
      </c>
      <c r="G48" s="102">
        <f t="shared" si="4"/>
        <v>-115578.92601370068</v>
      </c>
      <c r="H48" s="102">
        <f t="shared" si="4"/>
        <v>-107256.16873977464</v>
      </c>
      <c r="I48" s="102">
        <f t="shared" si="4"/>
        <v>-98905.952346780818</v>
      </c>
      <c r="J48" s="102">
        <f t="shared" si="4"/>
        <v>-90527.709988478236</v>
      </c>
      <c r="K48" s="102">
        <f t="shared" si="4"/>
        <v>-83820.853890933242</v>
      </c>
      <c r="L48" s="102">
        <f t="shared" si="4"/>
        <v>-75387.607884646641</v>
      </c>
      <c r="M48" s="103">
        <f t="shared" si="4"/>
        <v>-66924.511294846656</v>
      </c>
      <c r="N48" s="102">
        <f t="shared" si="4"/>
        <v>-58430.908641084214</v>
      </c>
      <c r="O48" s="102">
        <f t="shared" si="4"/>
        <v>-49906.120121308981</v>
      </c>
      <c r="P48" s="104">
        <f t="shared" si="4"/>
        <v>-43049.440680518819</v>
      </c>
      <c r="Q48" s="102">
        <f t="shared" si="4"/>
        <v>365537.02762297157</v>
      </c>
      <c r="R48" s="102">
        <f t="shared" si="4"/>
        <v>-51692.606488752994</v>
      </c>
      <c r="S48" s="102">
        <f t="shared" si="4"/>
        <v>-41207.145238374724</v>
      </c>
      <c r="T48" s="102">
        <f t="shared" si="4"/>
        <v>-30680.767598199804</v>
      </c>
      <c r="U48" s="102">
        <f t="shared" si="4"/>
        <v>-21870.816449322621</v>
      </c>
      <c r="V48" s="102">
        <f t="shared" si="4"/>
        <v>-13020.909104746825</v>
      </c>
      <c r="W48" s="102">
        <f t="shared" si="4"/>
        <v>-2371.6997781030368</v>
      </c>
      <c r="X48" s="102">
        <f t="shared" si="4"/>
        <v>8322.5067275491892</v>
      </c>
      <c r="Y48" s="102">
        <f t="shared" si="4"/>
        <v>10229.97200873596</v>
      </c>
      <c r="Z48" s="102">
        <f t="shared" si="4"/>
        <v>12144.232371408143</v>
      </c>
      <c r="AA48" s="102">
        <f t="shared" si="4"/>
        <v>14065.437809722323</v>
      </c>
      <c r="AB48" s="102">
        <f t="shared" si="4"/>
        <v>15993.743885646662</v>
      </c>
      <c r="AC48" s="102">
        <f t="shared" si="4"/>
        <v>-20836.439923324971</v>
      </c>
      <c r="AD48" s="102">
        <f t="shared" si="4"/>
        <v>-12625.376955476706</v>
      </c>
      <c r="AE48" s="102">
        <f t="shared" si="4"/>
        <v>-8441.1161670693255</v>
      </c>
      <c r="AF48" s="102">
        <f t="shared" si="4"/>
        <v>-6060.4484688408556</v>
      </c>
      <c r="AG48" s="102">
        <f t="shared" si="4"/>
        <v>-1848.830951885524</v>
      </c>
      <c r="AH48" s="102">
        <f t="shared" si="4"/>
        <v>2378.4886085997277</v>
      </c>
      <c r="AI48" s="102">
        <f t="shared" si="4"/>
        <v>6621.8693550232856</v>
      </c>
      <c r="AJ48" s="102">
        <f t="shared" si="4"/>
        <v>10881.683797528211</v>
      </c>
      <c r="AK48" s="102">
        <f t="shared" si="4"/>
        <v>13210.902713655523</v>
      </c>
      <c r="AL48" s="102">
        <f t="shared" ref="AL48:BM48" si="5">AL15+AL46</f>
        <v>15548.416861954669</v>
      </c>
      <c r="AM48" s="102">
        <f t="shared" si="5"/>
        <v>17894.409309746872</v>
      </c>
      <c r="AN48" s="102">
        <f t="shared" si="5"/>
        <v>20249.069919728558</v>
      </c>
      <c r="AO48" s="102">
        <f t="shared" si="5"/>
        <v>33340.542998493067</v>
      </c>
      <c r="AP48" s="102">
        <f t="shared" si="5"/>
        <v>-27234.535239947319</v>
      </c>
      <c r="AQ48" s="102">
        <f t="shared" si="5"/>
        <v>-21242.96181097097</v>
      </c>
      <c r="AR48" s="102">
        <f t="shared" si="5"/>
        <v>-15230.18160443494</v>
      </c>
      <c r="AS48" s="102">
        <f t="shared" si="5"/>
        <v>-9195.7289681516704</v>
      </c>
      <c r="AT48" s="102">
        <f t="shared" si="5"/>
        <v>-5020.1196721038723</v>
      </c>
      <c r="AU48" s="102">
        <f t="shared" si="5"/>
        <v>1056.0095558766334</v>
      </c>
      <c r="AV48" s="102">
        <f t="shared" si="5"/>
        <v>7155.309284820687</v>
      </c>
      <c r="AW48" s="102">
        <f t="shared" si="5"/>
        <v>10901.548220267781</v>
      </c>
      <c r="AX48" s="102">
        <f t="shared" si="5"/>
        <v>14661.161862659734</v>
      </c>
      <c r="AY48" s="102">
        <f t="shared" si="5"/>
        <v>18434.445969115914</v>
      </c>
      <c r="AZ48" s="102">
        <f t="shared" si="5"/>
        <v>22221.707276835921</v>
      </c>
      <c r="BA48" s="102">
        <f t="shared" si="5"/>
        <v>169121.48575222341</v>
      </c>
      <c r="BB48" s="102">
        <f t="shared" si="5"/>
        <v>-37665.004517066525</v>
      </c>
      <c r="BC48" s="102">
        <f t="shared" si="5"/>
        <v>-29148.089710247063</v>
      </c>
      <c r="BD48" s="102">
        <f t="shared" si="5"/>
        <v>-20600.657595820609</v>
      </c>
      <c r="BE48" s="102">
        <f t="shared" si="5"/>
        <v>-13967.548317154753</v>
      </c>
      <c r="BF48" s="102">
        <f t="shared" si="5"/>
        <v>-5360.2685466452967</v>
      </c>
      <c r="BG48" s="102">
        <f t="shared" si="5"/>
        <v>3279.6299240082153</v>
      </c>
      <c r="BH48" s="102">
        <f t="shared" si="5"/>
        <v>11952.902219977055</v>
      </c>
      <c r="BI48" s="102">
        <f t="shared" si="5"/>
        <v>16819.878693360602</v>
      </c>
      <c r="BJ48" s="102">
        <f t="shared" si="5"/>
        <v>21704.222640133172</v>
      </c>
      <c r="BK48" s="102">
        <f t="shared" si="5"/>
        <v>24660.801003188593</v>
      </c>
      <c r="BL48" s="102">
        <f t="shared" si="5"/>
        <v>29577.803315718891</v>
      </c>
      <c r="BM48" s="102">
        <f t="shared" si="5"/>
        <v>-532394.71622328483</v>
      </c>
    </row>
    <row r="49" spans="2:65" ht="16.5" customHeight="1">
      <c r="B49" s="20"/>
      <c r="C49" s="332" t="s">
        <v>162</v>
      </c>
      <c r="D49" s="332"/>
      <c r="E49" s="23"/>
      <c r="F49" s="105">
        <f>F48</f>
        <v>874461.33563046018</v>
      </c>
      <c r="G49" s="106">
        <f t="shared" ref="G49:AL49" si="6">F49+G48</f>
        <v>758882.40961675951</v>
      </c>
      <c r="H49" s="106">
        <f t="shared" si="6"/>
        <v>651626.2408769849</v>
      </c>
      <c r="I49" s="106">
        <f t="shared" si="6"/>
        <v>552720.2885302041</v>
      </c>
      <c r="J49" s="106">
        <f t="shared" si="6"/>
        <v>462192.57854172587</v>
      </c>
      <c r="K49" s="106">
        <f t="shared" si="6"/>
        <v>378371.72465079266</v>
      </c>
      <c r="L49" s="106">
        <f t="shared" si="6"/>
        <v>302984.11676614603</v>
      </c>
      <c r="M49" s="106">
        <f t="shared" si="6"/>
        <v>236059.60547129938</v>
      </c>
      <c r="N49" s="106">
        <f t="shared" si="6"/>
        <v>177628.69683021517</v>
      </c>
      <c r="O49" s="106">
        <f t="shared" si="6"/>
        <v>127722.57670890618</v>
      </c>
      <c r="P49" s="106">
        <f t="shared" si="6"/>
        <v>84673.136028387366</v>
      </c>
      <c r="Q49" s="106">
        <f t="shared" si="6"/>
        <v>450210.16365135892</v>
      </c>
      <c r="R49" s="106">
        <f t="shared" si="6"/>
        <v>398517.55716260592</v>
      </c>
      <c r="S49" s="106">
        <f t="shared" si="6"/>
        <v>357310.41192423122</v>
      </c>
      <c r="T49" s="106">
        <f t="shared" si="6"/>
        <v>326629.64432603144</v>
      </c>
      <c r="U49" s="106">
        <f t="shared" si="6"/>
        <v>304758.82787670882</v>
      </c>
      <c r="V49" s="106">
        <f t="shared" si="6"/>
        <v>291737.91877196199</v>
      </c>
      <c r="W49" s="106">
        <f t="shared" si="6"/>
        <v>289366.21899385896</v>
      </c>
      <c r="X49" s="106">
        <f t="shared" si="6"/>
        <v>297688.72572140815</v>
      </c>
      <c r="Y49" s="106">
        <f t="shared" si="6"/>
        <v>307918.69773014414</v>
      </c>
      <c r="Z49" s="106">
        <f t="shared" si="6"/>
        <v>320062.93010155228</v>
      </c>
      <c r="AA49" s="106">
        <f t="shared" si="6"/>
        <v>334128.3679112746</v>
      </c>
      <c r="AB49" s="106">
        <f t="shared" si="6"/>
        <v>350122.11179692124</v>
      </c>
      <c r="AC49" s="106">
        <f t="shared" si="6"/>
        <v>329285.67187359626</v>
      </c>
      <c r="AD49" s="106">
        <f t="shared" si="6"/>
        <v>316660.29491811956</v>
      </c>
      <c r="AE49" s="106">
        <f t="shared" si="6"/>
        <v>308219.17875105026</v>
      </c>
      <c r="AF49" s="106">
        <f t="shared" si="6"/>
        <v>302158.73028220941</v>
      </c>
      <c r="AG49" s="106">
        <f t="shared" si="6"/>
        <v>300309.89933032391</v>
      </c>
      <c r="AH49" s="106">
        <f t="shared" si="6"/>
        <v>302688.38793892367</v>
      </c>
      <c r="AI49" s="106">
        <f t="shared" si="6"/>
        <v>309310.25729394692</v>
      </c>
      <c r="AJ49" s="106">
        <f t="shared" si="6"/>
        <v>320191.94109147514</v>
      </c>
      <c r="AK49" s="106">
        <f t="shared" si="6"/>
        <v>333402.84380513069</v>
      </c>
      <c r="AL49" s="106">
        <f t="shared" si="6"/>
        <v>348951.26066708536</v>
      </c>
      <c r="AM49" s="106">
        <f t="shared" ref="AM49:BM49" si="7">AL49+AM48</f>
        <v>366845.66997683223</v>
      </c>
      <c r="AN49" s="106">
        <f t="shared" si="7"/>
        <v>387094.73989656079</v>
      </c>
      <c r="AO49" s="106">
        <f t="shared" si="7"/>
        <v>420435.28289505385</v>
      </c>
      <c r="AP49" s="106">
        <f t="shared" si="7"/>
        <v>393200.74765510653</v>
      </c>
      <c r="AQ49" s="106">
        <f t="shared" si="7"/>
        <v>371957.78584413556</v>
      </c>
      <c r="AR49" s="106">
        <f t="shared" si="7"/>
        <v>356727.60423970059</v>
      </c>
      <c r="AS49" s="106">
        <f t="shared" si="7"/>
        <v>347531.87527154892</v>
      </c>
      <c r="AT49" s="106">
        <f t="shared" si="7"/>
        <v>342511.75559944508</v>
      </c>
      <c r="AU49" s="106">
        <f t="shared" si="7"/>
        <v>343567.76515532169</v>
      </c>
      <c r="AV49" s="106">
        <f t="shared" si="7"/>
        <v>350723.07444014237</v>
      </c>
      <c r="AW49" s="106">
        <f t="shared" si="7"/>
        <v>361624.62266041012</v>
      </c>
      <c r="AX49" s="106">
        <f t="shared" si="7"/>
        <v>376285.78452306986</v>
      </c>
      <c r="AY49" s="106">
        <f t="shared" si="7"/>
        <v>394720.2304921858</v>
      </c>
      <c r="AZ49" s="106">
        <f t="shared" si="7"/>
        <v>416941.93776902172</v>
      </c>
      <c r="BA49" s="106">
        <f t="shared" si="7"/>
        <v>586063.42352124513</v>
      </c>
      <c r="BB49" s="106">
        <f t="shared" si="7"/>
        <v>548398.41900417861</v>
      </c>
      <c r="BC49" s="106">
        <f t="shared" si="7"/>
        <v>519250.32929393154</v>
      </c>
      <c r="BD49" s="106">
        <f t="shared" si="7"/>
        <v>498649.67169811093</v>
      </c>
      <c r="BE49" s="106">
        <f t="shared" si="7"/>
        <v>484682.12338095618</v>
      </c>
      <c r="BF49" s="106">
        <f t="shared" si="7"/>
        <v>479321.85483431089</v>
      </c>
      <c r="BG49" s="106">
        <f t="shared" si="7"/>
        <v>482601.4847583191</v>
      </c>
      <c r="BH49" s="106">
        <f t="shared" si="7"/>
        <v>494554.38697829616</v>
      </c>
      <c r="BI49" s="106">
        <f t="shared" si="7"/>
        <v>511374.26567165676</v>
      </c>
      <c r="BJ49" s="106">
        <f t="shared" si="7"/>
        <v>533078.48831178993</v>
      </c>
      <c r="BK49" s="106">
        <f t="shared" si="7"/>
        <v>557739.28931497852</v>
      </c>
      <c r="BL49" s="106">
        <f t="shared" si="7"/>
        <v>587317.09263069741</v>
      </c>
      <c r="BM49" s="107">
        <f t="shared" si="7"/>
        <v>54922.376407412579</v>
      </c>
    </row>
    <row r="50" spans="2:65" ht="13.5" thickBot="1">
      <c r="B50" s="24"/>
      <c r="C50" s="25"/>
      <c r="D50" s="25"/>
      <c r="E50" s="26"/>
      <c r="F50" s="200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  <c r="AA50" s="201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U50" s="201"/>
      <c r="AV50" s="201"/>
      <c r="AW50" s="201"/>
      <c r="AX50" s="201"/>
      <c r="AY50" s="201"/>
      <c r="AZ50" s="201"/>
      <c r="BA50" s="201"/>
      <c r="BB50" s="201"/>
      <c r="BC50" s="201"/>
      <c r="BD50" s="201"/>
      <c r="BE50" s="201"/>
      <c r="BF50" s="201"/>
      <c r="BG50" s="201"/>
      <c r="BH50" s="201"/>
      <c r="BI50" s="201"/>
      <c r="BJ50" s="201"/>
      <c r="BK50" s="201"/>
      <c r="BL50" s="201"/>
      <c r="BM50" s="202"/>
    </row>
    <row r="51" spans="2:65" ht="13.5" thickBot="1"/>
    <row r="52" spans="2:65" ht="16.5" customHeight="1" thickBot="1">
      <c r="E52" s="1"/>
      <c r="G52" s="334" t="s">
        <v>166</v>
      </c>
      <c r="H52" s="335"/>
      <c r="I52" s="335"/>
      <c r="J52" s="335"/>
      <c r="K52" s="336"/>
      <c r="N52" s="334" t="s">
        <v>166</v>
      </c>
      <c r="O52" s="335"/>
      <c r="P52" s="335"/>
      <c r="Q52" s="335"/>
      <c r="R52" s="336"/>
    </row>
    <row r="53" spans="2:65" ht="13.5" thickBot="1">
      <c r="E53" s="1"/>
      <c r="F53" s="110" t="s">
        <v>163</v>
      </c>
      <c r="G53" s="77">
        <v>1</v>
      </c>
      <c r="H53" s="78">
        <v>2</v>
      </c>
      <c r="I53" s="78">
        <v>3</v>
      </c>
      <c r="J53" s="78">
        <v>4</v>
      </c>
      <c r="K53" s="80">
        <v>5</v>
      </c>
      <c r="M53" s="110" t="s">
        <v>167</v>
      </c>
      <c r="N53" s="77">
        <v>1</v>
      </c>
      <c r="O53" s="78">
        <v>2</v>
      </c>
      <c r="P53" s="78">
        <v>3</v>
      </c>
      <c r="Q53" s="78">
        <v>4</v>
      </c>
      <c r="R53" s="80">
        <v>5</v>
      </c>
      <c r="S53" s="82" t="s">
        <v>4</v>
      </c>
    </row>
    <row r="54" spans="2:65">
      <c r="E54" s="1"/>
      <c r="F54" s="172" t="s">
        <v>164</v>
      </c>
      <c r="G54" s="246">
        <f>SUM(F15:Q15)</f>
        <v>1990647.5224154552</v>
      </c>
      <c r="H54" s="246">
        <f>SUM(R15:AC15)</f>
        <v>2157650.8950139005</v>
      </c>
      <c r="I54" s="246">
        <f>SUM(AD15:AO15)</f>
        <v>2851052.1412785817</v>
      </c>
      <c r="J54" s="246">
        <f>SUM(AP15:BA15)</f>
        <v>3652939.6225970928</v>
      </c>
      <c r="K54" s="246">
        <f>SUM(BB15:BM15)</f>
        <v>3930279.7853064635</v>
      </c>
      <c r="M54" s="172" t="s">
        <v>168</v>
      </c>
      <c r="N54" s="246">
        <f>SUM(F9:Q9)+SUM(F22:Q22)</f>
        <v>1400000</v>
      </c>
      <c r="O54" s="246">
        <f>SUM(R9:AC9)+SUM(R22:AC22)</f>
        <v>-38765.751865499187</v>
      </c>
      <c r="P54" s="246">
        <f>SUM(AD9:AO9)+SUM(AD22:AO22)</f>
        <v>10727.947388301196</v>
      </c>
      <c r="Q54" s="246">
        <f>SUM(AP9:BA9)+SUM(AP22:BA22)</f>
        <v>143098.22182865144</v>
      </c>
      <c r="R54" s="246">
        <f>SUM(BB9:BM9)+SUM(BB22:BM22)</f>
        <v>-566908.07891754829</v>
      </c>
      <c r="S54" s="249">
        <f>SUM(N54:R54)</f>
        <v>948152.33843390504</v>
      </c>
    </row>
    <row r="55" spans="2:65" ht="13.5" thickBot="1">
      <c r="E55" s="1"/>
      <c r="F55" s="172" t="s">
        <v>165</v>
      </c>
      <c r="G55" s="246">
        <f>SUM(F46:Q46)</f>
        <v>-1540437.3587640966</v>
      </c>
      <c r="H55" s="246">
        <f>SUM(R46:AC46)</f>
        <v>-2278575.3867916632</v>
      </c>
      <c r="I55" s="246">
        <f>SUM(AD46:AO46)</f>
        <v>-2759902.530257124</v>
      </c>
      <c r="J55" s="246">
        <f>SUM(AP46:BA46)</f>
        <v>-3487311.4819709016</v>
      </c>
      <c r="K55" s="246">
        <f>SUM(BB46:BM46)</f>
        <v>-4461420.832420296</v>
      </c>
      <c r="M55" s="172" t="s">
        <v>4</v>
      </c>
      <c r="N55" s="248">
        <f t="shared" ref="N55:S55" si="8">N54</f>
        <v>1400000</v>
      </c>
      <c r="O55" s="248">
        <f t="shared" si="8"/>
        <v>-38765.751865499187</v>
      </c>
      <c r="P55" s="248">
        <f t="shared" si="8"/>
        <v>10727.947388301196</v>
      </c>
      <c r="Q55" s="248">
        <f t="shared" si="8"/>
        <v>143098.22182865144</v>
      </c>
      <c r="R55" s="248">
        <f t="shared" si="8"/>
        <v>-566908.07891754829</v>
      </c>
      <c r="S55" s="250">
        <f t="shared" si="8"/>
        <v>948152.33843390504</v>
      </c>
    </row>
    <row r="56" spans="2:65" ht="14.25" thickTop="1" thickBot="1">
      <c r="E56" s="1"/>
      <c r="F56" s="172" t="s">
        <v>161</v>
      </c>
      <c r="G56" s="247">
        <f>G54+G55</f>
        <v>450210.16365135857</v>
      </c>
      <c r="H56" s="247">
        <f>H54+H55</f>
        <v>-120924.49177776277</v>
      </c>
      <c r="I56" s="247">
        <f>I54+I55</f>
        <v>91149.611021457706</v>
      </c>
      <c r="J56" s="247">
        <f>J54+J55</f>
        <v>165628.14062619116</v>
      </c>
      <c r="K56" s="247">
        <f>K54+K55</f>
        <v>-531141.04711383255</v>
      </c>
      <c r="M56" s="172" t="s">
        <v>162</v>
      </c>
      <c r="N56" s="248">
        <f>N55</f>
        <v>1400000</v>
      </c>
      <c r="O56" s="248">
        <f>O55+N56</f>
        <v>1361234.2481345008</v>
      </c>
      <c r="P56" s="248">
        <f>P55+O56</f>
        <v>1371962.195522802</v>
      </c>
      <c r="Q56" s="248">
        <f>Q55+P56</f>
        <v>1515060.4173514533</v>
      </c>
      <c r="R56" s="248">
        <f>R55+Q56</f>
        <v>948152.33843390504</v>
      </c>
      <c r="S56" s="199"/>
    </row>
    <row r="57" spans="2:65" ht="14.25" thickTop="1" thickBot="1">
      <c r="E57" s="1"/>
      <c r="F57" s="172" t="s">
        <v>162</v>
      </c>
      <c r="G57" s="248">
        <f>G56</f>
        <v>450210.16365135857</v>
      </c>
      <c r="H57" s="248">
        <f>H56+G57</f>
        <v>329285.6718735958</v>
      </c>
      <c r="I57" s="248">
        <f>I56+H57</f>
        <v>420435.2828950535</v>
      </c>
      <c r="J57" s="248">
        <f>J56+I57</f>
        <v>586063.42352124467</v>
      </c>
      <c r="K57" s="248">
        <f>K56+J57</f>
        <v>54922.376407412114</v>
      </c>
    </row>
    <row r="58" spans="2:65" ht="13.5" thickTop="1"/>
    <row r="59" spans="2:65">
      <c r="D59" s="15"/>
    </row>
  </sheetData>
  <sheetProtection password="E658" sheet="1"/>
  <mergeCells count="20">
    <mergeCell ref="O5:AC5"/>
    <mergeCell ref="B7:C7"/>
    <mergeCell ref="B17:C17"/>
    <mergeCell ref="C15:D15"/>
    <mergeCell ref="C9:D9"/>
    <mergeCell ref="C14:D14"/>
    <mergeCell ref="B6:E6"/>
    <mergeCell ref="C46:D46"/>
    <mergeCell ref="C45:D45"/>
    <mergeCell ref="C48:D48"/>
    <mergeCell ref="G52:K52"/>
    <mergeCell ref="C20:D20"/>
    <mergeCell ref="N52:R52"/>
    <mergeCell ref="C49:D49"/>
    <mergeCell ref="B2:N2"/>
    <mergeCell ref="B3:N3"/>
    <mergeCell ref="F5:N5"/>
    <mergeCell ref="C8:D8"/>
    <mergeCell ref="C18:D18"/>
    <mergeCell ref="C21:D2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BM85"/>
  <sheetViews>
    <sheetView showGridLines="0" zoomScale="70" workbookViewId="0">
      <pane xSplit="5" ySplit="14" topLeftCell="F38" activePane="bottomRight" state="frozen"/>
      <selection pane="topRight" activeCell="F1" sqref="F1"/>
      <selection pane="bottomLeft" activeCell="A14" sqref="A14"/>
      <selection pane="bottomRight" activeCell="B2" sqref="B2:N2"/>
    </sheetView>
  </sheetViews>
  <sheetFormatPr defaultColWidth="8" defaultRowHeight="12.75" outlineLevelRow="1"/>
  <cols>
    <col min="1" max="1" width="2.5" style="1" customWidth="1"/>
    <col min="2" max="2" width="4.25" style="1" customWidth="1"/>
    <col min="3" max="3" width="22.125" style="1" customWidth="1"/>
    <col min="4" max="4" width="30.375" style="1" customWidth="1"/>
    <col min="5" max="5" width="4.25" style="2" customWidth="1"/>
    <col min="6" max="6" width="16.25" style="2" bestFit="1" customWidth="1"/>
    <col min="7" max="9" width="15.875" style="1" bestFit="1" customWidth="1"/>
    <col min="10" max="10" width="16" style="1" bestFit="1" customWidth="1"/>
    <col min="11" max="11" width="13" style="1" customWidth="1"/>
    <col min="12" max="13" width="13.5" style="1" bestFit="1" customWidth="1"/>
    <col min="14" max="14" width="12.75" style="1" bestFit="1" customWidth="1"/>
    <col min="15" max="15" width="13.125" style="1" bestFit="1" customWidth="1"/>
    <col min="16" max="17" width="13.5" style="1" bestFit="1" customWidth="1"/>
    <col min="18" max="18" width="12.875" style="1" bestFit="1" customWidth="1"/>
    <col min="19" max="19" width="13.5" style="1" bestFit="1" customWidth="1"/>
    <col min="20" max="20" width="13.25" style="1" bestFit="1" customWidth="1"/>
    <col min="21" max="22" width="13.5" style="1" bestFit="1" customWidth="1"/>
    <col min="23" max="23" width="13.25" style="1" bestFit="1" customWidth="1"/>
    <col min="24" max="27" width="13.625" style="1" bestFit="1" customWidth="1"/>
    <col min="28" max="28" width="13.25" style="1" bestFit="1" customWidth="1"/>
    <col min="29" max="36" width="12.375" style="1" customWidth="1"/>
    <col min="37" max="37" width="14" style="1" bestFit="1" customWidth="1"/>
    <col min="38" max="38" width="12.375" style="1" customWidth="1"/>
    <col min="39" max="39" width="13.875" style="1" bestFit="1" customWidth="1"/>
    <col min="40" max="40" width="14.5" style="1" bestFit="1" customWidth="1"/>
    <col min="41" max="41" width="14.125" style="1" bestFit="1" customWidth="1"/>
    <col min="42" max="42" width="14.5" style="1" bestFit="1" customWidth="1"/>
    <col min="43" max="43" width="13.875" style="1" bestFit="1" customWidth="1"/>
    <col min="44" max="44" width="14.125" style="1" bestFit="1" customWidth="1"/>
    <col min="45" max="47" width="14.5" style="1" bestFit="1" customWidth="1"/>
    <col min="48" max="48" width="14.875" style="1" bestFit="1" customWidth="1"/>
    <col min="49" max="49" width="14.125" style="1" bestFit="1" customWidth="1"/>
    <col min="50" max="51" width="14.5" style="1" bestFit="1" customWidth="1"/>
    <col min="52" max="52" width="14.875" style="1" bestFit="1" customWidth="1"/>
    <col min="53" max="53" width="14.5" style="1" bestFit="1" customWidth="1"/>
    <col min="54" max="54" width="14.875" style="1" bestFit="1" customWidth="1"/>
    <col min="55" max="55" width="14.5" style="1" bestFit="1" customWidth="1"/>
    <col min="56" max="56" width="14.875" style="1" bestFit="1" customWidth="1"/>
    <col min="57" max="57" width="14.125" style="1" bestFit="1" customWidth="1"/>
    <col min="58" max="59" width="14.875" style="1" bestFit="1" customWidth="1"/>
    <col min="60" max="60" width="14.5" style="1" bestFit="1" customWidth="1"/>
    <col min="61" max="62" width="14.875" style="1" bestFit="1" customWidth="1"/>
    <col min="63" max="63" width="14.375" style="1" bestFit="1" customWidth="1"/>
    <col min="64" max="64" width="15.125" style="1" bestFit="1" customWidth="1"/>
    <col min="65" max="65" width="15.375" style="1" bestFit="1" customWidth="1"/>
    <col min="66" max="16384" width="8" style="1"/>
  </cols>
  <sheetData>
    <row r="1" spans="2:65" ht="13.5" thickBot="1"/>
    <row r="2" spans="2:65" ht="16.5" customHeight="1" thickBot="1">
      <c r="B2" s="319" t="s">
        <v>225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2:65">
      <c r="B3" s="322" t="s">
        <v>145</v>
      </c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2:6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2:65" ht="15.75" customHeight="1" thickBot="1">
      <c r="B5" s="3"/>
      <c r="C5" s="3"/>
      <c r="D5" s="3"/>
      <c r="E5" s="5"/>
      <c r="F5" s="327" t="s">
        <v>146</v>
      </c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37"/>
      <c r="AD5" s="5"/>
    </row>
    <row r="6" spans="2:65" ht="13.5" thickBot="1">
      <c r="B6" s="319" t="s">
        <v>169</v>
      </c>
      <c r="C6" s="320"/>
      <c r="D6" s="320"/>
      <c r="E6" s="321"/>
      <c r="F6" s="77">
        <v>1</v>
      </c>
      <c r="G6" s="78">
        <v>2</v>
      </c>
      <c r="H6" s="78">
        <v>3</v>
      </c>
      <c r="I6" s="78">
        <v>4</v>
      </c>
      <c r="J6" s="78">
        <v>5</v>
      </c>
      <c r="K6" s="78">
        <v>6</v>
      </c>
      <c r="L6" s="78">
        <v>7</v>
      </c>
      <c r="M6" s="78">
        <v>8</v>
      </c>
      <c r="N6" s="78">
        <v>9</v>
      </c>
      <c r="O6" s="78">
        <v>10</v>
      </c>
      <c r="P6" s="78">
        <v>11</v>
      </c>
      <c r="Q6" s="78">
        <v>12</v>
      </c>
      <c r="R6" s="78">
        <v>13</v>
      </c>
      <c r="S6" s="78">
        <v>14</v>
      </c>
      <c r="T6" s="78">
        <v>15</v>
      </c>
      <c r="U6" s="78">
        <v>16</v>
      </c>
      <c r="V6" s="78">
        <v>17</v>
      </c>
      <c r="W6" s="78">
        <v>18</v>
      </c>
      <c r="X6" s="78">
        <v>19</v>
      </c>
      <c r="Y6" s="78">
        <v>20</v>
      </c>
      <c r="Z6" s="78">
        <v>21</v>
      </c>
      <c r="AA6" s="78">
        <v>22</v>
      </c>
      <c r="AB6" s="78">
        <v>23</v>
      </c>
      <c r="AC6" s="79">
        <v>24</v>
      </c>
      <c r="AD6" s="79">
        <v>25</v>
      </c>
      <c r="AE6" s="79">
        <v>26</v>
      </c>
      <c r="AF6" s="79">
        <v>27</v>
      </c>
      <c r="AG6" s="79">
        <v>28</v>
      </c>
      <c r="AH6" s="79">
        <v>29</v>
      </c>
      <c r="AI6" s="79">
        <v>30</v>
      </c>
      <c r="AJ6" s="79">
        <v>31</v>
      </c>
      <c r="AK6" s="79">
        <v>32</v>
      </c>
      <c r="AL6" s="79">
        <v>33</v>
      </c>
      <c r="AM6" s="79">
        <v>34</v>
      </c>
      <c r="AN6" s="79">
        <v>35</v>
      </c>
      <c r="AO6" s="79">
        <v>36</v>
      </c>
      <c r="AP6" s="79">
        <v>37</v>
      </c>
      <c r="AQ6" s="79">
        <v>38</v>
      </c>
      <c r="AR6" s="79">
        <v>39</v>
      </c>
      <c r="AS6" s="79">
        <v>40</v>
      </c>
      <c r="AT6" s="79">
        <v>41</v>
      </c>
      <c r="AU6" s="79">
        <v>42</v>
      </c>
      <c r="AV6" s="79">
        <v>43</v>
      </c>
      <c r="AW6" s="79">
        <v>44</v>
      </c>
      <c r="AX6" s="79">
        <v>45</v>
      </c>
      <c r="AY6" s="79">
        <v>46</v>
      </c>
      <c r="AZ6" s="79">
        <v>47</v>
      </c>
      <c r="BA6" s="79">
        <v>48</v>
      </c>
      <c r="BB6" s="79">
        <v>49</v>
      </c>
      <c r="BC6" s="79">
        <v>50</v>
      </c>
      <c r="BD6" s="79">
        <v>51</v>
      </c>
      <c r="BE6" s="79">
        <v>52</v>
      </c>
      <c r="BF6" s="79">
        <v>53</v>
      </c>
      <c r="BG6" s="79">
        <v>54</v>
      </c>
      <c r="BH6" s="79">
        <v>55</v>
      </c>
      <c r="BI6" s="79">
        <v>56</v>
      </c>
      <c r="BJ6" s="79">
        <v>57</v>
      </c>
      <c r="BK6" s="79">
        <v>58</v>
      </c>
      <c r="BL6" s="79">
        <v>59</v>
      </c>
      <c r="BM6" s="80">
        <v>60</v>
      </c>
    </row>
    <row r="7" spans="2:65">
      <c r="B7" s="343" t="s">
        <v>170</v>
      </c>
      <c r="C7" s="339"/>
      <c r="D7" s="18"/>
      <c r="E7" s="19"/>
      <c r="F7" s="2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1"/>
    </row>
    <row r="8" spans="2:65">
      <c r="B8" s="20"/>
      <c r="C8" s="329"/>
      <c r="D8" s="329"/>
      <c r="E8" s="21"/>
      <c r="F8" s="32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4"/>
    </row>
    <row r="9" spans="2:65">
      <c r="B9" s="20"/>
      <c r="C9" s="330" t="s">
        <v>172</v>
      </c>
      <c r="D9" s="330"/>
      <c r="E9" s="21"/>
      <c r="F9" s="96">
        <f>Dashboard!E42</f>
        <v>0</v>
      </c>
      <c r="G9" s="97">
        <f>Dashboard!F42</f>
        <v>4346.2226398615712</v>
      </c>
      <c r="H9" s="97">
        <f>Dashboard!G42</f>
        <v>8520.387182291197</v>
      </c>
      <c r="I9" s="97">
        <f>Dashboard!H42</f>
        <v>12515.89536730273</v>
      </c>
      <c r="J9" s="97">
        <f>Dashboard!I42</f>
        <v>16325.89589808412</v>
      </c>
      <c r="K9" s="97">
        <f>Dashboard!J42</f>
        <v>19943.274737282281</v>
      </c>
      <c r="L9" s="97">
        <f>Dashboard!K42</f>
        <v>23360.645031159976</v>
      </c>
      <c r="M9" s="97">
        <f>Dashboard!L42</f>
        <v>26570.336647353928</v>
      </c>
      <c r="N9" s="97">
        <f>Dashboard!M42</f>
        <v>29564.385311416205</v>
      </c>
      <c r="O9" s="97">
        <f>Dashboard!N42</f>
        <v>32334.521326752565</v>
      </c>
      <c r="P9" s="97">
        <f>Dashboard!O42</f>
        <v>34872.157861981439</v>
      </c>
      <c r="Q9" s="97">
        <f>Dashboard!P42</f>
        <v>37168.378789124603</v>
      </c>
      <c r="R9" s="97">
        <f>Dashboard!Q42</f>
        <v>39213.926055404307</v>
      </c>
      <c r="S9" s="97">
        <f>Dashboard!R42</f>
        <v>41957.415661062027</v>
      </c>
      <c r="T9" s="97">
        <f>Dashboard!S42</f>
        <v>44392.702436149724</v>
      </c>
      <c r="U9" s="97">
        <f>Dashboard!T42</f>
        <v>46507.967103138952</v>
      </c>
      <c r="V9" s="97">
        <f>Dashboard!U42</f>
        <v>48290.937126751989</v>
      </c>
      <c r="W9" s="97">
        <f>Dashboard!V42</f>
        <v>49728.869331969909</v>
      </c>
      <c r="X9" s="97">
        <f>Dashboard!W42</f>
        <v>50808.531855458139</v>
      </c>
      <c r="Y9" s="97">
        <f>Dashboard!X42</f>
        <v>51516.185404846889</v>
      </c>
      <c r="Z9" s="97">
        <f>Dashboard!Y42</f>
        <v>52176.295290007343</v>
      </c>
      <c r="AA9" s="97">
        <f>Dashboard!Z42</f>
        <v>52787.038257852611</v>
      </c>
      <c r="AB9" s="97">
        <f>Dashboard!AA42</f>
        <v>53346.521135320669</v>
      </c>
      <c r="AC9" s="97">
        <f>Dashboard!AB42</f>
        <v>53852.778148011632</v>
      </c>
      <c r="AD9" s="97">
        <f>Dashboard!AC42</f>
        <v>54303.768135997379</v>
      </c>
      <c r="AE9" s="97">
        <f>Dashboard!AD42</f>
        <v>55866.865353616005</v>
      </c>
      <c r="AF9" s="97">
        <f>Dashboard!AE42</f>
        <v>57324.07752339432</v>
      </c>
      <c r="AG9" s="97">
        <f>Dashboard!AF42</f>
        <v>58671.344057166338</v>
      </c>
      <c r="AH9" s="97">
        <f>Dashboard!AG42</f>
        <v>59904.448647175901</v>
      </c>
      <c r="AI9" s="97">
        <f>Dashboard!AH42</f>
        <v>61019.013294382501</v>
      </c>
      <c r="AJ9" s="97">
        <f>Dashboard!AI42</f>
        <v>62010.492107758429</v>
      </c>
      <c r="AK9" s="97">
        <f>Dashboard!AJ42</f>
        <v>62874.164865795115</v>
      </c>
      <c r="AL9" s="97">
        <f>Dashboard!AK42</f>
        <v>63679.811817776455</v>
      </c>
      <c r="AM9" s="97">
        <f>Dashboard!AL42</f>
        <v>64425.20773071445</v>
      </c>
      <c r="AN9" s="97">
        <f>Dashboard!AM42</f>
        <v>65108.042036109393</v>
      </c>
      <c r="AO9" s="97">
        <f>Dashboard!AN42</f>
        <v>65725.915557416389</v>
      </c>
      <c r="AP9" s="97">
        <f>Dashboard!AO42</f>
        <v>66276.337112013309</v>
      </c>
      <c r="AQ9" s="97">
        <f>Dashboard!AP42</f>
        <v>68646.421220925418</v>
      </c>
      <c r="AR9" s="97">
        <f>Dashboard!AQ42</f>
        <v>70868.971309852583</v>
      </c>
      <c r="AS9" s="97">
        <f>Dashboard!AR42</f>
        <v>72938.329593225935</v>
      </c>
      <c r="AT9" s="97">
        <f>Dashboard!AS42</f>
        <v>74848.621314926015</v>
      </c>
      <c r="AU9" s="97">
        <f>Dashboard!AT42</f>
        <v>76593.74642767405</v>
      </c>
      <c r="AV9" s="97">
        <f>Dashboard!AU42</f>
        <v>78167.370953336183</v>
      </c>
      <c r="AW9" s="97">
        <f>Dashboard!AV42</f>
        <v>79562.918011903486</v>
      </c>
      <c r="AX9" s="97">
        <f>Dashboard!AW42</f>
        <v>80864.705319213128</v>
      </c>
      <c r="AY9" s="97">
        <f>Dashboard!AX42</f>
        <v>82069.137280380208</v>
      </c>
      <c r="AZ9" s="97">
        <f>Dashboard!AY42</f>
        <v>83172.480412967794</v>
      </c>
      <c r="BA9" s="97">
        <f>Dashboard!AZ42</f>
        <v>84170.858059134072</v>
      </c>
      <c r="BB9" s="97">
        <f>Dashboard!BA42</f>
        <v>85060.244894995281</v>
      </c>
      <c r="BC9" s="97">
        <f>Dashboard!BB42</f>
        <v>88289.251005510203</v>
      </c>
      <c r="BD9" s="97">
        <f>Dashboard!BC42</f>
        <v>91303.645687544922</v>
      </c>
      <c r="BE9" s="97">
        <f>Dashboard!BD42</f>
        <v>94095.198802429688</v>
      </c>
      <c r="BF9" s="97">
        <f>Dashboard!BE42</f>
        <v>96655.364593715291</v>
      </c>
      <c r="BG9" s="97">
        <f>Dashboard!BF42</f>
        <v>98975.269583539295</v>
      </c>
      <c r="BH9" s="97">
        <f>Dashboard!BG42</f>
        <v>101045.70000483013</v>
      </c>
      <c r="BI9" s="97">
        <f>Dashboard!BH42</f>
        <v>102857.0887515481</v>
      </c>
      <c r="BJ9" s="97">
        <f>Dashboard!BI42</f>
        <v>104546.77944639418</v>
      </c>
      <c r="BK9" s="97">
        <f>Dashboard!BJ42</f>
        <v>106110.10508794244</v>
      </c>
      <c r="BL9" s="97">
        <f>Dashboard!BK42</f>
        <v>107542.21969982053</v>
      </c>
      <c r="BM9" s="98">
        <f>Dashboard!BL42</f>
        <v>108838.09146719537</v>
      </c>
    </row>
    <row r="10" spans="2:65">
      <c r="B10" s="20"/>
      <c r="C10" s="168" t="s">
        <v>151</v>
      </c>
      <c r="D10" s="168"/>
      <c r="E10" s="21"/>
      <c r="F10" s="96">
        <f>(Dashboard!$E$13*Dashboard!E24)+(Dashboard!$E$12*Dashboard!$E$9*Dashboard!E24)</f>
        <v>0</v>
      </c>
      <c r="G10" s="97">
        <f>(Dashboard!$E$13*Dashboard!F24)+(Dashboard!$E$12*Dashboard!$E$9*Dashboard!F24)</f>
        <v>0</v>
      </c>
      <c r="H10" s="97">
        <f>(Dashboard!$E$13*Dashboard!G24)+(Dashboard!$E$12*Dashboard!$E$9*Dashboard!G24)</f>
        <v>0</v>
      </c>
      <c r="I10" s="97">
        <f>(Dashboard!$E$13*Dashboard!H24)+(Dashboard!$E$12*Dashboard!$E$9*Dashboard!H24)</f>
        <v>0</v>
      </c>
      <c r="J10" s="97">
        <f>(Dashboard!$E$13*Dashboard!I24)+(Dashboard!$E$12*Dashboard!$E$9*Dashboard!I24)</f>
        <v>0</v>
      </c>
      <c r="K10" s="97">
        <f>(Dashboard!$E$13*Dashboard!J24)+(Dashboard!$E$12*Dashboard!$E$9*Dashboard!J24)</f>
        <v>0</v>
      </c>
      <c r="L10" s="97">
        <f>(Dashboard!$E$13*Dashboard!K24)+(Dashboard!$E$12*Dashboard!$E$9*Dashboard!K24)</f>
        <v>0</v>
      </c>
      <c r="M10" s="97">
        <f>(Dashboard!$E$13*Dashboard!L24)+(Dashboard!$E$12*Dashboard!$E$9*Dashboard!L24)</f>
        <v>0</v>
      </c>
      <c r="N10" s="97">
        <f>(Dashboard!$E$13*Dashboard!M24)+(Dashboard!$E$12*Dashboard!$E$9*Dashboard!M24)</f>
        <v>0</v>
      </c>
      <c r="O10" s="97">
        <f>(Dashboard!$E$13*Dashboard!N24)+(Dashboard!$E$12*Dashboard!$E$9*Dashboard!N24)</f>
        <v>0</v>
      </c>
      <c r="P10" s="97">
        <f>(Dashboard!$E$13*Dashboard!O24)+(Dashboard!$E$12*Dashboard!$E$9*Dashboard!O24)</f>
        <v>0</v>
      </c>
      <c r="Q10" s="97">
        <f>(Dashboard!$E$13*Dashboard!P24)+(Dashboard!$E$12*Dashboard!$E$9*Dashboard!P24)</f>
        <v>0</v>
      </c>
      <c r="R10" s="97">
        <f>(Dashboard!$E$13*Dashboard!Q24)+(Dashboard!$E$12*Dashboard!$E$9*Dashboard!Q24)</f>
        <v>0</v>
      </c>
      <c r="S10" s="97">
        <f>(Dashboard!$E$13*Dashboard!R24)+(Dashboard!$E$12*Dashboard!$E$9*Dashboard!R24)</f>
        <v>0</v>
      </c>
      <c r="T10" s="97">
        <f>(Dashboard!$E$13*Dashboard!S24)+(Dashboard!$E$12*Dashboard!$E$9*Dashboard!S24)</f>
        <v>0</v>
      </c>
      <c r="U10" s="97">
        <f>(Dashboard!$E$13*Dashboard!T24)+(Dashboard!$E$12*Dashboard!$E$9*Dashboard!T24)</f>
        <v>0</v>
      </c>
      <c r="V10" s="97">
        <f>(Dashboard!$E$13*Dashboard!U24)+(Dashboard!$E$12*Dashboard!$E$9*Dashboard!U24)</f>
        <v>0</v>
      </c>
      <c r="W10" s="97">
        <f>(Dashboard!$E$13*Dashboard!V24)+(Dashboard!$E$12*Dashboard!$E$9*Dashboard!V24)</f>
        <v>0</v>
      </c>
      <c r="X10" s="97">
        <f>(Dashboard!$E$13*Dashboard!W24)+(Dashboard!$E$12*Dashboard!$E$9*Dashboard!W24)</f>
        <v>0</v>
      </c>
      <c r="Y10" s="97">
        <f>(Dashboard!$E$13*Dashboard!X24)+(Dashboard!$E$12*Dashboard!$E$9*Dashboard!X24)</f>
        <v>0</v>
      </c>
      <c r="Z10" s="97">
        <f>(Dashboard!$E$13*Dashboard!Y24)+(Dashboard!$E$12*Dashboard!$E$9*Dashboard!Y24)</f>
        <v>0</v>
      </c>
      <c r="AA10" s="97">
        <f>(Dashboard!$E$13*Dashboard!Z24)+(Dashboard!$E$12*Dashboard!$E$9*Dashboard!Z24)</f>
        <v>0</v>
      </c>
      <c r="AB10" s="97">
        <f>(Dashboard!$E$13*Dashboard!AA24)+(Dashboard!$E$12*Dashboard!$E$9*Dashboard!AA24)</f>
        <v>0</v>
      </c>
      <c r="AC10" s="97">
        <f>(Dashboard!$E$13*Dashboard!AB24)+(Dashboard!$E$12*Dashboard!$E$9*Dashboard!AB24)</f>
        <v>0</v>
      </c>
      <c r="AD10" s="97">
        <f>(Dashboard!$E$13*Dashboard!AC24)+(Dashboard!$E$12*Dashboard!$E$9*Dashboard!AC24)</f>
        <v>0</v>
      </c>
      <c r="AE10" s="97">
        <f>(Dashboard!$E$13*Dashboard!AD24)+(Dashboard!$E$12*Dashboard!$E$9*Dashboard!AD24)</f>
        <v>0</v>
      </c>
      <c r="AF10" s="97">
        <f>(Dashboard!$E$13*Dashboard!AE24)+(Dashboard!$E$12*Dashboard!$E$9*Dashboard!AE24)</f>
        <v>0</v>
      </c>
      <c r="AG10" s="97">
        <f>(Dashboard!$E$13*Dashboard!AF24)+(Dashboard!$E$12*Dashboard!$E$9*Dashboard!AF24)</f>
        <v>0</v>
      </c>
      <c r="AH10" s="97">
        <f>(Dashboard!$E$13*Dashboard!AG24)+(Dashboard!$E$12*Dashboard!$E$9*Dashboard!AG24)</f>
        <v>0</v>
      </c>
      <c r="AI10" s="97">
        <f>(Dashboard!$E$13*Dashboard!AH24)+(Dashboard!$E$12*Dashboard!$E$9*Dashboard!AH24)</f>
        <v>0</v>
      </c>
      <c r="AJ10" s="97">
        <f>(Dashboard!$E$13*Dashboard!AI24)+(Dashboard!$E$12*Dashboard!$E$9*Dashboard!AI24)</f>
        <v>0</v>
      </c>
      <c r="AK10" s="97">
        <f>(Dashboard!$E$13*Dashboard!AJ24)+(Dashboard!$E$12*Dashboard!$E$9*Dashboard!AJ24)</f>
        <v>0</v>
      </c>
      <c r="AL10" s="97">
        <f>(Dashboard!$E$13*Dashboard!AK24)+(Dashboard!$E$12*Dashboard!$E$9*Dashboard!AK24)</f>
        <v>0</v>
      </c>
      <c r="AM10" s="97">
        <f>(Dashboard!$E$13*Dashboard!AL24)+(Dashboard!$E$12*Dashboard!$E$9*Dashboard!AL24)</f>
        <v>0</v>
      </c>
      <c r="AN10" s="97">
        <f>(Dashboard!$E$13*Dashboard!AM24)+(Dashboard!$E$12*Dashboard!$E$9*Dashboard!AM24)</f>
        <v>0</v>
      </c>
      <c r="AO10" s="97">
        <f>(Dashboard!$E$13*Dashboard!AN24)+(Dashboard!$E$12*Dashboard!$E$9*Dashboard!AN24)</f>
        <v>0</v>
      </c>
      <c r="AP10" s="97">
        <f>(Dashboard!$E$13*Dashboard!AO24)+(Dashboard!$E$12*Dashboard!$E$9*Dashboard!AO24)</f>
        <v>0</v>
      </c>
      <c r="AQ10" s="97">
        <f>(Dashboard!$E$13*Dashboard!AP24)+(Dashboard!$E$12*Dashboard!$E$9*Dashboard!AP24)</f>
        <v>0</v>
      </c>
      <c r="AR10" s="97">
        <f>(Dashboard!$E$13*Dashboard!AQ24)+(Dashboard!$E$12*Dashboard!$E$9*Dashboard!AQ24)</f>
        <v>0</v>
      </c>
      <c r="AS10" s="97">
        <f>(Dashboard!$E$13*Dashboard!AR24)+(Dashboard!$E$12*Dashboard!$E$9*Dashboard!AR24)</f>
        <v>0</v>
      </c>
      <c r="AT10" s="97">
        <f>(Dashboard!$E$13*Dashboard!AS24)+(Dashboard!$E$12*Dashboard!$E$9*Dashboard!AS24)</f>
        <v>0</v>
      </c>
      <c r="AU10" s="97">
        <f>(Dashboard!$E$13*Dashboard!AT24)+(Dashboard!$E$12*Dashboard!$E$9*Dashboard!AT24)</f>
        <v>0</v>
      </c>
      <c r="AV10" s="97">
        <f>(Dashboard!$E$13*Dashboard!AU24)+(Dashboard!$E$12*Dashboard!$E$9*Dashboard!AU24)</f>
        <v>0</v>
      </c>
      <c r="AW10" s="97">
        <f>(Dashboard!$E$13*Dashboard!AV24)+(Dashboard!$E$12*Dashboard!$E$9*Dashboard!AV24)</f>
        <v>0</v>
      </c>
      <c r="AX10" s="97">
        <f>(Dashboard!$E$13*Dashboard!AW24)+(Dashboard!$E$12*Dashboard!$E$9*Dashboard!AW24)</f>
        <v>0</v>
      </c>
      <c r="AY10" s="97">
        <f>(Dashboard!$E$13*Dashboard!AX24)+(Dashboard!$E$12*Dashboard!$E$9*Dashboard!AX24)</f>
        <v>0</v>
      </c>
      <c r="AZ10" s="97">
        <f>(Dashboard!$E$13*Dashboard!AY24)+(Dashboard!$E$12*Dashboard!$E$9*Dashboard!AY24)</f>
        <v>0</v>
      </c>
      <c r="BA10" s="97">
        <f>(Dashboard!$E$13*Dashboard!AZ24)+(Dashboard!$E$12*Dashboard!$E$9*Dashboard!AZ24)</f>
        <v>0</v>
      </c>
      <c r="BB10" s="97">
        <f>(Dashboard!$E$13*Dashboard!BA24)+(Dashboard!$E$12*Dashboard!$E$9*Dashboard!BA24)</f>
        <v>0</v>
      </c>
      <c r="BC10" s="97">
        <f>(Dashboard!$E$13*Dashboard!BB24)+(Dashboard!$E$12*Dashboard!$E$9*Dashboard!BB24)</f>
        <v>0</v>
      </c>
      <c r="BD10" s="97">
        <f>(Dashboard!$E$13*Dashboard!BC24)+(Dashboard!$E$12*Dashboard!$E$9*Dashboard!BC24)</f>
        <v>0</v>
      </c>
      <c r="BE10" s="97">
        <f>(Dashboard!$E$13*Dashboard!BD24)+(Dashboard!$E$12*Dashboard!$E$9*Dashboard!BD24)</f>
        <v>0</v>
      </c>
      <c r="BF10" s="97">
        <f>(Dashboard!$E$13*Dashboard!BE24)+(Dashboard!$E$12*Dashboard!$E$9*Dashboard!BE24)</f>
        <v>0</v>
      </c>
      <c r="BG10" s="97">
        <f>(Dashboard!$E$13*Dashboard!BF24)+(Dashboard!$E$12*Dashboard!$E$9*Dashboard!BF24)</f>
        <v>0</v>
      </c>
      <c r="BH10" s="97">
        <f>(Dashboard!$E$13*Dashboard!BG24)+(Dashboard!$E$12*Dashboard!$E$9*Dashboard!BG24)</f>
        <v>0</v>
      </c>
      <c r="BI10" s="97">
        <f>(Dashboard!$E$13*Dashboard!BH24)+(Dashboard!$E$12*Dashboard!$E$9*Dashboard!BH24)</f>
        <v>0</v>
      </c>
      <c r="BJ10" s="97">
        <f>(Dashboard!$E$13*Dashboard!BI24)+(Dashboard!$E$12*Dashboard!$E$9*Dashboard!BI24)</f>
        <v>0</v>
      </c>
      <c r="BK10" s="97">
        <f>(Dashboard!$E$13*Dashboard!BJ24)+(Dashboard!$E$12*Dashboard!$E$9*Dashboard!BJ24)</f>
        <v>0</v>
      </c>
      <c r="BL10" s="97">
        <f>(Dashboard!$E$13*Dashboard!BK24)+(Dashboard!$E$12*Dashboard!$E$9*Dashboard!BK24)</f>
        <v>0</v>
      </c>
      <c r="BM10" s="98">
        <f>(Dashboard!$E$13*Dashboard!BL24)+(Dashboard!$E$12*Dashboard!$E$9*Dashboard!BL24)</f>
        <v>0</v>
      </c>
    </row>
    <row r="11" spans="2:65">
      <c r="B11" s="20"/>
      <c r="C11" s="168" t="s">
        <v>152</v>
      </c>
      <c r="D11" s="168"/>
      <c r="E11" s="21"/>
      <c r="F11" s="96">
        <f>Dashboard!E19</f>
        <v>0</v>
      </c>
      <c r="G11" s="97">
        <f>Dashboard!F19</f>
        <v>0</v>
      </c>
      <c r="H11" s="97">
        <f>Dashboard!G19</f>
        <v>0</v>
      </c>
      <c r="I11" s="97">
        <f>Dashboard!H19</f>
        <v>0</v>
      </c>
      <c r="J11" s="97">
        <f>Dashboard!I19</f>
        <v>0</v>
      </c>
      <c r="K11" s="97">
        <f>Dashboard!J19</f>
        <v>0</v>
      </c>
      <c r="L11" s="97">
        <f>Dashboard!K19</f>
        <v>0</v>
      </c>
      <c r="M11" s="97">
        <f>Dashboard!L19</f>
        <v>0</v>
      </c>
      <c r="N11" s="97">
        <f>Dashboard!M19</f>
        <v>0</v>
      </c>
      <c r="O11" s="97">
        <f>Dashboard!N19</f>
        <v>0</v>
      </c>
      <c r="P11" s="97">
        <f>Dashboard!O19</f>
        <v>0</v>
      </c>
      <c r="Q11" s="97">
        <f>Dashboard!P19</f>
        <v>0</v>
      </c>
      <c r="R11" s="97">
        <f>Dashboard!Q19</f>
        <v>0</v>
      </c>
      <c r="S11" s="97">
        <f>Dashboard!R19</f>
        <v>0</v>
      </c>
      <c r="T11" s="97">
        <f>Dashboard!S19</f>
        <v>0</v>
      </c>
      <c r="U11" s="97">
        <f>Dashboard!T19</f>
        <v>0</v>
      </c>
      <c r="V11" s="97">
        <f>Dashboard!U19</f>
        <v>0</v>
      </c>
      <c r="W11" s="97">
        <f>Dashboard!V19</f>
        <v>0</v>
      </c>
      <c r="X11" s="97">
        <f>Dashboard!W19</f>
        <v>0</v>
      </c>
      <c r="Y11" s="97">
        <f>Dashboard!X19</f>
        <v>0</v>
      </c>
      <c r="Z11" s="97">
        <f>Dashboard!Y19</f>
        <v>0</v>
      </c>
      <c r="AA11" s="97">
        <f>Dashboard!Z19</f>
        <v>0</v>
      </c>
      <c r="AB11" s="97">
        <f>Dashboard!AA19</f>
        <v>0</v>
      </c>
      <c r="AC11" s="97">
        <f>Dashboard!AB19</f>
        <v>0</v>
      </c>
      <c r="AD11" s="97">
        <f>Dashboard!AC19</f>
        <v>0</v>
      </c>
      <c r="AE11" s="97">
        <f>Dashboard!AD19</f>
        <v>0</v>
      </c>
      <c r="AF11" s="97">
        <f>Dashboard!AE19</f>
        <v>0</v>
      </c>
      <c r="AG11" s="97">
        <f>Dashboard!AF19</f>
        <v>0</v>
      </c>
      <c r="AH11" s="97">
        <f>Dashboard!AG19</f>
        <v>0</v>
      </c>
      <c r="AI11" s="97">
        <f>Dashboard!AH19</f>
        <v>0</v>
      </c>
      <c r="AJ11" s="97">
        <f>Dashboard!AI19</f>
        <v>0</v>
      </c>
      <c r="AK11" s="97">
        <f>Dashboard!AJ19</f>
        <v>0</v>
      </c>
      <c r="AL11" s="97">
        <f>Dashboard!AK19</f>
        <v>0</v>
      </c>
      <c r="AM11" s="97">
        <f>Dashboard!AL19</f>
        <v>0</v>
      </c>
      <c r="AN11" s="97">
        <f>Dashboard!AM19</f>
        <v>0</v>
      </c>
      <c r="AO11" s="97">
        <f>Dashboard!AN19</f>
        <v>0</v>
      </c>
      <c r="AP11" s="97">
        <f>Dashboard!AO19</f>
        <v>0</v>
      </c>
      <c r="AQ11" s="97">
        <f>Dashboard!AP19</f>
        <v>0</v>
      </c>
      <c r="AR11" s="97">
        <f>Dashboard!AQ19</f>
        <v>0</v>
      </c>
      <c r="AS11" s="97">
        <f>Dashboard!AR19</f>
        <v>0</v>
      </c>
      <c r="AT11" s="97">
        <f>Dashboard!AS19</f>
        <v>0</v>
      </c>
      <c r="AU11" s="97">
        <f>Dashboard!AT19</f>
        <v>0</v>
      </c>
      <c r="AV11" s="97">
        <f>Dashboard!AU19</f>
        <v>0</v>
      </c>
      <c r="AW11" s="97">
        <f>Dashboard!AV19</f>
        <v>0</v>
      </c>
      <c r="AX11" s="97">
        <f>Dashboard!AW19</f>
        <v>0</v>
      </c>
      <c r="AY11" s="97">
        <f>Dashboard!AX19</f>
        <v>0</v>
      </c>
      <c r="AZ11" s="97">
        <f>Dashboard!AY19</f>
        <v>0</v>
      </c>
      <c r="BA11" s="97">
        <f>Dashboard!AZ19</f>
        <v>0</v>
      </c>
      <c r="BB11" s="97">
        <f>Dashboard!BA19</f>
        <v>0</v>
      </c>
      <c r="BC11" s="97">
        <f>Dashboard!BB19</f>
        <v>0</v>
      </c>
      <c r="BD11" s="97">
        <f>Dashboard!BC19</f>
        <v>0</v>
      </c>
      <c r="BE11" s="97">
        <f>Dashboard!BD19</f>
        <v>0</v>
      </c>
      <c r="BF11" s="97">
        <f>Dashboard!BE19</f>
        <v>0</v>
      </c>
      <c r="BG11" s="97">
        <f>Dashboard!BF19</f>
        <v>0</v>
      </c>
      <c r="BH11" s="97">
        <f>Dashboard!BG19</f>
        <v>0</v>
      </c>
      <c r="BI11" s="97">
        <f>Dashboard!BH19</f>
        <v>0</v>
      </c>
      <c r="BJ11" s="97">
        <f>Dashboard!BI19</f>
        <v>0</v>
      </c>
      <c r="BK11" s="97">
        <f>Dashboard!BJ19</f>
        <v>0</v>
      </c>
      <c r="BL11" s="97">
        <f>Dashboard!BK19</f>
        <v>0</v>
      </c>
      <c r="BM11" s="98">
        <f>Dashboard!BL19</f>
        <v>0</v>
      </c>
    </row>
    <row r="12" spans="2:65">
      <c r="B12" s="20"/>
      <c r="C12" s="168" t="s">
        <v>153</v>
      </c>
      <c r="D12" s="168"/>
      <c r="E12" s="21"/>
      <c r="F12" s="96">
        <v>0</v>
      </c>
      <c r="G12" s="97">
        <f>BS!F9*(Dashboard!$E$20/12)</f>
        <v>1457.4355593841001</v>
      </c>
      <c r="H12" s="97">
        <f>BS!G9*(Dashboard!$E$20/12)</f>
        <v>1264.8040160279322</v>
      </c>
      <c r="I12" s="97">
        <f>BS!H9*(Dashboard!$E$20/12)</f>
        <v>1086.0437347949744</v>
      </c>
      <c r="J12" s="97">
        <f>BS!I9*(Dashboard!$E$20/12)</f>
        <v>921.20048088367275</v>
      </c>
      <c r="K12" s="97">
        <f>BS!J9*(Dashboard!$E$20/12)</f>
        <v>770.32096423620908</v>
      </c>
      <c r="L12" s="97">
        <f>BS!K9*(Dashboard!$E$20/12)</f>
        <v>630.61954108465375</v>
      </c>
      <c r="M12" s="97">
        <f>BS!L9*(Dashboard!$E$20/12)</f>
        <v>504.97352794357619</v>
      </c>
      <c r="N12" s="97">
        <f>BS!M9*(Dashboard!$E$20/12)</f>
        <v>393.43267578549836</v>
      </c>
      <c r="O12" s="97">
        <f>BS!N9*(Dashboard!$E$20/12)</f>
        <v>296.04782805035796</v>
      </c>
      <c r="P12" s="97">
        <f>BS!O9*(Dashboard!$E$20/12)</f>
        <v>212.87096118150959</v>
      </c>
      <c r="Q12" s="97">
        <f>BS!P9*(Dashboard!$E$20/12)</f>
        <v>141.12189338064488</v>
      </c>
      <c r="R12" s="97">
        <f>BS!Q9*(Dashboard!$E$20/12)</f>
        <v>750.35027275226435</v>
      </c>
      <c r="S12" s="97">
        <f>BS!R9*(Dashboard!$E$20/12)</f>
        <v>664.19592860434273</v>
      </c>
      <c r="T12" s="97">
        <f>BS!S9*(Dashboard!$E$20/12)</f>
        <v>595.51735320705177</v>
      </c>
      <c r="U12" s="97">
        <f>BS!T9*(Dashboard!$E$20/12)</f>
        <v>544.38274054338558</v>
      </c>
      <c r="V12" s="97">
        <f>BS!U9*(Dashboard!$E$20/12)</f>
        <v>507.93137979451473</v>
      </c>
      <c r="W12" s="97">
        <f>BS!V9*(Dashboard!$E$20/12)</f>
        <v>486.2298646199369</v>
      </c>
      <c r="X12" s="97">
        <f>BS!W9*(Dashboard!$E$20/12)</f>
        <v>482.27703165643192</v>
      </c>
      <c r="Y12" s="97">
        <f>BS!X9*(Dashboard!$E$20/12)</f>
        <v>496.14787620234733</v>
      </c>
      <c r="Z12" s="97">
        <f>BS!Y9*(Dashboard!$E$20/12)</f>
        <v>513.19782955024073</v>
      </c>
      <c r="AA12" s="97">
        <f>BS!Z9*(Dashboard!$E$20/12)</f>
        <v>533.43821683592114</v>
      </c>
      <c r="AB12" s="97">
        <f>BS!AA9*(Dashboard!$E$20/12)</f>
        <v>556.88061318545829</v>
      </c>
      <c r="AC12" s="97">
        <f>BS!AB9*(Dashboard!$E$20/12)</f>
        <v>583.53685299486949</v>
      </c>
      <c r="AD12" s="97">
        <f>BS!AC9*(Dashboard!$E$20/12)</f>
        <v>548.80945312266135</v>
      </c>
      <c r="AE12" s="97">
        <f>BS!AD9*(Dashboard!$E$20/12)</f>
        <v>527.76715819686683</v>
      </c>
      <c r="AF12" s="97">
        <f>BS!AE9*(Dashboard!$E$20/12)</f>
        <v>513.69863125175141</v>
      </c>
      <c r="AG12" s="97">
        <f>BS!AF9*(Dashboard!$E$20/12)</f>
        <v>503.59788380368337</v>
      </c>
      <c r="AH12" s="97">
        <f>BS!AG9*(Dashboard!$E$20/12)</f>
        <v>500.51649888387431</v>
      </c>
      <c r="AI12" s="97">
        <f>BS!AH9*(Dashboard!$E$20/12)</f>
        <v>504.48064656487389</v>
      </c>
      <c r="AJ12" s="97">
        <f>BS!AI9*(Dashboard!$E$20/12)</f>
        <v>515.51709548991278</v>
      </c>
      <c r="AK12" s="97">
        <f>BS!AJ9*(Dashboard!$E$20/12)</f>
        <v>533.65323515245973</v>
      </c>
      <c r="AL12" s="97">
        <f>BS!AK9*(Dashboard!$E$20/12)</f>
        <v>555.67140634188581</v>
      </c>
      <c r="AM12" s="97">
        <f>BS!AL9*(Dashboard!$E$20/12)</f>
        <v>581.58543444514362</v>
      </c>
      <c r="AN12" s="97">
        <f>BS!AM9*(Dashboard!$E$20/12)</f>
        <v>611.40944996138842</v>
      </c>
      <c r="AO12" s="97">
        <f>BS!AN9*(Dashboard!$E$20/12)</f>
        <v>645.15789982760271</v>
      </c>
      <c r="AP12" s="97">
        <f>BS!AO9*(Dashboard!$E$20/12)</f>
        <v>700.72547149175796</v>
      </c>
      <c r="AQ12" s="97">
        <f>BS!AP9*(Dashboard!$E$20/12)</f>
        <v>655.3345794251793</v>
      </c>
      <c r="AR12" s="97">
        <f>BS!AQ9*(Dashboard!$E$20/12)</f>
        <v>619.92964307356135</v>
      </c>
      <c r="AS12" s="97">
        <f>BS!AR9*(Dashboard!$E$20/12)</f>
        <v>594.54600706617009</v>
      </c>
      <c r="AT12" s="97">
        <f>BS!AS9*(Dashboard!$E$20/12)</f>
        <v>579.219792119251</v>
      </c>
      <c r="AU12" s="97">
        <f>BS!AT9*(Dashboard!$E$20/12)</f>
        <v>570.85292599907814</v>
      </c>
      <c r="AV12" s="97">
        <f>BS!AU9*(Dashboard!$E$20/12)</f>
        <v>572.61294192553953</v>
      </c>
      <c r="AW12" s="97">
        <f>BS!AV9*(Dashboard!$E$20/12)</f>
        <v>584.53845740024087</v>
      </c>
      <c r="AX12" s="97">
        <f>BS!AW9*(Dashboard!$E$20/12)</f>
        <v>602.70770443402068</v>
      </c>
      <c r="AY12" s="97">
        <f>BS!AX9*(Dashboard!$E$20/12)</f>
        <v>627.14297420512048</v>
      </c>
      <c r="AZ12" s="97">
        <f>BS!AY9*(Dashboard!$E$20/12)</f>
        <v>657.86705082031392</v>
      </c>
      <c r="BA12" s="97">
        <f>BS!AZ9*(Dashboard!$E$20/12)</f>
        <v>694.90322961504057</v>
      </c>
      <c r="BB12" s="97">
        <f>BS!BA9*(Dashboard!$E$20/12)</f>
        <v>976.77237253541284</v>
      </c>
      <c r="BC12" s="97">
        <f>BS!BB9*(Dashboard!$E$20/12)</f>
        <v>913.99736500696849</v>
      </c>
      <c r="BD12" s="97">
        <f>BS!BC9*(Dashboard!$E$20/12)</f>
        <v>865.41721548989017</v>
      </c>
      <c r="BE12" s="97">
        <f>BS!BD9*(Dashboard!$E$20/12)</f>
        <v>831.08278616352231</v>
      </c>
      <c r="BF12" s="97">
        <f>BS!BE9*(Dashboard!$E$20/12)</f>
        <v>807.80353896826455</v>
      </c>
      <c r="BG12" s="97">
        <f>BS!BF9*(Dashboard!$E$20/12)</f>
        <v>798.86975805718907</v>
      </c>
      <c r="BH12" s="97">
        <f>BS!BG9*(Dashboard!$E$20/12)</f>
        <v>804.33580793053602</v>
      </c>
      <c r="BI12" s="97">
        <f>BS!BH9*(Dashboard!$E$20/12)</f>
        <v>824.25731163049795</v>
      </c>
      <c r="BJ12" s="97">
        <f>BS!BI9*(Dashboard!$E$20/12)</f>
        <v>852.29044278609911</v>
      </c>
      <c r="BK12" s="97">
        <f>BS!BJ9*(Dashboard!$E$20/12)</f>
        <v>888.46414718632104</v>
      </c>
      <c r="BL12" s="97">
        <f>BS!BK9*(Dashboard!$E$20/12)</f>
        <v>929.56548219163562</v>
      </c>
      <c r="BM12" s="98">
        <f>BS!BL9*(Dashboard!$E$20/12)</f>
        <v>978.86182105116723</v>
      </c>
    </row>
    <row r="13" spans="2:65">
      <c r="B13" s="20"/>
      <c r="C13" s="333"/>
      <c r="D13" s="333"/>
      <c r="E13" s="21"/>
      <c r="F13" s="96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8"/>
    </row>
    <row r="14" spans="2:65" ht="13.5" thickBot="1">
      <c r="B14" s="20"/>
      <c r="C14" s="332" t="s">
        <v>173</v>
      </c>
      <c r="D14" s="332"/>
      <c r="E14" s="21"/>
      <c r="F14" s="99">
        <f t="shared" ref="F14:AK14" si="0">SUM(F9:F13)</f>
        <v>0</v>
      </c>
      <c r="G14" s="100">
        <f t="shared" si="0"/>
        <v>5803.6581992456713</v>
      </c>
      <c r="H14" s="100">
        <f t="shared" si="0"/>
        <v>9785.1911983191294</v>
      </c>
      <c r="I14" s="100">
        <f t="shared" si="0"/>
        <v>13601.939102097704</v>
      </c>
      <c r="J14" s="100">
        <f t="shared" si="0"/>
        <v>17247.096378967792</v>
      </c>
      <c r="K14" s="100">
        <f t="shared" si="0"/>
        <v>20713.59570151849</v>
      </c>
      <c r="L14" s="100">
        <f t="shared" si="0"/>
        <v>23991.264572244629</v>
      </c>
      <c r="M14" s="100">
        <f t="shared" si="0"/>
        <v>27075.310175297505</v>
      </c>
      <c r="N14" s="100">
        <f t="shared" si="0"/>
        <v>29957.817987201703</v>
      </c>
      <c r="O14" s="100">
        <f t="shared" si="0"/>
        <v>32630.569154802924</v>
      </c>
      <c r="P14" s="100">
        <f t="shared" si="0"/>
        <v>35085.028823162946</v>
      </c>
      <c r="Q14" s="100">
        <f t="shared" si="0"/>
        <v>37309.500682505248</v>
      </c>
      <c r="R14" s="100">
        <f t="shared" si="0"/>
        <v>39964.276328156571</v>
      </c>
      <c r="S14" s="100">
        <f t="shared" si="0"/>
        <v>42621.611589666369</v>
      </c>
      <c r="T14" s="100">
        <f t="shared" si="0"/>
        <v>44988.219789356779</v>
      </c>
      <c r="U14" s="100">
        <f t="shared" si="0"/>
        <v>47052.349843682336</v>
      </c>
      <c r="V14" s="100">
        <f t="shared" si="0"/>
        <v>48798.868506546503</v>
      </c>
      <c r="W14" s="100">
        <f t="shared" si="0"/>
        <v>50215.099196589843</v>
      </c>
      <c r="X14" s="100">
        <f t="shared" si="0"/>
        <v>51290.808887114574</v>
      </c>
      <c r="Y14" s="100">
        <f t="shared" si="0"/>
        <v>52012.333281049236</v>
      </c>
      <c r="Z14" s="100">
        <f t="shared" si="0"/>
        <v>52689.493119557585</v>
      </c>
      <c r="AA14" s="100">
        <f t="shared" si="0"/>
        <v>53320.476474688534</v>
      </c>
      <c r="AB14" s="100">
        <f t="shared" si="0"/>
        <v>53903.401748506127</v>
      </c>
      <c r="AC14" s="100">
        <f t="shared" si="0"/>
        <v>54436.3150010065</v>
      </c>
      <c r="AD14" s="100">
        <f t="shared" si="0"/>
        <v>54852.577589120039</v>
      </c>
      <c r="AE14" s="100">
        <f t="shared" si="0"/>
        <v>56394.632511812873</v>
      </c>
      <c r="AF14" s="100">
        <f t="shared" si="0"/>
        <v>57837.776154646075</v>
      </c>
      <c r="AG14" s="100">
        <f t="shared" si="0"/>
        <v>59174.94194097002</v>
      </c>
      <c r="AH14" s="100">
        <f t="shared" si="0"/>
        <v>60404.965146059774</v>
      </c>
      <c r="AI14" s="100">
        <f t="shared" si="0"/>
        <v>61523.493940947374</v>
      </c>
      <c r="AJ14" s="100">
        <f t="shared" si="0"/>
        <v>62526.009203248344</v>
      </c>
      <c r="AK14" s="100">
        <f t="shared" si="0"/>
        <v>63407.818100947574</v>
      </c>
      <c r="AL14" s="100">
        <f t="shared" ref="AL14:BM14" si="1">SUM(AL9:AL13)</f>
        <v>64235.483224118339</v>
      </c>
      <c r="AM14" s="100">
        <f t="shared" si="1"/>
        <v>65006.793165159594</v>
      </c>
      <c r="AN14" s="100">
        <f t="shared" si="1"/>
        <v>65719.451486070786</v>
      </c>
      <c r="AO14" s="100">
        <f t="shared" si="1"/>
        <v>66371.073457243998</v>
      </c>
      <c r="AP14" s="100">
        <f t="shared" si="1"/>
        <v>66977.06258350506</v>
      </c>
      <c r="AQ14" s="100">
        <f t="shared" si="1"/>
        <v>69301.755800350598</v>
      </c>
      <c r="AR14" s="100">
        <f t="shared" si="1"/>
        <v>71488.900952926138</v>
      </c>
      <c r="AS14" s="100">
        <f t="shared" si="1"/>
        <v>73532.8756002921</v>
      </c>
      <c r="AT14" s="100">
        <f t="shared" si="1"/>
        <v>75427.841107045271</v>
      </c>
      <c r="AU14" s="100">
        <f t="shared" si="1"/>
        <v>77164.599353673126</v>
      </c>
      <c r="AV14" s="100">
        <f t="shared" si="1"/>
        <v>78739.983895261728</v>
      </c>
      <c r="AW14" s="100">
        <f t="shared" si="1"/>
        <v>80147.456469303725</v>
      </c>
      <c r="AX14" s="100">
        <f t="shared" si="1"/>
        <v>81467.413023647154</v>
      </c>
      <c r="AY14" s="100">
        <f t="shared" si="1"/>
        <v>82696.280254585334</v>
      </c>
      <c r="AZ14" s="100">
        <f t="shared" si="1"/>
        <v>83830.347463788101</v>
      </c>
      <c r="BA14" s="100">
        <f t="shared" si="1"/>
        <v>84865.761288749112</v>
      </c>
      <c r="BB14" s="100">
        <f t="shared" si="1"/>
        <v>86037.017267530697</v>
      </c>
      <c r="BC14" s="100">
        <f t="shared" si="1"/>
        <v>89203.248370517176</v>
      </c>
      <c r="BD14" s="100">
        <f t="shared" si="1"/>
        <v>92169.062903034806</v>
      </c>
      <c r="BE14" s="100">
        <f t="shared" si="1"/>
        <v>94926.281588593207</v>
      </c>
      <c r="BF14" s="100">
        <f t="shared" si="1"/>
        <v>97463.168132683553</v>
      </c>
      <c r="BG14" s="100">
        <f t="shared" si="1"/>
        <v>99774.139341596485</v>
      </c>
      <c r="BH14" s="100">
        <f t="shared" si="1"/>
        <v>101850.03581276066</v>
      </c>
      <c r="BI14" s="100">
        <f t="shared" si="1"/>
        <v>103681.3460631786</v>
      </c>
      <c r="BJ14" s="100">
        <f t="shared" si="1"/>
        <v>105399.06988918027</v>
      </c>
      <c r="BK14" s="100">
        <f t="shared" si="1"/>
        <v>106998.56923512876</v>
      </c>
      <c r="BL14" s="100">
        <f t="shared" si="1"/>
        <v>108471.78518201217</v>
      </c>
      <c r="BM14" s="101">
        <f t="shared" si="1"/>
        <v>109816.95328824653</v>
      </c>
    </row>
    <row r="15" spans="2:65" ht="13.5" thickTop="1">
      <c r="B15" s="20"/>
      <c r="C15" s="16"/>
      <c r="D15" s="16"/>
      <c r="E15" s="21"/>
      <c r="F15" s="96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8"/>
    </row>
    <row r="16" spans="2:65">
      <c r="B16" s="342" t="s">
        <v>171</v>
      </c>
      <c r="C16" s="341"/>
      <c r="D16" s="22"/>
      <c r="E16" s="21"/>
      <c r="F16" s="96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8"/>
    </row>
    <row r="17" spans="2:65">
      <c r="B17" s="20"/>
      <c r="C17" s="329"/>
      <c r="D17" s="329"/>
      <c r="E17" s="21"/>
      <c r="F17" s="96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8"/>
    </row>
    <row r="18" spans="2:65">
      <c r="B18" s="95" t="s">
        <v>174</v>
      </c>
      <c r="C18" s="94"/>
      <c r="D18" s="94"/>
      <c r="E18" s="21"/>
      <c r="F18" s="96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8"/>
    </row>
    <row r="19" spans="2:65">
      <c r="B19" s="20"/>
      <c r="C19" s="330" t="s">
        <v>157</v>
      </c>
      <c r="D19" s="330"/>
      <c r="E19" s="21"/>
      <c r="F19" s="96">
        <f>Dashboard!E50</f>
        <v>0</v>
      </c>
      <c r="G19" s="97">
        <f>Dashboard!F50</f>
        <v>-330.55555555555554</v>
      </c>
      <c r="H19" s="97">
        <f>Dashboard!G50</f>
        <v>-648.02509028400971</v>
      </c>
      <c r="I19" s="97">
        <f>Dashboard!H50</f>
        <v>-951.90676806785245</v>
      </c>
      <c r="J19" s="97">
        <f>Dashboard!I50</f>
        <v>-1241.6795078646146</v>
      </c>
      <c r="K19" s="97">
        <f>Dashboard!J50</f>
        <v>-1516.8022456827914</v>
      </c>
      <c r="L19" s="97">
        <f>Dashboard!K50</f>
        <v>-1776.7131682552651</v>
      </c>
      <c r="M19" s="97">
        <f>Dashboard!L50</f>
        <v>-2020.8289173248511</v>
      </c>
      <c r="N19" s="97">
        <f>Dashboard!M50</f>
        <v>-2248.5437634149716</v>
      </c>
      <c r="O19" s="97">
        <f>Dashboard!N50</f>
        <v>-2459.2287479152428</v>
      </c>
      <c r="P19" s="97">
        <f>Dashboard!O50</f>
        <v>-2652.2307922668811</v>
      </c>
      <c r="Q19" s="97">
        <f>Dashboard!P50</f>
        <v>-2826.8717729862387</v>
      </c>
      <c r="R19" s="97">
        <f>Dashboard!Q50</f>
        <v>-2982.4475612163997</v>
      </c>
      <c r="S19" s="97">
        <f>Dashboard!R50</f>
        <v>-3191.1059310020678</v>
      </c>
      <c r="T19" s="97">
        <f>Dashboard!S50</f>
        <v>-3376.3236797416612</v>
      </c>
      <c r="U19" s="97">
        <f>Dashboard!T50</f>
        <v>-3537.2018825126838</v>
      </c>
      <c r="V19" s="97">
        <f>Dashboard!U50</f>
        <v>-3672.8071414998494</v>
      </c>
      <c r="W19" s="97">
        <f>Dashboard!V50</f>
        <v>-3782.1702639933105</v>
      </c>
      <c r="X19" s="97">
        <f>Dashboard!W50</f>
        <v>-3864.2848896894138</v>
      </c>
      <c r="Y19" s="97">
        <f>Dashboard!X50</f>
        <v>-3918.1060653497816</v>
      </c>
      <c r="Z19" s="97">
        <f>Dashboard!Y50</f>
        <v>-3968.311268326655</v>
      </c>
      <c r="AA19" s="97">
        <f>Dashboard!Z50</f>
        <v>-4014.7618295993675</v>
      </c>
      <c r="AB19" s="97">
        <f>Dashboard!AA50</f>
        <v>-4057.3137623257508</v>
      </c>
      <c r="AC19" s="97">
        <f>Dashboard!AB50</f>
        <v>-4095.8175579088706</v>
      </c>
      <c r="AD19" s="97">
        <f>Dashboard!AC50</f>
        <v>-4130.1179742431277</v>
      </c>
      <c r="AE19" s="97">
        <f>Dashboard!AD50</f>
        <v>-4249.0006252188086</v>
      </c>
      <c r="AF19" s="97">
        <f>Dashboard!AE50</f>
        <v>-4359.8301013541441</v>
      </c>
      <c r="AG19" s="97">
        <f>Dashboard!AF50</f>
        <v>-4462.2975712595971</v>
      </c>
      <c r="AH19" s="97">
        <f>Dashboard!AG50</f>
        <v>-4556.0823601634856</v>
      </c>
      <c r="AI19" s="97">
        <f>Dashboard!AH50</f>
        <v>-4640.851495729833</v>
      </c>
      <c r="AJ19" s="97">
        <f>Dashboard!AI50</f>
        <v>-4716.2592364587999</v>
      </c>
      <c r="AK19" s="97">
        <f>Dashboard!AJ50</f>
        <v>-4781.9465820017122</v>
      </c>
      <c r="AL19" s="97">
        <f>Dashboard!AK50</f>
        <v>-4843.220726899709</v>
      </c>
      <c r="AM19" s="97">
        <f>Dashboard!AL50</f>
        <v>-4899.9124292184624</v>
      </c>
      <c r="AN19" s="97">
        <f>Dashboard!AM50</f>
        <v>-4951.8459567607615</v>
      </c>
      <c r="AO19" s="97">
        <f>Dashboard!AN50</f>
        <v>-4998.8388381712748</v>
      </c>
      <c r="AP19" s="97">
        <f>Dashboard!AO50</f>
        <v>-5040.7016044964093</v>
      </c>
      <c r="AQ19" s="97">
        <f>Dashboard!AP50</f>
        <v>-5220.9603105620954</v>
      </c>
      <c r="AR19" s="97">
        <f>Dashboard!AQ50</f>
        <v>-5389.9981947830402</v>
      </c>
      <c r="AS19" s="97">
        <f>Dashboard!AR50</f>
        <v>-5547.384949600957</v>
      </c>
      <c r="AT19" s="97">
        <f>Dashboard!AS50</f>
        <v>-5692.6737655829793</v>
      </c>
      <c r="AU19" s="97">
        <f>Dashboard!AT50</f>
        <v>-5825.4006985908927</v>
      </c>
      <c r="AV19" s="97">
        <f>Dashboard!AU50</f>
        <v>-5945.0840126819212</v>
      </c>
      <c r="AW19" s="97">
        <f>Dashboard!AV50</f>
        <v>-6051.2234978103979</v>
      </c>
      <c r="AX19" s="97">
        <f>Dashboard!AW50</f>
        <v>-6150.2320075531507</v>
      </c>
      <c r="AY19" s="97">
        <f>Dashboard!AX50</f>
        <v>-6241.8360759690131</v>
      </c>
      <c r="AZ19" s="97">
        <f>Dashboard!AY50</f>
        <v>-6325.7517499650676</v>
      </c>
      <c r="BA19" s="97">
        <f>Dashboard!AZ50</f>
        <v>-6401.684187124627</v>
      </c>
      <c r="BB19" s="97">
        <f>Dashboard!BA50</f>
        <v>-6469.3272381122915</v>
      </c>
      <c r="BC19" s="97">
        <f>Dashboard!BB50</f>
        <v>-6714.9119670132341</v>
      </c>
      <c r="BD19" s="97">
        <f>Dashboard!BC50</f>
        <v>-6944.1742463187029</v>
      </c>
      <c r="BE19" s="97">
        <f>Dashboard!BD50</f>
        <v>-7156.4881260289631</v>
      </c>
      <c r="BF19" s="97">
        <f>Dashboard!BE50</f>
        <v>-7351.2036515731606</v>
      </c>
      <c r="BG19" s="97">
        <f>Dashboard!BF50</f>
        <v>-7527.6459432574638</v>
      </c>
      <c r="BH19" s="97">
        <f>Dashboard!BG50</f>
        <v>-7685.114240410946</v>
      </c>
      <c r="BI19" s="97">
        <f>Dashboard!BH50</f>
        <v>-7822.8809088753824</v>
      </c>
      <c r="BJ19" s="97">
        <f>Dashboard!BI50</f>
        <v>-7951.391731406482</v>
      </c>
      <c r="BK19" s="97">
        <f>Dashboard!BJ50</f>
        <v>-8070.2917553529505</v>
      </c>
      <c r="BL19" s="97">
        <f>Dashboard!BK50</f>
        <v>-8179.2124159760042</v>
      </c>
      <c r="BM19" s="98">
        <f>Dashboard!BL50</f>
        <v>-8277.7710144391021</v>
      </c>
    </row>
    <row r="20" spans="2:65">
      <c r="B20" s="20"/>
      <c r="C20" s="168" t="s">
        <v>175</v>
      </c>
      <c r="D20" s="168"/>
      <c r="E20" s="21"/>
      <c r="F20" s="96">
        <f>-Dashboard!E70</f>
        <v>-7083.3333333333339</v>
      </c>
      <c r="G20" s="97">
        <f>-Dashboard!E70</f>
        <v>-7083.3333333333339</v>
      </c>
      <c r="H20" s="97">
        <f>-Dashboard!F70</f>
        <v>-7083.3333333333339</v>
      </c>
      <c r="I20" s="97">
        <f>-Dashboard!G70</f>
        <v>-7083.3333333333339</v>
      </c>
      <c r="J20" s="97">
        <f>-Dashboard!H70</f>
        <v>-7083.3333333333339</v>
      </c>
      <c r="K20" s="97">
        <f>-Dashboard!I70</f>
        <v>-7083.3333333333339</v>
      </c>
      <c r="L20" s="97">
        <f>-Dashboard!J70</f>
        <v>-7083.3333333333339</v>
      </c>
      <c r="M20" s="97">
        <f>-Dashboard!K70</f>
        <v>-7083.3333333333339</v>
      </c>
      <c r="N20" s="97">
        <f>-Dashboard!L70</f>
        <v>-7083.3333333333339</v>
      </c>
      <c r="O20" s="97">
        <f>-Dashboard!M70</f>
        <v>-7083.3333333333339</v>
      </c>
      <c r="P20" s="97">
        <f>-Dashboard!N70</f>
        <v>-7083.3333333333339</v>
      </c>
      <c r="Q20" s="97">
        <f>-Dashboard!O70</f>
        <v>-9916.6666666666679</v>
      </c>
      <c r="R20" s="97">
        <f>-Dashboard!P70</f>
        <v>-9916.6666666666679</v>
      </c>
      <c r="S20" s="97">
        <f>-Dashboard!Q70</f>
        <v>-9916.6666666666679</v>
      </c>
      <c r="T20" s="97">
        <f>-Dashboard!R70</f>
        <v>-9916.6666666666679</v>
      </c>
      <c r="U20" s="97">
        <f>-Dashboard!S70</f>
        <v>-9916.6666666666679</v>
      </c>
      <c r="V20" s="97">
        <f>-Dashboard!T70</f>
        <v>-9916.6666666666679</v>
      </c>
      <c r="W20" s="97">
        <f>-Dashboard!U70</f>
        <v>-9916.6666666666679</v>
      </c>
      <c r="X20" s="97">
        <f>-Dashboard!V70</f>
        <v>-9916.6666666666679</v>
      </c>
      <c r="Y20" s="97">
        <f>-Dashboard!W70</f>
        <v>-9916.6666666666679</v>
      </c>
      <c r="Z20" s="97">
        <f>-Dashboard!X70</f>
        <v>-9916.6666666666679</v>
      </c>
      <c r="AA20" s="97">
        <f>-Dashboard!Y70</f>
        <v>-9916.6666666666679</v>
      </c>
      <c r="AB20" s="97">
        <f>-Dashboard!Z70</f>
        <v>-9916.6666666666679</v>
      </c>
      <c r="AC20" s="97">
        <f>-Dashboard!AA70</f>
        <v>-12041.666666666668</v>
      </c>
      <c r="AD20" s="97">
        <f>-Dashboard!AB70</f>
        <v>-10846.242590952716</v>
      </c>
      <c r="AE20" s="97">
        <f>-Dashboard!AC70</f>
        <v>-10846.242590952716</v>
      </c>
      <c r="AF20" s="97">
        <f>-Dashboard!AD70</f>
        <v>-10846.242590952716</v>
      </c>
      <c r="AG20" s="97">
        <f>-Dashboard!AE70</f>
        <v>-10846.242590952716</v>
      </c>
      <c r="AH20" s="97">
        <f>-Dashboard!AF70</f>
        <v>-10846.242590952716</v>
      </c>
      <c r="AI20" s="97">
        <f>-Dashboard!AG70</f>
        <v>-10846.242590952716</v>
      </c>
      <c r="AJ20" s="97">
        <f>-Dashboard!AH70</f>
        <v>-10846.242590952716</v>
      </c>
      <c r="AK20" s="97">
        <f>-Dashboard!AI70</f>
        <v>-10846.242590952716</v>
      </c>
      <c r="AL20" s="97">
        <f>-Dashboard!AJ70</f>
        <v>-10846.242590952716</v>
      </c>
      <c r="AM20" s="97">
        <f>-Dashboard!AK70</f>
        <v>-10846.242590952716</v>
      </c>
      <c r="AN20" s="97">
        <f>-Dashboard!AL70</f>
        <v>-10846.242590952716</v>
      </c>
      <c r="AO20" s="97">
        <f>-Dashboard!AM70</f>
        <v>-13679.575924286048</v>
      </c>
      <c r="AP20" s="97">
        <f>-Dashboard!AN70</f>
        <v>-11904.371171850829</v>
      </c>
      <c r="AQ20" s="97">
        <f>-Dashboard!AO70</f>
        <v>-11904.371171850829</v>
      </c>
      <c r="AR20" s="97">
        <f>-Dashboard!AP70</f>
        <v>-11904.371171850829</v>
      </c>
      <c r="AS20" s="97">
        <f>-Dashboard!AQ70</f>
        <v>-11904.371171850829</v>
      </c>
      <c r="AT20" s="97">
        <f>-Dashboard!AR70</f>
        <v>-11904.371171850829</v>
      </c>
      <c r="AU20" s="97">
        <f>-Dashboard!AS70</f>
        <v>-11904.371171850829</v>
      </c>
      <c r="AV20" s="97">
        <f>-Dashboard!AT70</f>
        <v>-11904.371171850829</v>
      </c>
      <c r="AW20" s="97">
        <f>-Dashboard!AU70</f>
        <v>-11904.371171850829</v>
      </c>
      <c r="AX20" s="97">
        <f>-Dashboard!AV70</f>
        <v>-11904.371171850829</v>
      </c>
      <c r="AY20" s="97">
        <f>-Dashboard!AW70</f>
        <v>-11904.371171850829</v>
      </c>
      <c r="AZ20" s="97">
        <f>-Dashboard!AX70</f>
        <v>-11904.371171850829</v>
      </c>
      <c r="BA20" s="97">
        <f>-Dashboard!AY70</f>
        <v>-16154.371171850831</v>
      </c>
      <c r="BB20" s="97">
        <f>-Dashboard!AZ70</f>
        <v>-13869.646792744432</v>
      </c>
      <c r="BC20" s="97">
        <f>-Dashboard!BA70</f>
        <v>-13869.646792744432</v>
      </c>
      <c r="BD20" s="97">
        <f>-Dashboard!BB70</f>
        <v>-13869.646792744432</v>
      </c>
      <c r="BE20" s="97">
        <f>-Dashboard!BC70</f>
        <v>-13869.646792744432</v>
      </c>
      <c r="BF20" s="97">
        <f>-Dashboard!BD70</f>
        <v>-13869.646792744432</v>
      </c>
      <c r="BG20" s="97">
        <f>-Dashboard!BE70</f>
        <v>-13869.646792744432</v>
      </c>
      <c r="BH20" s="97">
        <f>-Dashboard!BF70</f>
        <v>-13869.646792744432</v>
      </c>
      <c r="BI20" s="97">
        <f>-Dashboard!BG70</f>
        <v>-13869.646792744432</v>
      </c>
      <c r="BJ20" s="97">
        <f>-Dashboard!BH70</f>
        <v>-13869.646792744432</v>
      </c>
      <c r="BK20" s="97">
        <f>-Dashboard!BI70</f>
        <v>-13869.646792744432</v>
      </c>
      <c r="BL20" s="97">
        <f>-Dashboard!BJ70</f>
        <v>-13869.646792744432</v>
      </c>
      <c r="BM20" s="98">
        <f>-Dashboard!BK70</f>
        <v>-13869.646792744432</v>
      </c>
    </row>
    <row r="21" spans="2:65">
      <c r="B21" s="20"/>
      <c r="C21" s="36"/>
      <c r="D21" s="36"/>
      <c r="E21" s="21"/>
      <c r="F21" s="96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8"/>
    </row>
    <row r="22" spans="2:65">
      <c r="B22" s="95" t="s">
        <v>159</v>
      </c>
      <c r="C22" s="36"/>
      <c r="D22" s="36"/>
      <c r="E22" s="21"/>
      <c r="F22" s="96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8"/>
    </row>
    <row r="23" spans="2:65" ht="13.5" customHeight="1">
      <c r="B23" s="20"/>
      <c r="C23" s="36" t="str">
        <f>Dashboard!$C$73</f>
        <v>Administrative Costs (Rent, Electricity, Water, Internet, ect.)</v>
      </c>
      <c r="D23" s="36"/>
      <c r="E23" s="21"/>
      <c r="F23" s="96">
        <f>-Dashboard!$E$73*Dashboard!E24</f>
        <v>-3238.3820371825095</v>
      </c>
      <c r="G23" s="97">
        <f>-Dashboard!$E$73*Dashboard!F24</f>
        <v>-3238.3820371825095</v>
      </c>
      <c r="H23" s="97">
        <f>-Dashboard!$E$73*Dashboard!G24</f>
        <v>-3238.3820371825095</v>
      </c>
      <c r="I23" s="97">
        <f>-Dashboard!$E$73*Dashboard!H24</f>
        <v>-3238.3820371825095</v>
      </c>
      <c r="J23" s="97">
        <f>-Dashboard!$E$73*Dashboard!I24</f>
        <v>-3238.3820371825095</v>
      </c>
      <c r="K23" s="97">
        <f>-Dashboard!$E$73*Dashboard!J24</f>
        <v>-3238.3820371825095</v>
      </c>
      <c r="L23" s="97">
        <f>-Dashboard!$E$73*Dashboard!K24</f>
        <v>-3238.3820371825095</v>
      </c>
      <c r="M23" s="97">
        <f>-Dashboard!$E$73*Dashboard!L24</f>
        <v>-3238.3820371825095</v>
      </c>
      <c r="N23" s="97">
        <f>-Dashboard!$E$73*Dashboard!M24</f>
        <v>-3238.3820371825095</v>
      </c>
      <c r="O23" s="97">
        <f>-Dashboard!$E$73*Dashboard!N24</f>
        <v>-3238.3820371825095</v>
      </c>
      <c r="P23" s="97">
        <f>-Dashboard!$E$73*Dashboard!O24</f>
        <v>-3238.3820371825095</v>
      </c>
      <c r="Q23" s="97">
        <f>-Dashboard!$E$73*Dashboard!P24</f>
        <v>-3238.3820371825095</v>
      </c>
      <c r="R23" s="97">
        <f>-Dashboard!$F$73*Dashboard!Q24</f>
        <v>-3952.3610784482862</v>
      </c>
      <c r="S23" s="97">
        <f>-Dashboard!$F$73*Dashboard!R24</f>
        <v>-3952.3610784482862</v>
      </c>
      <c r="T23" s="97">
        <f>-Dashboard!$F$73*Dashboard!S24</f>
        <v>-3952.3610784482862</v>
      </c>
      <c r="U23" s="97">
        <f>-Dashboard!$F$73*Dashboard!T24</f>
        <v>-3952.3610784482862</v>
      </c>
      <c r="V23" s="97">
        <f>-Dashboard!$F$73*Dashboard!U24</f>
        <v>-3952.3610784482862</v>
      </c>
      <c r="W23" s="97">
        <f>-Dashboard!$F$73*Dashboard!V24</f>
        <v>-3952.3610784482862</v>
      </c>
      <c r="X23" s="97">
        <f>-Dashboard!$F$73*Dashboard!W24</f>
        <v>-3952.3610784482862</v>
      </c>
      <c r="Y23" s="97">
        <f>-Dashboard!$F$73*Dashboard!X24</f>
        <v>-3952.3610784482862</v>
      </c>
      <c r="Z23" s="97">
        <f>-Dashboard!$F$73*Dashboard!Y24</f>
        <v>-3952.3610784482862</v>
      </c>
      <c r="AA23" s="97">
        <f>-Dashboard!$F$73*Dashboard!Z24</f>
        <v>-3952.3610784482862</v>
      </c>
      <c r="AB23" s="97">
        <f>-Dashboard!$F$73*Dashboard!AA24</f>
        <v>-3952.3610784482862</v>
      </c>
      <c r="AC23" s="97">
        <f>-Dashboard!$F$73*Dashboard!AB24</f>
        <v>-3952.3610784482862</v>
      </c>
      <c r="AD23" s="97">
        <f>-Dashboard!$G$73*Dashboard!AC24</f>
        <v>-4823.7539348580985</v>
      </c>
      <c r="AE23" s="97">
        <f>-Dashboard!$G$73*Dashboard!AD24</f>
        <v>-4823.7539348580985</v>
      </c>
      <c r="AF23" s="97">
        <f>-Dashboard!$G$73*Dashboard!AE24</f>
        <v>-4823.7539348580985</v>
      </c>
      <c r="AG23" s="97">
        <f>-Dashboard!$G$73*Dashboard!AF24</f>
        <v>-4823.7539348580985</v>
      </c>
      <c r="AH23" s="97">
        <f>-Dashboard!$G$73*Dashboard!AG24</f>
        <v>-4823.7539348580985</v>
      </c>
      <c r="AI23" s="97">
        <f>-Dashboard!$G$73*Dashboard!AH24</f>
        <v>-4823.7539348580985</v>
      </c>
      <c r="AJ23" s="97">
        <f>-Dashboard!$G$73*Dashboard!AI24</f>
        <v>-4823.7539348580985</v>
      </c>
      <c r="AK23" s="97">
        <f>-Dashboard!$G$73*Dashboard!AJ24</f>
        <v>-4823.7539348580985</v>
      </c>
      <c r="AL23" s="97">
        <f>-Dashboard!$G$73*Dashboard!AK24</f>
        <v>-4823.7539348580985</v>
      </c>
      <c r="AM23" s="97">
        <f>-Dashboard!$G$73*Dashboard!AL24</f>
        <v>-4823.7539348580985</v>
      </c>
      <c r="AN23" s="97">
        <f>-Dashboard!$G$73*Dashboard!AM24</f>
        <v>-4823.7539348580985</v>
      </c>
      <c r="AO23" s="97">
        <f>-Dashboard!$G$73*Dashboard!AN24</f>
        <v>-4823.7539348580985</v>
      </c>
      <c r="AP23" s="97">
        <f>-Dashboard!$H$73*Dashboard!AO24</f>
        <v>-6231.7753484125378</v>
      </c>
      <c r="AQ23" s="97">
        <f>-Dashboard!$H$73*Dashboard!AP24</f>
        <v>-6231.7753484125378</v>
      </c>
      <c r="AR23" s="97">
        <f>-Dashboard!$H$73*Dashboard!AQ24</f>
        <v>-6231.7753484125378</v>
      </c>
      <c r="AS23" s="97">
        <f>-Dashboard!$H$73*Dashboard!AR24</f>
        <v>-6231.7753484125378</v>
      </c>
      <c r="AT23" s="97">
        <f>-Dashboard!$H$73*Dashboard!AS24</f>
        <v>-6231.7753484125378</v>
      </c>
      <c r="AU23" s="97">
        <f>-Dashboard!$H$73*Dashboard!AT24</f>
        <v>-6231.7753484125378</v>
      </c>
      <c r="AV23" s="97">
        <f>-Dashboard!$H$73*Dashboard!AU24</f>
        <v>-6231.7753484125378</v>
      </c>
      <c r="AW23" s="97">
        <f>-Dashboard!$H$73*Dashboard!AV24</f>
        <v>-6231.7753484125378</v>
      </c>
      <c r="AX23" s="97">
        <f>-Dashboard!$H$73*Dashboard!AW24</f>
        <v>-6231.7753484125378</v>
      </c>
      <c r="AY23" s="97">
        <f>-Dashboard!$H$73*Dashboard!AX24</f>
        <v>-6231.7753484125378</v>
      </c>
      <c r="AZ23" s="97">
        <f>-Dashboard!$H$73*Dashboard!AY24</f>
        <v>-6231.7753484125378</v>
      </c>
      <c r="BA23" s="97">
        <f>-Dashboard!$H$73*Dashboard!AZ24</f>
        <v>-6231.7753484125378</v>
      </c>
      <c r="BB23" s="97">
        <f>-Dashboard!$I$73*Dashboard!BA24</f>
        <v>-8059.35552780743</v>
      </c>
      <c r="BC23" s="97">
        <f>-Dashboard!$I$73*Dashboard!BB24</f>
        <v>-8059.35552780743</v>
      </c>
      <c r="BD23" s="97">
        <f>-Dashboard!$I$73*Dashboard!BC24</f>
        <v>-8059.35552780743</v>
      </c>
      <c r="BE23" s="97">
        <f>-Dashboard!$I$73*Dashboard!BD24</f>
        <v>-8059.35552780743</v>
      </c>
      <c r="BF23" s="97">
        <f>-Dashboard!$I$73*Dashboard!BE24</f>
        <v>-8059.35552780743</v>
      </c>
      <c r="BG23" s="97">
        <f>-Dashboard!$I$73*Dashboard!BF24</f>
        <v>-8059.35552780743</v>
      </c>
      <c r="BH23" s="97">
        <f>-Dashboard!$I$73*Dashboard!BG24</f>
        <v>-8059.35552780743</v>
      </c>
      <c r="BI23" s="97">
        <f>-Dashboard!$I$73*Dashboard!BH24</f>
        <v>-8059.35552780743</v>
      </c>
      <c r="BJ23" s="97">
        <f>-Dashboard!$I$73*Dashboard!BI24</f>
        <v>-8059.35552780743</v>
      </c>
      <c r="BK23" s="97">
        <f>-Dashboard!$I$73*Dashboard!BJ24</f>
        <v>-8059.35552780743</v>
      </c>
      <c r="BL23" s="97">
        <f>-Dashboard!$I$73*Dashboard!BK24</f>
        <v>-8059.35552780743</v>
      </c>
      <c r="BM23" s="98">
        <f>-Dashboard!$I$73*Dashboard!BL24</f>
        <v>-8059.35552780743</v>
      </c>
    </row>
    <row r="24" spans="2:65" ht="13.5" customHeight="1">
      <c r="B24" s="20"/>
      <c r="C24" s="36" t="str">
        <f>Dashboard!$C$74</f>
        <v xml:space="preserve">Equipment Costs  </v>
      </c>
      <c r="D24" s="36"/>
      <c r="E24" s="21"/>
      <c r="F24" s="96">
        <f>-Dashboard!$E$74*Dashboard!E24</f>
        <v>-837.65813516151297</v>
      </c>
      <c r="G24" s="97">
        <f>-Dashboard!$E$74*Dashboard!F24</f>
        <v>-837.65813516151297</v>
      </c>
      <c r="H24" s="97">
        <f>-Dashboard!$E$74*Dashboard!G24</f>
        <v>-837.65813516151297</v>
      </c>
      <c r="I24" s="97">
        <f>-Dashboard!$E$74*Dashboard!H24</f>
        <v>-837.65813516151297</v>
      </c>
      <c r="J24" s="97">
        <f>-Dashboard!$E$74*Dashboard!I24</f>
        <v>-837.65813516151297</v>
      </c>
      <c r="K24" s="97">
        <f>-Dashboard!$E$74*Dashboard!J24</f>
        <v>-837.65813516151297</v>
      </c>
      <c r="L24" s="97">
        <f>-Dashboard!$E$74*Dashboard!K24</f>
        <v>-837.65813516151297</v>
      </c>
      <c r="M24" s="97">
        <f>-Dashboard!$E$74*Dashboard!L24</f>
        <v>-837.65813516151297</v>
      </c>
      <c r="N24" s="97">
        <f>-Dashboard!$E$74*Dashboard!M24</f>
        <v>-837.65813516151297</v>
      </c>
      <c r="O24" s="97">
        <f>-Dashboard!$E$74*Dashboard!N24</f>
        <v>-837.65813516151297</v>
      </c>
      <c r="P24" s="97">
        <f>-Dashboard!$E$74*Dashboard!O24</f>
        <v>-837.65813516151297</v>
      </c>
      <c r="Q24" s="97">
        <f>-Dashboard!$E$74*Dashboard!P24</f>
        <v>-837.65813516151297</v>
      </c>
      <c r="R24" s="97">
        <f>-Dashboard!$F$74*Dashboard!Q24</f>
        <v>-1022.3399748531125</v>
      </c>
      <c r="S24" s="97">
        <f>-Dashboard!$F$74*Dashboard!R24</f>
        <v>-1022.3399748531125</v>
      </c>
      <c r="T24" s="97">
        <f>-Dashboard!$F$74*Dashboard!S24</f>
        <v>-1022.3399748531125</v>
      </c>
      <c r="U24" s="97">
        <f>-Dashboard!$F$74*Dashboard!T24</f>
        <v>-1022.3399748531125</v>
      </c>
      <c r="V24" s="97">
        <f>-Dashboard!$F$74*Dashboard!U24</f>
        <v>-1022.3399748531125</v>
      </c>
      <c r="W24" s="97">
        <f>-Dashboard!$F$74*Dashboard!V24</f>
        <v>-1022.3399748531125</v>
      </c>
      <c r="X24" s="97">
        <f>-Dashboard!$F$74*Dashboard!W24</f>
        <v>-1022.3399748531125</v>
      </c>
      <c r="Y24" s="97">
        <f>-Dashboard!$F$74*Dashboard!X24</f>
        <v>-1022.3399748531125</v>
      </c>
      <c r="Z24" s="97">
        <f>-Dashboard!$F$74*Dashboard!Y24</f>
        <v>-1022.3399748531125</v>
      </c>
      <c r="AA24" s="97">
        <f>-Dashboard!$F$74*Dashboard!Z24</f>
        <v>-1022.3399748531125</v>
      </c>
      <c r="AB24" s="97">
        <f>-Dashboard!$F$74*Dashboard!AA24</f>
        <v>-1022.3399748531125</v>
      </c>
      <c r="AC24" s="97">
        <f>-Dashboard!$F$74*Dashboard!AB24</f>
        <v>-1022.3399748531125</v>
      </c>
      <c r="AD24" s="97">
        <f>-Dashboard!$G$74*Dashboard!AC24</f>
        <v>-1247.7393584688787</v>
      </c>
      <c r="AE24" s="97">
        <f>-Dashboard!$G$74*Dashboard!AD24</f>
        <v>-1247.7393584688787</v>
      </c>
      <c r="AF24" s="97">
        <f>-Dashboard!$G$74*Dashboard!AE24</f>
        <v>-1247.7393584688787</v>
      </c>
      <c r="AG24" s="97">
        <f>-Dashboard!$G$74*Dashboard!AF24</f>
        <v>-1247.7393584688787</v>
      </c>
      <c r="AH24" s="97">
        <f>-Dashboard!$G$74*Dashboard!AG24</f>
        <v>-1247.7393584688787</v>
      </c>
      <c r="AI24" s="97">
        <f>-Dashboard!$G$74*Dashboard!AH24</f>
        <v>-1247.7393584688787</v>
      </c>
      <c r="AJ24" s="97">
        <f>-Dashboard!$G$74*Dashboard!AI24</f>
        <v>-1247.7393584688787</v>
      </c>
      <c r="AK24" s="97">
        <f>-Dashboard!$G$74*Dashboard!AJ24</f>
        <v>-1247.7393584688787</v>
      </c>
      <c r="AL24" s="97">
        <f>-Dashboard!$G$74*Dashboard!AK24</f>
        <v>-1247.7393584688787</v>
      </c>
      <c r="AM24" s="97">
        <f>-Dashboard!$G$74*Dashboard!AL24</f>
        <v>-1247.7393584688787</v>
      </c>
      <c r="AN24" s="97">
        <f>-Dashboard!$G$74*Dashboard!AM24</f>
        <v>-1247.7393584688787</v>
      </c>
      <c r="AO24" s="97">
        <f>-Dashboard!$G$74*Dashboard!AN24</f>
        <v>-1247.7393584688787</v>
      </c>
      <c r="AP24" s="97">
        <f>-Dashboard!$H$74*Dashboard!AO24</f>
        <v>-1611.9461067781788</v>
      </c>
      <c r="AQ24" s="97">
        <f>-Dashboard!$H$74*Dashboard!AP24</f>
        <v>-1611.9461067781788</v>
      </c>
      <c r="AR24" s="97">
        <f>-Dashboard!$H$74*Dashboard!AQ24</f>
        <v>-1611.9461067781788</v>
      </c>
      <c r="AS24" s="97">
        <f>-Dashboard!$H$74*Dashboard!AR24</f>
        <v>-1611.9461067781788</v>
      </c>
      <c r="AT24" s="97">
        <f>-Dashboard!$H$74*Dashboard!AS24</f>
        <v>-1611.9461067781788</v>
      </c>
      <c r="AU24" s="97">
        <f>-Dashboard!$H$74*Dashboard!AT24</f>
        <v>-1611.9461067781788</v>
      </c>
      <c r="AV24" s="97">
        <f>-Dashboard!$H$74*Dashboard!AU24</f>
        <v>-1611.9461067781788</v>
      </c>
      <c r="AW24" s="97">
        <f>-Dashboard!$H$74*Dashboard!AV24</f>
        <v>-1611.9461067781788</v>
      </c>
      <c r="AX24" s="97">
        <f>-Dashboard!$H$74*Dashboard!AW24</f>
        <v>-1611.9461067781788</v>
      </c>
      <c r="AY24" s="97">
        <f>-Dashboard!$H$74*Dashboard!AX24</f>
        <v>-1611.9461067781788</v>
      </c>
      <c r="AZ24" s="97">
        <f>-Dashboard!$H$74*Dashboard!AY24</f>
        <v>-1611.9461067781788</v>
      </c>
      <c r="BA24" s="97">
        <f>-Dashboard!$H$74*Dashboard!AZ24</f>
        <v>-1611.9461067781788</v>
      </c>
      <c r="BB24" s="97">
        <f>-Dashboard!$I$74*Dashboard!BA24</f>
        <v>-2084.678288266558</v>
      </c>
      <c r="BC24" s="97">
        <f>-Dashboard!$I$74*Dashboard!BB24</f>
        <v>-2084.678288266558</v>
      </c>
      <c r="BD24" s="97">
        <f>-Dashboard!$I$74*Dashboard!BC24</f>
        <v>-2084.678288266558</v>
      </c>
      <c r="BE24" s="97">
        <f>-Dashboard!$I$74*Dashboard!BD24</f>
        <v>-2084.678288266558</v>
      </c>
      <c r="BF24" s="97">
        <f>-Dashboard!$I$74*Dashboard!BE24</f>
        <v>-2084.678288266558</v>
      </c>
      <c r="BG24" s="97">
        <f>-Dashboard!$I$74*Dashboard!BF24</f>
        <v>-2084.678288266558</v>
      </c>
      <c r="BH24" s="97">
        <f>-Dashboard!$I$74*Dashboard!BG24</f>
        <v>-2084.678288266558</v>
      </c>
      <c r="BI24" s="97">
        <f>-Dashboard!$I$74*Dashboard!BH24</f>
        <v>-2084.678288266558</v>
      </c>
      <c r="BJ24" s="97">
        <f>-Dashboard!$I$74*Dashboard!BI24</f>
        <v>-2084.678288266558</v>
      </c>
      <c r="BK24" s="97">
        <f>-Dashboard!$I$74*Dashboard!BJ24</f>
        <v>-2084.678288266558</v>
      </c>
      <c r="BL24" s="97">
        <f>-Dashboard!$I$74*Dashboard!BK24</f>
        <v>-2084.678288266558</v>
      </c>
      <c r="BM24" s="98">
        <f>-Dashboard!$I$74*Dashboard!BL24</f>
        <v>-2084.678288266558</v>
      </c>
    </row>
    <row r="25" spans="2:65" ht="13.5" customHeight="1">
      <c r="B25" s="20"/>
      <c r="C25" s="36" t="str">
        <f>Dashboard!$C$75</f>
        <v>Transportation and Per Diem Costs</v>
      </c>
      <c r="D25" s="36"/>
      <c r="E25" s="21"/>
      <c r="F25" s="96">
        <f>-Dashboard!$E$75*Dashboard!E24</f>
        <v>-1532.6018186579065</v>
      </c>
      <c r="G25" s="97">
        <f>-Dashboard!$E$75*Dashboard!F24</f>
        <v>-1532.6018186579065</v>
      </c>
      <c r="H25" s="97">
        <f>-Dashboard!$E$75*Dashboard!G24</f>
        <v>-1532.6018186579065</v>
      </c>
      <c r="I25" s="97">
        <f>-Dashboard!$E$75*Dashboard!H24</f>
        <v>-1532.6018186579065</v>
      </c>
      <c r="J25" s="97">
        <f>-Dashboard!$E$75*Dashboard!I24</f>
        <v>-1532.6018186579065</v>
      </c>
      <c r="K25" s="97">
        <f>-Dashboard!$E$75*Dashboard!J24</f>
        <v>-1532.6018186579065</v>
      </c>
      <c r="L25" s="97">
        <f>-Dashboard!$E$75*Dashboard!K24</f>
        <v>-1532.6018186579065</v>
      </c>
      <c r="M25" s="97">
        <f>-Dashboard!$E$75*Dashboard!L24</f>
        <v>-1532.6018186579065</v>
      </c>
      <c r="N25" s="97">
        <f>-Dashboard!$E$75*Dashboard!M24</f>
        <v>-1532.6018186579065</v>
      </c>
      <c r="O25" s="97">
        <f>-Dashboard!$E$75*Dashboard!N24</f>
        <v>-1532.6018186579065</v>
      </c>
      <c r="P25" s="97">
        <f>-Dashboard!$E$75*Dashboard!O24</f>
        <v>-1532.6018186579065</v>
      </c>
      <c r="Q25" s="97">
        <f>-Dashboard!$E$75*Dashboard!P24</f>
        <v>-1532.6018186579065</v>
      </c>
      <c r="R25" s="97">
        <f>-Dashboard!$F$75*Dashboard!Q24</f>
        <v>-1870.5006720246902</v>
      </c>
      <c r="S25" s="97">
        <f>-Dashboard!$F$75*Dashboard!R24</f>
        <v>-1870.5006720246902</v>
      </c>
      <c r="T25" s="97">
        <f>-Dashboard!$F$75*Dashboard!S24</f>
        <v>-1870.5006720246902</v>
      </c>
      <c r="U25" s="97">
        <f>-Dashboard!$F$75*Dashboard!T24</f>
        <v>-1870.5006720246902</v>
      </c>
      <c r="V25" s="97">
        <f>-Dashboard!$F$75*Dashboard!U24</f>
        <v>-1870.5006720246902</v>
      </c>
      <c r="W25" s="97">
        <f>-Dashboard!$F$75*Dashboard!V24</f>
        <v>-1870.5006720246902</v>
      </c>
      <c r="X25" s="97">
        <f>-Dashboard!$F$75*Dashboard!W24</f>
        <v>-1870.5006720246902</v>
      </c>
      <c r="Y25" s="97">
        <f>-Dashboard!$F$75*Dashboard!X24</f>
        <v>-1870.5006720246902</v>
      </c>
      <c r="Z25" s="97">
        <f>-Dashboard!$F$75*Dashboard!Y24</f>
        <v>-1870.5006720246902</v>
      </c>
      <c r="AA25" s="97">
        <f>-Dashboard!$F$75*Dashboard!Z24</f>
        <v>-1870.5006720246902</v>
      </c>
      <c r="AB25" s="97">
        <f>-Dashboard!$F$75*Dashboard!AA24</f>
        <v>-1870.5006720246902</v>
      </c>
      <c r="AC25" s="97">
        <f>-Dashboard!$F$75*Dashboard!AB24</f>
        <v>-1870.5006720246902</v>
      </c>
      <c r="AD25" s="97">
        <f>-Dashboard!$G$75*Dashboard!AC24</f>
        <v>-2282.8974371886638</v>
      </c>
      <c r="AE25" s="97">
        <f>-Dashboard!$G$75*Dashboard!AD24</f>
        <v>-2282.8974371886638</v>
      </c>
      <c r="AF25" s="97">
        <f>-Dashboard!$G$75*Dashboard!AE24</f>
        <v>-2282.8974371886638</v>
      </c>
      <c r="AG25" s="97">
        <f>-Dashboard!$G$75*Dashboard!AF24</f>
        <v>-2282.8974371886638</v>
      </c>
      <c r="AH25" s="97">
        <f>-Dashboard!$G$75*Dashboard!AG24</f>
        <v>-2282.8974371886638</v>
      </c>
      <c r="AI25" s="97">
        <f>-Dashboard!$G$75*Dashboard!AH24</f>
        <v>-2282.8974371886638</v>
      </c>
      <c r="AJ25" s="97">
        <f>-Dashboard!$G$75*Dashboard!AI24</f>
        <v>-2282.8974371886638</v>
      </c>
      <c r="AK25" s="97">
        <f>-Dashboard!$G$75*Dashboard!AJ24</f>
        <v>-2282.8974371886638</v>
      </c>
      <c r="AL25" s="97">
        <f>-Dashboard!$G$75*Dashboard!AK24</f>
        <v>-2282.8974371886638</v>
      </c>
      <c r="AM25" s="97">
        <f>-Dashboard!$G$75*Dashboard!AL24</f>
        <v>-2282.8974371886638</v>
      </c>
      <c r="AN25" s="97">
        <f>-Dashboard!$G$75*Dashboard!AM24</f>
        <v>-2282.8974371886638</v>
      </c>
      <c r="AO25" s="97">
        <f>-Dashboard!$G$75*Dashboard!AN24</f>
        <v>-2282.8974371886638</v>
      </c>
      <c r="AP25" s="97">
        <f>-Dashboard!$H$75*Dashboard!AO24</f>
        <v>-2949.2598843446144</v>
      </c>
      <c r="AQ25" s="97">
        <f>-Dashboard!$H$75*Dashboard!AP24</f>
        <v>-2949.2598843446144</v>
      </c>
      <c r="AR25" s="97">
        <f>-Dashboard!$H$75*Dashboard!AQ24</f>
        <v>-2949.2598843446144</v>
      </c>
      <c r="AS25" s="97">
        <f>-Dashboard!$H$75*Dashboard!AR24</f>
        <v>-2949.2598843446144</v>
      </c>
      <c r="AT25" s="97">
        <f>-Dashboard!$H$75*Dashboard!AS24</f>
        <v>-2949.2598843446144</v>
      </c>
      <c r="AU25" s="97">
        <f>-Dashboard!$H$75*Dashboard!AT24</f>
        <v>-2949.2598843446144</v>
      </c>
      <c r="AV25" s="97">
        <f>-Dashboard!$H$75*Dashboard!AU24</f>
        <v>-2949.2598843446144</v>
      </c>
      <c r="AW25" s="97">
        <f>-Dashboard!$H$75*Dashboard!AV24</f>
        <v>-2949.2598843446144</v>
      </c>
      <c r="AX25" s="97">
        <f>-Dashboard!$H$75*Dashboard!AW24</f>
        <v>-2949.2598843446144</v>
      </c>
      <c r="AY25" s="97">
        <f>-Dashboard!$H$75*Dashboard!AX24</f>
        <v>-2949.2598843446144</v>
      </c>
      <c r="AZ25" s="97">
        <f>-Dashboard!$H$75*Dashboard!AY24</f>
        <v>-2949.2598843446144</v>
      </c>
      <c r="BA25" s="97">
        <f>-Dashboard!$H$75*Dashboard!AZ24</f>
        <v>-2949.2598843446144</v>
      </c>
      <c r="BB25" s="97">
        <f>-Dashboard!$I$75*Dashboard!BA24</f>
        <v>-3814.1833783992784</v>
      </c>
      <c r="BC25" s="97">
        <f>-Dashboard!$I$75*Dashboard!BB24</f>
        <v>-3814.1833783992784</v>
      </c>
      <c r="BD25" s="97">
        <f>-Dashboard!$I$75*Dashboard!BC24</f>
        <v>-3814.1833783992784</v>
      </c>
      <c r="BE25" s="97">
        <f>-Dashboard!$I$75*Dashboard!BD24</f>
        <v>-3814.1833783992784</v>
      </c>
      <c r="BF25" s="97">
        <f>-Dashboard!$I$75*Dashboard!BE24</f>
        <v>-3814.1833783992784</v>
      </c>
      <c r="BG25" s="97">
        <f>-Dashboard!$I$75*Dashboard!BF24</f>
        <v>-3814.1833783992784</v>
      </c>
      <c r="BH25" s="97">
        <f>-Dashboard!$I$75*Dashboard!BG24</f>
        <v>-3814.1833783992784</v>
      </c>
      <c r="BI25" s="97">
        <f>-Dashboard!$I$75*Dashboard!BH24</f>
        <v>-3814.1833783992784</v>
      </c>
      <c r="BJ25" s="97">
        <f>-Dashboard!$I$75*Dashboard!BI24</f>
        <v>-3814.1833783992784</v>
      </c>
      <c r="BK25" s="97">
        <f>-Dashboard!$I$75*Dashboard!BJ24</f>
        <v>-3814.1833783992784</v>
      </c>
      <c r="BL25" s="97">
        <f>-Dashboard!$I$75*Dashboard!BK24</f>
        <v>-3814.1833783992784</v>
      </c>
      <c r="BM25" s="98">
        <f>-Dashboard!$I$75*Dashboard!BL24</f>
        <v>-3814.1833783992784</v>
      </c>
    </row>
    <row r="26" spans="2:65" ht="13.5" customHeight="1">
      <c r="B26" s="20"/>
      <c r="C26" s="36" t="str">
        <f>Dashboard!$C$76</f>
        <v>Marketing Costs</v>
      </c>
      <c r="D26" s="36"/>
      <c r="E26" s="21"/>
      <c r="F26" s="96">
        <f>-Dashboard!$E$76*Dashboard!E24</f>
        <v>-34.599081149277531</v>
      </c>
      <c r="G26" s="97">
        <f>-Dashboard!$E$76*Dashboard!F24</f>
        <v>-34.599081149277531</v>
      </c>
      <c r="H26" s="97">
        <f>-Dashboard!$E$76*Dashboard!G24</f>
        <v>-34.599081149277531</v>
      </c>
      <c r="I26" s="97">
        <f>-Dashboard!$E$76*Dashboard!H24</f>
        <v>-34.599081149277531</v>
      </c>
      <c r="J26" s="97">
        <f>-Dashboard!$E$76*Dashboard!I24</f>
        <v>-34.599081149277531</v>
      </c>
      <c r="K26" s="97">
        <f>-Dashboard!$E$76*Dashboard!J24</f>
        <v>-34.599081149277531</v>
      </c>
      <c r="L26" s="97">
        <f>-Dashboard!$E$76*Dashboard!K24</f>
        <v>-34.599081149277531</v>
      </c>
      <c r="M26" s="97">
        <f>-Dashboard!$E$76*Dashboard!L24</f>
        <v>-34.599081149277531</v>
      </c>
      <c r="N26" s="97">
        <f>-Dashboard!$E$76*Dashboard!M24</f>
        <v>-34.599081149277531</v>
      </c>
      <c r="O26" s="97">
        <f>-Dashboard!$E$76*Dashboard!N24</f>
        <v>-34.599081149277531</v>
      </c>
      <c r="P26" s="97">
        <f>-Dashboard!$E$76*Dashboard!O24</f>
        <v>-34.599081149277531</v>
      </c>
      <c r="Q26" s="97">
        <f>-Dashboard!$E$76*Dashboard!P24</f>
        <v>-34.599081149277531</v>
      </c>
      <c r="R26" s="97">
        <f>-Dashboard!$F$76*Dashboard!Q24</f>
        <v>-42.227278966583356</v>
      </c>
      <c r="S26" s="97">
        <f>-Dashboard!$F$76*Dashboard!R24</f>
        <v>-42.227278966583356</v>
      </c>
      <c r="T26" s="97">
        <f>-Dashboard!$F$76*Dashboard!S24</f>
        <v>-42.227278966583356</v>
      </c>
      <c r="U26" s="97">
        <f>-Dashboard!$F$76*Dashboard!T24</f>
        <v>-42.227278966583356</v>
      </c>
      <c r="V26" s="97">
        <f>-Dashboard!$F$76*Dashboard!U24</f>
        <v>-42.227278966583356</v>
      </c>
      <c r="W26" s="97">
        <f>-Dashboard!$F$76*Dashboard!V24</f>
        <v>-42.227278966583356</v>
      </c>
      <c r="X26" s="97">
        <f>-Dashboard!$F$76*Dashboard!W24</f>
        <v>-42.227278966583356</v>
      </c>
      <c r="Y26" s="97">
        <f>-Dashboard!$F$76*Dashboard!X24</f>
        <v>-42.227278966583356</v>
      </c>
      <c r="Z26" s="97">
        <f>-Dashboard!$F$76*Dashboard!Y24</f>
        <v>-42.227278966583356</v>
      </c>
      <c r="AA26" s="97">
        <f>-Dashboard!$F$76*Dashboard!Z24</f>
        <v>-42.227278966583356</v>
      </c>
      <c r="AB26" s="97">
        <f>-Dashboard!$F$76*Dashboard!AA24</f>
        <v>-42.227278966583356</v>
      </c>
      <c r="AC26" s="97">
        <f>-Dashboard!$F$76*Dashboard!AB24</f>
        <v>-42.227278966583356</v>
      </c>
      <c r="AD26" s="97">
        <f>-Dashboard!$G$76*Dashboard!AC24</f>
        <v>-51.537296069461902</v>
      </c>
      <c r="AE26" s="97">
        <f>-Dashboard!$G$76*Dashboard!AD24</f>
        <v>-51.537296069461902</v>
      </c>
      <c r="AF26" s="97">
        <f>-Dashboard!$G$76*Dashboard!AE24</f>
        <v>-51.537296069461902</v>
      </c>
      <c r="AG26" s="97">
        <f>-Dashboard!$G$76*Dashboard!AF24</f>
        <v>-51.537296069461902</v>
      </c>
      <c r="AH26" s="97">
        <f>-Dashboard!$G$76*Dashboard!AG24</f>
        <v>-51.537296069461902</v>
      </c>
      <c r="AI26" s="97">
        <f>-Dashboard!$G$76*Dashboard!AH24</f>
        <v>-51.537296069461902</v>
      </c>
      <c r="AJ26" s="97">
        <f>-Dashboard!$G$76*Dashboard!AI24</f>
        <v>-51.537296069461902</v>
      </c>
      <c r="AK26" s="97">
        <f>-Dashboard!$G$76*Dashboard!AJ24</f>
        <v>-51.537296069461902</v>
      </c>
      <c r="AL26" s="97">
        <f>-Dashboard!$G$76*Dashboard!AK24</f>
        <v>-51.537296069461902</v>
      </c>
      <c r="AM26" s="97">
        <f>-Dashboard!$G$76*Dashboard!AL24</f>
        <v>-51.537296069461902</v>
      </c>
      <c r="AN26" s="97">
        <f>-Dashboard!$G$76*Dashboard!AM24</f>
        <v>-51.537296069461902</v>
      </c>
      <c r="AO26" s="97">
        <f>-Dashboard!$G$76*Dashboard!AN24</f>
        <v>-51.537296069461902</v>
      </c>
      <c r="AP26" s="97">
        <f>-Dashboard!$H$76*Dashboard!AO24</f>
        <v>-66.580687055497364</v>
      </c>
      <c r="AQ26" s="97">
        <f>-Dashboard!$H$76*Dashboard!AP24</f>
        <v>-66.580687055497364</v>
      </c>
      <c r="AR26" s="97">
        <f>-Dashboard!$H$76*Dashboard!AQ24</f>
        <v>-66.580687055497364</v>
      </c>
      <c r="AS26" s="97">
        <f>-Dashboard!$H$76*Dashboard!AR24</f>
        <v>-66.580687055497364</v>
      </c>
      <c r="AT26" s="97">
        <f>-Dashboard!$H$76*Dashboard!AS24</f>
        <v>-66.580687055497364</v>
      </c>
      <c r="AU26" s="97">
        <f>-Dashboard!$H$76*Dashboard!AT24</f>
        <v>-66.580687055497364</v>
      </c>
      <c r="AV26" s="97">
        <f>-Dashboard!$H$76*Dashboard!AU24</f>
        <v>-66.580687055497364</v>
      </c>
      <c r="AW26" s="97">
        <f>-Dashboard!$H$76*Dashboard!AV24</f>
        <v>-66.580687055497364</v>
      </c>
      <c r="AX26" s="97">
        <f>-Dashboard!$H$76*Dashboard!AW24</f>
        <v>-66.580687055497364</v>
      </c>
      <c r="AY26" s="97">
        <f>-Dashboard!$H$76*Dashboard!AX24</f>
        <v>-66.580687055497364</v>
      </c>
      <c r="AZ26" s="97">
        <f>-Dashboard!$H$76*Dashboard!AY24</f>
        <v>-66.580687055497364</v>
      </c>
      <c r="BA26" s="97">
        <f>-Dashboard!$H$76*Dashboard!AZ24</f>
        <v>-66.580687055497364</v>
      </c>
      <c r="BB26" s="97">
        <f>-Dashboard!$I$76*Dashboard!BA24</f>
        <v>-86.106670774425524</v>
      </c>
      <c r="BC26" s="97">
        <f>-Dashboard!$I$76*Dashboard!BB24</f>
        <v>-86.106670774425524</v>
      </c>
      <c r="BD26" s="97">
        <f>-Dashboard!$I$76*Dashboard!BC24</f>
        <v>-86.106670774425524</v>
      </c>
      <c r="BE26" s="97">
        <f>-Dashboard!$I$76*Dashboard!BD24</f>
        <v>-86.106670774425524</v>
      </c>
      <c r="BF26" s="97">
        <f>-Dashboard!$I$76*Dashboard!BE24</f>
        <v>-86.106670774425524</v>
      </c>
      <c r="BG26" s="97">
        <f>-Dashboard!$I$76*Dashboard!BF24</f>
        <v>-86.106670774425524</v>
      </c>
      <c r="BH26" s="97">
        <f>-Dashboard!$I$76*Dashboard!BG24</f>
        <v>-86.106670774425524</v>
      </c>
      <c r="BI26" s="97">
        <f>-Dashboard!$I$76*Dashboard!BH24</f>
        <v>-86.106670774425524</v>
      </c>
      <c r="BJ26" s="97">
        <f>-Dashboard!$I$76*Dashboard!BI24</f>
        <v>-86.106670774425524</v>
      </c>
      <c r="BK26" s="97">
        <f>-Dashboard!$I$76*Dashboard!BJ24</f>
        <v>-86.106670774425524</v>
      </c>
      <c r="BL26" s="97">
        <f>-Dashboard!$I$76*Dashboard!BK24</f>
        <v>-86.106670774425524</v>
      </c>
      <c r="BM26" s="98">
        <f>-Dashboard!$I$76*Dashboard!BL24</f>
        <v>-86.106670774425524</v>
      </c>
    </row>
    <row r="27" spans="2:65" ht="13.5" customHeight="1">
      <c r="B27" s="20"/>
      <c r="C27" s="36" t="str">
        <f>Dashboard!$C$77</f>
        <v>X</v>
      </c>
      <c r="D27" s="36"/>
      <c r="E27" s="21"/>
      <c r="F27" s="96">
        <f>-Dashboard!$E$77*Dashboard!E24</f>
        <v>0</v>
      </c>
      <c r="G27" s="97">
        <f>-Dashboard!$E$77*Dashboard!F24</f>
        <v>0</v>
      </c>
      <c r="H27" s="97">
        <f>-Dashboard!$E$77*Dashboard!G24</f>
        <v>0</v>
      </c>
      <c r="I27" s="97">
        <f>-Dashboard!$E$77*Dashboard!H24</f>
        <v>0</v>
      </c>
      <c r="J27" s="97">
        <f>-Dashboard!$E$77*Dashboard!I24</f>
        <v>0</v>
      </c>
      <c r="K27" s="97">
        <f>-Dashboard!$E$77*Dashboard!J24</f>
        <v>0</v>
      </c>
      <c r="L27" s="97">
        <f>-Dashboard!$E$77*Dashboard!K24</f>
        <v>0</v>
      </c>
      <c r="M27" s="97">
        <f>-Dashboard!$E$77*Dashboard!L24</f>
        <v>0</v>
      </c>
      <c r="N27" s="97">
        <f>-Dashboard!$E$77*Dashboard!M24</f>
        <v>0</v>
      </c>
      <c r="O27" s="97">
        <f>-Dashboard!$E$77*Dashboard!N24</f>
        <v>0</v>
      </c>
      <c r="P27" s="97">
        <f>-Dashboard!$E$77*Dashboard!O24</f>
        <v>0</v>
      </c>
      <c r="Q27" s="97">
        <f>-Dashboard!$E$77*Dashboard!P24</f>
        <v>0</v>
      </c>
      <c r="R27" s="97">
        <f>-Dashboard!$F$77*Dashboard!Q24</f>
        <v>0</v>
      </c>
      <c r="S27" s="97">
        <f>-Dashboard!$F$77*Dashboard!R24</f>
        <v>0</v>
      </c>
      <c r="T27" s="97">
        <f>-Dashboard!$F$77*Dashboard!S24</f>
        <v>0</v>
      </c>
      <c r="U27" s="97">
        <f>-Dashboard!$F$77*Dashboard!T24</f>
        <v>0</v>
      </c>
      <c r="V27" s="97">
        <f>-Dashboard!$F$77*Dashboard!U24</f>
        <v>0</v>
      </c>
      <c r="W27" s="97">
        <f>-Dashboard!$F$77*Dashboard!V24</f>
        <v>0</v>
      </c>
      <c r="X27" s="97">
        <f>-Dashboard!$F$77*Dashboard!W24</f>
        <v>0</v>
      </c>
      <c r="Y27" s="97">
        <f>-Dashboard!$F$77*Dashboard!X24</f>
        <v>0</v>
      </c>
      <c r="Z27" s="97">
        <f>-Dashboard!$F$77*Dashboard!Y24</f>
        <v>0</v>
      </c>
      <c r="AA27" s="97">
        <f>-Dashboard!$F$77*Dashboard!Z24</f>
        <v>0</v>
      </c>
      <c r="AB27" s="97">
        <f>-Dashboard!$F$77*Dashboard!AA24</f>
        <v>0</v>
      </c>
      <c r="AC27" s="97">
        <f>-Dashboard!$F$77*Dashboard!AB24</f>
        <v>0</v>
      </c>
      <c r="AD27" s="97">
        <f>-Dashboard!$G$77*Dashboard!AC24</f>
        <v>0</v>
      </c>
      <c r="AE27" s="97">
        <f>-Dashboard!$G$77*Dashboard!AD24</f>
        <v>0</v>
      </c>
      <c r="AF27" s="97">
        <f>-Dashboard!$G$77*Dashboard!AE24</f>
        <v>0</v>
      </c>
      <c r="AG27" s="97">
        <f>-Dashboard!$G$77*Dashboard!AF24</f>
        <v>0</v>
      </c>
      <c r="AH27" s="97">
        <f>-Dashboard!$G$77*Dashboard!AG24</f>
        <v>0</v>
      </c>
      <c r="AI27" s="97">
        <f>-Dashboard!$G$77*Dashboard!AH24</f>
        <v>0</v>
      </c>
      <c r="AJ27" s="97">
        <f>-Dashboard!$G$77*Dashboard!AI24</f>
        <v>0</v>
      </c>
      <c r="AK27" s="97">
        <f>-Dashboard!$G$77*Dashboard!AJ24</f>
        <v>0</v>
      </c>
      <c r="AL27" s="97">
        <f>-Dashboard!$G$77*Dashboard!AK24</f>
        <v>0</v>
      </c>
      <c r="AM27" s="97">
        <f>-Dashboard!$G$77*Dashboard!AL24</f>
        <v>0</v>
      </c>
      <c r="AN27" s="97">
        <f>-Dashboard!$G$77*Dashboard!AM24</f>
        <v>0</v>
      </c>
      <c r="AO27" s="97">
        <f>-Dashboard!$G$77*Dashboard!AN24</f>
        <v>0</v>
      </c>
      <c r="AP27" s="97">
        <f>-Dashboard!$H$77*Dashboard!AO24</f>
        <v>0</v>
      </c>
      <c r="AQ27" s="97">
        <f>-Dashboard!$H$77*Dashboard!AP24</f>
        <v>0</v>
      </c>
      <c r="AR27" s="97">
        <f>-Dashboard!$H$77*Dashboard!AQ24</f>
        <v>0</v>
      </c>
      <c r="AS27" s="97">
        <f>-Dashboard!$H$77*Dashboard!AR24</f>
        <v>0</v>
      </c>
      <c r="AT27" s="97">
        <f>-Dashboard!$H$77*Dashboard!AS24</f>
        <v>0</v>
      </c>
      <c r="AU27" s="97">
        <f>-Dashboard!$H$77*Dashboard!AT24</f>
        <v>0</v>
      </c>
      <c r="AV27" s="97">
        <f>-Dashboard!$H$77*Dashboard!AU24</f>
        <v>0</v>
      </c>
      <c r="AW27" s="97">
        <f>-Dashboard!$H$77*Dashboard!AV24</f>
        <v>0</v>
      </c>
      <c r="AX27" s="97">
        <f>-Dashboard!$H$77*Dashboard!AW24</f>
        <v>0</v>
      </c>
      <c r="AY27" s="97">
        <f>-Dashboard!$H$77*Dashboard!AX24</f>
        <v>0</v>
      </c>
      <c r="AZ27" s="97">
        <f>-Dashboard!$H$77*Dashboard!AY24</f>
        <v>0</v>
      </c>
      <c r="BA27" s="97">
        <f>-Dashboard!$H$77*Dashboard!AZ24</f>
        <v>0</v>
      </c>
      <c r="BB27" s="97">
        <f>-Dashboard!$I$77*Dashboard!BA24</f>
        <v>0</v>
      </c>
      <c r="BC27" s="97">
        <f>-Dashboard!$I$77*Dashboard!BB24</f>
        <v>0</v>
      </c>
      <c r="BD27" s="97">
        <f>-Dashboard!$I$77*Dashboard!BC24</f>
        <v>0</v>
      </c>
      <c r="BE27" s="97">
        <f>-Dashboard!$I$77*Dashboard!BD24</f>
        <v>0</v>
      </c>
      <c r="BF27" s="97">
        <f>-Dashboard!$I$77*Dashboard!BE24</f>
        <v>0</v>
      </c>
      <c r="BG27" s="97">
        <f>-Dashboard!$I$77*Dashboard!BF24</f>
        <v>0</v>
      </c>
      <c r="BH27" s="97">
        <f>-Dashboard!$I$77*Dashboard!BG24</f>
        <v>0</v>
      </c>
      <c r="BI27" s="97">
        <f>-Dashboard!$I$77*Dashboard!BH24</f>
        <v>0</v>
      </c>
      <c r="BJ27" s="97">
        <f>-Dashboard!$I$77*Dashboard!BI24</f>
        <v>0</v>
      </c>
      <c r="BK27" s="97">
        <f>-Dashboard!$I$77*Dashboard!BJ24</f>
        <v>0</v>
      </c>
      <c r="BL27" s="97">
        <f>-Dashboard!$I$77*Dashboard!BK24</f>
        <v>0</v>
      </c>
      <c r="BM27" s="98">
        <f>-Dashboard!$I$77*Dashboard!BL24</f>
        <v>0</v>
      </c>
    </row>
    <row r="28" spans="2:65" ht="13.5" customHeight="1">
      <c r="B28" s="20"/>
      <c r="C28" s="36" t="str">
        <f>Dashboard!$C$78</f>
        <v>Other Costs</v>
      </c>
      <c r="D28" s="36"/>
      <c r="E28" s="21"/>
      <c r="F28" s="96">
        <f>-Dashboard!$E$78*Dashboard!E24</f>
        <v>-78.756630721988145</v>
      </c>
      <c r="G28" s="97">
        <f>-Dashboard!$E$78*Dashboard!F24</f>
        <v>-78.756630721988145</v>
      </c>
      <c r="H28" s="97">
        <f>-Dashboard!$E$78*Dashboard!G24</f>
        <v>-78.756630721988145</v>
      </c>
      <c r="I28" s="97">
        <f>-Dashboard!$E$78*Dashboard!H24</f>
        <v>-78.756630721988145</v>
      </c>
      <c r="J28" s="97">
        <f>-Dashboard!$E$78*Dashboard!I24</f>
        <v>-78.756630721988145</v>
      </c>
      <c r="K28" s="97">
        <f>-Dashboard!$E$78*Dashboard!J24</f>
        <v>-78.756630721988145</v>
      </c>
      <c r="L28" s="97">
        <f>-Dashboard!$E$78*Dashboard!K24</f>
        <v>-78.756630721988145</v>
      </c>
      <c r="M28" s="97">
        <f>-Dashboard!$E$78*Dashboard!L24</f>
        <v>-78.756630721988145</v>
      </c>
      <c r="N28" s="97">
        <f>-Dashboard!$E$78*Dashboard!M24</f>
        <v>-78.756630721988145</v>
      </c>
      <c r="O28" s="97">
        <f>-Dashboard!$E$78*Dashboard!N24</f>
        <v>-78.756630721988145</v>
      </c>
      <c r="P28" s="97">
        <f>-Dashboard!$E$78*Dashboard!O24</f>
        <v>-78.756630721988145</v>
      </c>
      <c r="Q28" s="97">
        <f>-Dashboard!$E$78*Dashboard!P24</f>
        <v>-78.756630721988145</v>
      </c>
      <c r="R28" s="97">
        <f>-Dashboard!$F$78*Dashboard!Q24</f>
        <v>-96.120420123787781</v>
      </c>
      <c r="S28" s="97">
        <f>-Dashboard!$F$78*Dashboard!R24</f>
        <v>-96.120420123787781</v>
      </c>
      <c r="T28" s="97">
        <f>-Dashboard!$F$78*Dashboard!S24</f>
        <v>-96.120420123787781</v>
      </c>
      <c r="U28" s="97">
        <f>-Dashboard!$F$78*Dashboard!T24</f>
        <v>-96.120420123787781</v>
      </c>
      <c r="V28" s="97">
        <f>-Dashboard!$F$78*Dashboard!U24</f>
        <v>-96.120420123787781</v>
      </c>
      <c r="W28" s="97">
        <f>-Dashboard!$F$78*Dashboard!V24</f>
        <v>-96.120420123787781</v>
      </c>
      <c r="X28" s="97">
        <f>-Dashboard!$F$78*Dashboard!W24</f>
        <v>-96.120420123787781</v>
      </c>
      <c r="Y28" s="97">
        <f>-Dashboard!$F$78*Dashboard!X24</f>
        <v>-96.120420123787781</v>
      </c>
      <c r="Z28" s="97">
        <f>-Dashboard!$F$78*Dashboard!Y24</f>
        <v>-96.120420123787781</v>
      </c>
      <c r="AA28" s="97">
        <f>-Dashboard!$F$78*Dashboard!Z24</f>
        <v>-96.120420123787781</v>
      </c>
      <c r="AB28" s="97">
        <f>-Dashboard!$F$78*Dashboard!AA24</f>
        <v>-96.120420123787781</v>
      </c>
      <c r="AC28" s="97">
        <f>-Dashboard!$F$78*Dashboard!AB24</f>
        <v>-96.120420123787781</v>
      </c>
      <c r="AD28" s="97">
        <f>-Dashboard!$G$78*Dashboard!AC24</f>
        <v>-117.31247363015986</v>
      </c>
      <c r="AE28" s="97">
        <f>-Dashboard!$G$78*Dashboard!AD24</f>
        <v>-117.31247363015986</v>
      </c>
      <c r="AF28" s="97">
        <f>-Dashboard!$G$78*Dashboard!AE24</f>
        <v>-117.31247363015986</v>
      </c>
      <c r="AG28" s="97">
        <f>-Dashboard!$G$78*Dashboard!AF24</f>
        <v>-117.31247363015986</v>
      </c>
      <c r="AH28" s="97">
        <f>-Dashboard!$G$78*Dashboard!AG24</f>
        <v>-117.31247363015986</v>
      </c>
      <c r="AI28" s="97">
        <f>-Dashboard!$G$78*Dashboard!AH24</f>
        <v>-117.31247363015986</v>
      </c>
      <c r="AJ28" s="97">
        <f>-Dashboard!$G$78*Dashboard!AI24</f>
        <v>-117.31247363015986</v>
      </c>
      <c r="AK28" s="97">
        <f>-Dashboard!$G$78*Dashboard!AJ24</f>
        <v>-117.31247363015986</v>
      </c>
      <c r="AL28" s="97">
        <f>-Dashboard!$G$78*Dashboard!AK24</f>
        <v>-117.31247363015986</v>
      </c>
      <c r="AM28" s="97">
        <f>-Dashboard!$G$78*Dashboard!AL24</f>
        <v>-117.31247363015986</v>
      </c>
      <c r="AN28" s="97">
        <f>-Dashboard!$G$78*Dashboard!AM24</f>
        <v>-117.31247363015986</v>
      </c>
      <c r="AO28" s="97">
        <f>-Dashboard!$G$78*Dashboard!AN24</f>
        <v>-117.31247363015986</v>
      </c>
      <c r="AP28" s="97">
        <f>-Dashboard!$H$78*Dashboard!AO24</f>
        <v>-151.55519769505656</v>
      </c>
      <c r="AQ28" s="97">
        <f>-Dashboard!$H$78*Dashboard!AP24</f>
        <v>-151.55519769505656</v>
      </c>
      <c r="AR28" s="97">
        <f>-Dashboard!$H$78*Dashboard!AQ24</f>
        <v>-151.55519769505656</v>
      </c>
      <c r="AS28" s="97">
        <f>-Dashboard!$H$78*Dashboard!AR24</f>
        <v>-151.55519769505656</v>
      </c>
      <c r="AT28" s="97">
        <f>-Dashboard!$H$78*Dashboard!AS24</f>
        <v>-151.55519769505656</v>
      </c>
      <c r="AU28" s="97">
        <f>-Dashboard!$H$78*Dashboard!AT24</f>
        <v>-151.55519769505656</v>
      </c>
      <c r="AV28" s="97">
        <f>-Dashboard!$H$78*Dashboard!AU24</f>
        <v>-151.55519769505656</v>
      </c>
      <c r="AW28" s="97">
        <f>-Dashboard!$H$78*Dashboard!AV24</f>
        <v>-151.55519769505656</v>
      </c>
      <c r="AX28" s="97">
        <f>-Dashboard!$H$78*Dashboard!AW24</f>
        <v>-151.55519769505656</v>
      </c>
      <c r="AY28" s="97">
        <f>-Dashboard!$H$78*Dashboard!AX24</f>
        <v>-151.55519769505656</v>
      </c>
      <c r="AZ28" s="97">
        <f>-Dashboard!$H$78*Dashboard!AY24</f>
        <v>-151.55519769505656</v>
      </c>
      <c r="BA28" s="97">
        <f>-Dashboard!$H$78*Dashboard!AZ24</f>
        <v>-151.55519769505656</v>
      </c>
      <c r="BB28" s="97">
        <f>-Dashboard!$I$78*Dashboard!BA24</f>
        <v>-196.00148465280395</v>
      </c>
      <c r="BC28" s="97">
        <f>-Dashboard!$I$78*Dashboard!BB24</f>
        <v>-196.00148465280395</v>
      </c>
      <c r="BD28" s="97">
        <f>-Dashboard!$I$78*Dashboard!BC24</f>
        <v>-196.00148465280395</v>
      </c>
      <c r="BE28" s="97">
        <f>-Dashboard!$I$78*Dashboard!BD24</f>
        <v>-196.00148465280395</v>
      </c>
      <c r="BF28" s="97">
        <f>-Dashboard!$I$78*Dashboard!BE24</f>
        <v>-196.00148465280395</v>
      </c>
      <c r="BG28" s="97">
        <f>-Dashboard!$I$78*Dashboard!BF24</f>
        <v>-196.00148465280395</v>
      </c>
      <c r="BH28" s="97">
        <f>-Dashboard!$I$78*Dashboard!BG24</f>
        <v>-196.00148465280395</v>
      </c>
      <c r="BI28" s="97">
        <f>-Dashboard!$I$78*Dashboard!BH24</f>
        <v>-196.00148465280395</v>
      </c>
      <c r="BJ28" s="97">
        <f>-Dashboard!$I$78*Dashboard!BI24</f>
        <v>-196.00148465280395</v>
      </c>
      <c r="BK28" s="97">
        <f>-Dashboard!$I$78*Dashboard!BJ24</f>
        <v>-196.00148465280395</v>
      </c>
      <c r="BL28" s="97">
        <f>-Dashboard!$I$78*Dashboard!BK24</f>
        <v>-196.00148465280395</v>
      </c>
      <c r="BM28" s="98">
        <f>-Dashboard!$I$78*Dashboard!BL24</f>
        <v>-196.00148465280395</v>
      </c>
    </row>
    <row r="29" spans="2:65" ht="13.5" customHeight="1">
      <c r="B29" s="20"/>
      <c r="C29" s="36"/>
      <c r="D29" s="36"/>
      <c r="E29" s="21"/>
      <c r="F29" s="96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8"/>
    </row>
    <row r="30" spans="2:65" ht="13.5" customHeight="1">
      <c r="B30" s="95" t="s">
        <v>160</v>
      </c>
      <c r="C30" s="36"/>
      <c r="D30" s="36"/>
      <c r="E30" s="21"/>
      <c r="F30" s="96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8"/>
    </row>
    <row r="31" spans="2:65" ht="13.5" customHeight="1">
      <c r="B31" s="20"/>
      <c r="C31" s="36" t="str">
        <f>Dashboard!$C$82</f>
        <v>Motorcycle</v>
      </c>
      <c r="D31" s="36"/>
      <c r="E31" s="21"/>
      <c r="F31" s="96">
        <f>-Dashboard!$E$82/12</f>
        <v>-666.66666666666663</v>
      </c>
      <c r="G31" s="97">
        <f>-Dashboard!$E$82/12</f>
        <v>-666.66666666666663</v>
      </c>
      <c r="H31" s="97">
        <f>-Dashboard!$E$82/12</f>
        <v>-666.66666666666663</v>
      </c>
      <c r="I31" s="97">
        <f>-Dashboard!$E$82/12</f>
        <v>-666.66666666666663</v>
      </c>
      <c r="J31" s="97">
        <f>-Dashboard!$E$82/12</f>
        <v>-666.66666666666663</v>
      </c>
      <c r="K31" s="97">
        <f>-Dashboard!$E$82/12</f>
        <v>-666.66666666666663</v>
      </c>
      <c r="L31" s="97">
        <f>-Dashboard!$E$82/12</f>
        <v>-666.66666666666663</v>
      </c>
      <c r="M31" s="97">
        <f>-Dashboard!$E$82/12</f>
        <v>-666.66666666666663</v>
      </c>
      <c r="N31" s="97">
        <f>-Dashboard!$E$82/12</f>
        <v>-666.66666666666663</v>
      </c>
      <c r="O31" s="97">
        <f>-Dashboard!$E$82/12</f>
        <v>-666.66666666666663</v>
      </c>
      <c r="P31" s="97">
        <f>-Dashboard!$E$82/12</f>
        <v>-666.66666666666663</v>
      </c>
      <c r="Q31" s="97">
        <f>-Dashboard!$E$82/12</f>
        <v>-666.66666666666663</v>
      </c>
      <c r="R31" s="97">
        <f>-Dashboard!$F$82/12</f>
        <v>-666.66666666666663</v>
      </c>
      <c r="S31" s="97">
        <f>-Dashboard!$F$82/12</f>
        <v>-666.66666666666663</v>
      </c>
      <c r="T31" s="97">
        <f>-Dashboard!$F$82/12</f>
        <v>-666.66666666666663</v>
      </c>
      <c r="U31" s="97">
        <f>-Dashboard!$F$82/12</f>
        <v>-666.66666666666663</v>
      </c>
      <c r="V31" s="97">
        <f>-Dashboard!$F$82/12</f>
        <v>-666.66666666666663</v>
      </c>
      <c r="W31" s="97">
        <f>-Dashboard!$F$82/12</f>
        <v>-666.66666666666663</v>
      </c>
      <c r="X31" s="97">
        <f>-Dashboard!$F$82/12</f>
        <v>-666.66666666666663</v>
      </c>
      <c r="Y31" s="97">
        <f>-Dashboard!$F$82/12</f>
        <v>-666.66666666666663</v>
      </c>
      <c r="Z31" s="97">
        <f>-Dashboard!$F$82/12</f>
        <v>-666.66666666666663</v>
      </c>
      <c r="AA31" s="97">
        <f>-Dashboard!$F$82/12</f>
        <v>-666.66666666666663</v>
      </c>
      <c r="AB31" s="97">
        <f>-Dashboard!$F$82/12</f>
        <v>-666.66666666666663</v>
      </c>
      <c r="AC31" s="97">
        <f>-Dashboard!$F$82/12</f>
        <v>-666.66666666666663</v>
      </c>
      <c r="AD31" s="97">
        <f>-Dashboard!$G$82/12</f>
        <v>-666.66666666666663</v>
      </c>
      <c r="AE31" s="97">
        <f>-Dashboard!$G$82/12</f>
        <v>-666.66666666666663</v>
      </c>
      <c r="AF31" s="97">
        <f>-Dashboard!$G$82/12</f>
        <v>-666.66666666666663</v>
      </c>
      <c r="AG31" s="97">
        <f>-Dashboard!$G$82/12</f>
        <v>-666.66666666666663</v>
      </c>
      <c r="AH31" s="97">
        <f>-Dashboard!$G$82/12</f>
        <v>-666.66666666666663</v>
      </c>
      <c r="AI31" s="97">
        <f>-Dashboard!$G$82/12</f>
        <v>-666.66666666666663</v>
      </c>
      <c r="AJ31" s="97">
        <f>-Dashboard!$G$82/12</f>
        <v>-666.66666666666663</v>
      </c>
      <c r="AK31" s="97">
        <f>-Dashboard!$G$82/12</f>
        <v>-666.66666666666663</v>
      </c>
      <c r="AL31" s="97">
        <f>-Dashboard!$G$82/12</f>
        <v>-666.66666666666663</v>
      </c>
      <c r="AM31" s="97">
        <f>-Dashboard!$G$82/12</f>
        <v>-666.66666666666663</v>
      </c>
      <c r="AN31" s="97">
        <f>-Dashboard!$G$82/12</f>
        <v>-666.66666666666663</v>
      </c>
      <c r="AO31" s="97">
        <f>-Dashboard!$G$82/12</f>
        <v>-666.66666666666663</v>
      </c>
      <c r="AP31" s="97">
        <f>-Dashboard!$H$82/12</f>
        <v>-666.66666666666663</v>
      </c>
      <c r="AQ31" s="97">
        <f>-Dashboard!$H$82/12</f>
        <v>-666.66666666666663</v>
      </c>
      <c r="AR31" s="97">
        <f>-Dashboard!$H$82/12</f>
        <v>-666.66666666666663</v>
      </c>
      <c r="AS31" s="97">
        <f>-Dashboard!$H$82/12</f>
        <v>-666.66666666666663</v>
      </c>
      <c r="AT31" s="97">
        <f>-Dashboard!$H$82/12</f>
        <v>-666.66666666666663</v>
      </c>
      <c r="AU31" s="97">
        <f>-Dashboard!$H$82/12</f>
        <v>-666.66666666666663</v>
      </c>
      <c r="AV31" s="97">
        <f>-Dashboard!$H$82/12</f>
        <v>-666.66666666666663</v>
      </c>
      <c r="AW31" s="97">
        <f>-Dashboard!$H$82/12</f>
        <v>-666.66666666666663</v>
      </c>
      <c r="AX31" s="97">
        <f>-Dashboard!$H$82/12</f>
        <v>-666.66666666666663</v>
      </c>
      <c r="AY31" s="97">
        <f>-Dashboard!$H$82/12</f>
        <v>-666.66666666666663</v>
      </c>
      <c r="AZ31" s="97">
        <f>-Dashboard!$H$82/12</f>
        <v>-666.66666666666663</v>
      </c>
      <c r="BA31" s="97">
        <f>-Dashboard!$H$82/12</f>
        <v>-666.66666666666663</v>
      </c>
      <c r="BB31" s="97">
        <f>-Dashboard!$I$82/12</f>
        <v>-666.66666666666663</v>
      </c>
      <c r="BC31" s="97">
        <f>-Dashboard!$I$82/12</f>
        <v>-666.66666666666663</v>
      </c>
      <c r="BD31" s="97">
        <f>-Dashboard!$I$82/12</f>
        <v>-666.66666666666663</v>
      </c>
      <c r="BE31" s="97">
        <f>-Dashboard!$I$82/12</f>
        <v>-666.66666666666663</v>
      </c>
      <c r="BF31" s="97">
        <f>-Dashboard!$I$82/12</f>
        <v>-666.66666666666663</v>
      </c>
      <c r="BG31" s="97">
        <f>-Dashboard!$I$82/12</f>
        <v>-666.66666666666663</v>
      </c>
      <c r="BH31" s="97">
        <f>-Dashboard!$I$82/12</f>
        <v>-666.66666666666663</v>
      </c>
      <c r="BI31" s="97">
        <f>-Dashboard!$I$82/12</f>
        <v>-666.66666666666663</v>
      </c>
      <c r="BJ31" s="97">
        <f>-Dashboard!$I$82/12</f>
        <v>-666.66666666666663</v>
      </c>
      <c r="BK31" s="97">
        <f>-Dashboard!$I$82/12</f>
        <v>-666.66666666666663</v>
      </c>
      <c r="BL31" s="97">
        <f>-Dashboard!$I$82/12</f>
        <v>-666.66666666666663</v>
      </c>
      <c r="BM31" s="98">
        <f>-Dashboard!$I$82/12</f>
        <v>-666.66666666666663</v>
      </c>
    </row>
    <row r="32" spans="2:65" ht="13.5" customHeight="1">
      <c r="B32" s="20"/>
      <c r="C32" s="36" t="str">
        <f>Dashboard!$C$83</f>
        <v>Computer Equipment</v>
      </c>
      <c r="D32" s="36"/>
      <c r="E32" s="21"/>
      <c r="F32" s="96">
        <f>-Dashboard!$E$83/12</f>
        <v>-583.33333333333337</v>
      </c>
      <c r="G32" s="97">
        <f>-Dashboard!$E$83/12</f>
        <v>-583.33333333333337</v>
      </c>
      <c r="H32" s="97">
        <f>-Dashboard!$E$83/12</f>
        <v>-583.33333333333337</v>
      </c>
      <c r="I32" s="97">
        <f>-Dashboard!$E$83/12</f>
        <v>-583.33333333333337</v>
      </c>
      <c r="J32" s="97">
        <f>-Dashboard!$E$83/12</f>
        <v>-583.33333333333337</v>
      </c>
      <c r="K32" s="97">
        <f>-Dashboard!$E$83/12</f>
        <v>-583.33333333333337</v>
      </c>
      <c r="L32" s="97">
        <f>-Dashboard!$E$83/12</f>
        <v>-583.33333333333337</v>
      </c>
      <c r="M32" s="97">
        <f>-Dashboard!$E$83/12</f>
        <v>-583.33333333333337</v>
      </c>
      <c r="N32" s="97">
        <f>-Dashboard!$E$83/12</f>
        <v>-583.33333333333337</v>
      </c>
      <c r="O32" s="97">
        <f>-Dashboard!$E$83/12</f>
        <v>-583.33333333333337</v>
      </c>
      <c r="P32" s="97">
        <f>-Dashboard!$E$83/12</f>
        <v>-583.33333333333337</v>
      </c>
      <c r="Q32" s="97">
        <f>-Dashboard!$E$83/12</f>
        <v>-583.33333333333337</v>
      </c>
      <c r="R32" s="97">
        <f>-Dashboard!$F$83/12</f>
        <v>-583.33333333333337</v>
      </c>
      <c r="S32" s="97">
        <f>-Dashboard!$F$83/12</f>
        <v>-583.33333333333337</v>
      </c>
      <c r="T32" s="97">
        <f>-Dashboard!$F$83/12</f>
        <v>-583.33333333333337</v>
      </c>
      <c r="U32" s="97">
        <f>-Dashboard!$F$83/12</f>
        <v>-583.33333333333337</v>
      </c>
      <c r="V32" s="97">
        <f>-Dashboard!$F$83/12</f>
        <v>-583.33333333333337</v>
      </c>
      <c r="W32" s="97">
        <f>-Dashboard!$F$83/12</f>
        <v>-583.33333333333337</v>
      </c>
      <c r="X32" s="97">
        <f>-Dashboard!$F$83/12</f>
        <v>-583.33333333333337</v>
      </c>
      <c r="Y32" s="97">
        <f>-Dashboard!$F$83/12</f>
        <v>-583.33333333333337</v>
      </c>
      <c r="Z32" s="97">
        <f>-Dashboard!$F$83/12</f>
        <v>-583.33333333333337</v>
      </c>
      <c r="AA32" s="97">
        <f>-Dashboard!$F$83/12</f>
        <v>-583.33333333333337</v>
      </c>
      <c r="AB32" s="97">
        <f>-Dashboard!$F$83/12</f>
        <v>-583.33333333333337</v>
      </c>
      <c r="AC32" s="97">
        <f>-Dashboard!$F$83/12</f>
        <v>-583.33333333333337</v>
      </c>
      <c r="AD32" s="97">
        <f>-Dashboard!$G$83/12</f>
        <v>-583.33333333333337</v>
      </c>
      <c r="AE32" s="97">
        <f>-Dashboard!$G$83/12</f>
        <v>-583.33333333333337</v>
      </c>
      <c r="AF32" s="97">
        <f>-Dashboard!$G$83/12</f>
        <v>-583.33333333333337</v>
      </c>
      <c r="AG32" s="97">
        <f>-Dashboard!$G$83/12</f>
        <v>-583.33333333333337</v>
      </c>
      <c r="AH32" s="97">
        <f>-Dashboard!$G$83/12</f>
        <v>-583.33333333333337</v>
      </c>
      <c r="AI32" s="97">
        <f>-Dashboard!$G$83/12</f>
        <v>-583.33333333333337</v>
      </c>
      <c r="AJ32" s="97">
        <f>-Dashboard!$G$83/12</f>
        <v>-583.33333333333337</v>
      </c>
      <c r="AK32" s="97">
        <f>-Dashboard!$G$83/12</f>
        <v>-583.33333333333337</v>
      </c>
      <c r="AL32" s="97">
        <f>-Dashboard!$G$83/12</f>
        <v>-583.33333333333337</v>
      </c>
      <c r="AM32" s="97">
        <f>-Dashboard!$G$83/12</f>
        <v>-583.33333333333337</v>
      </c>
      <c r="AN32" s="97">
        <f>-Dashboard!$G$83/12</f>
        <v>-583.33333333333337</v>
      </c>
      <c r="AO32" s="97">
        <f>-Dashboard!$G$83/12</f>
        <v>-583.33333333333337</v>
      </c>
      <c r="AP32" s="97">
        <f>-Dashboard!$H$83/12</f>
        <v>-583.33333333333337</v>
      </c>
      <c r="AQ32" s="97">
        <f>-Dashboard!$H$83/12</f>
        <v>-583.33333333333337</v>
      </c>
      <c r="AR32" s="97">
        <f>-Dashboard!$H$83/12</f>
        <v>-583.33333333333337</v>
      </c>
      <c r="AS32" s="97">
        <f>-Dashboard!$H$83/12</f>
        <v>-583.33333333333337</v>
      </c>
      <c r="AT32" s="97">
        <f>-Dashboard!$H$83/12</f>
        <v>-583.33333333333337</v>
      </c>
      <c r="AU32" s="97">
        <f>-Dashboard!$H$83/12</f>
        <v>-583.33333333333337</v>
      </c>
      <c r="AV32" s="97">
        <f>-Dashboard!$H$83/12</f>
        <v>-583.33333333333337</v>
      </c>
      <c r="AW32" s="97">
        <f>-Dashboard!$H$83/12</f>
        <v>-583.33333333333337</v>
      </c>
      <c r="AX32" s="97">
        <f>-Dashboard!$H$83/12</f>
        <v>-583.33333333333337</v>
      </c>
      <c r="AY32" s="97">
        <f>-Dashboard!$H$83/12</f>
        <v>-583.33333333333337</v>
      </c>
      <c r="AZ32" s="97">
        <f>-Dashboard!$H$83/12</f>
        <v>-583.33333333333337</v>
      </c>
      <c r="BA32" s="97">
        <f>-Dashboard!$H$83/12</f>
        <v>-583.33333333333337</v>
      </c>
      <c r="BB32" s="97">
        <f>-Dashboard!$I$83/12</f>
        <v>-583.33333333333337</v>
      </c>
      <c r="BC32" s="97">
        <f>-Dashboard!$I$83/12</f>
        <v>-583.33333333333337</v>
      </c>
      <c r="BD32" s="97">
        <f>-Dashboard!$I$83/12</f>
        <v>-583.33333333333337</v>
      </c>
      <c r="BE32" s="97">
        <f>-Dashboard!$I$83/12</f>
        <v>-583.33333333333337</v>
      </c>
      <c r="BF32" s="97">
        <f>-Dashboard!$I$83/12</f>
        <v>-583.33333333333337</v>
      </c>
      <c r="BG32" s="97">
        <f>-Dashboard!$I$83/12</f>
        <v>-583.33333333333337</v>
      </c>
      <c r="BH32" s="97">
        <f>-Dashboard!$I$83/12</f>
        <v>-583.33333333333337</v>
      </c>
      <c r="BI32" s="97">
        <f>-Dashboard!$I$83/12</f>
        <v>-583.33333333333337</v>
      </c>
      <c r="BJ32" s="97">
        <f>-Dashboard!$I$83/12</f>
        <v>-583.33333333333337</v>
      </c>
      <c r="BK32" s="97">
        <f>-Dashboard!$I$83/12</f>
        <v>-583.33333333333337</v>
      </c>
      <c r="BL32" s="97">
        <f>-Dashboard!$I$83/12</f>
        <v>-583.33333333333337</v>
      </c>
      <c r="BM32" s="98">
        <f>-Dashboard!$I$83/12</f>
        <v>-583.33333333333337</v>
      </c>
    </row>
    <row r="33" spans="2:65" ht="13.5" customHeight="1">
      <c r="B33" s="20"/>
      <c r="C33" s="36" t="str">
        <f>Dashboard!$C$84</f>
        <v xml:space="preserve">ATC </v>
      </c>
      <c r="D33" s="36"/>
      <c r="E33" s="21"/>
      <c r="F33" s="96">
        <f>-Dashboard!$E$84/12</f>
        <v>-833.33333333333337</v>
      </c>
      <c r="G33" s="97">
        <f>-Dashboard!$E$84/12</f>
        <v>-833.33333333333337</v>
      </c>
      <c r="H33" s="97">
        <f>-Dashboard!$E$84/12</f>
        <v>-833.33333333333337</v>
      </c>
      <c r="I33" s="97">
        <f>-Dashboard!$E$84/12</f>
        <v>-833.33333333333337</v>
      </c>
      <c r="J33" s="97">
        <f>-Dashboard!$E$84/12</f>
        <v>-833.33333333333337</v>
      </c>
      <c r="K33" s="97">
        <f>-Dashboard!$E$84/12</f>
        <v>-833.33333333333337</v>
      </c>
      <c r="L33" s="97">
        <f>-Dashboard!$E$84/12</f>
        <v>-833.33333333333337</v>
      </c>
      <c r="M33" s="97">
        <f>-Dashboard!$E$84/12</f>
        <v>-833.33333333333337</v>
      </c>
      <c r="N33" s="97">
        <f>-Dashboard!$E$84/12</f>
        <v>-833.33333333333337</v>
      </c>
      <c r="O33" s="97">
        <f>-Dashboard!$E$84/12</f>
        <v>-833.33333333333337</v>
      </c>
      <c r="P33" s="97">
        <f>-Dashboard!$E$84/12</f>
        <v>-833.33333333333337</v>
      </c>
      <c r="Q33" s="97">
        <f>-Dashboard!$E$84/12</f>
        <v>-833.33333333333337</v>
      </c>
      <c r="R33" s="97">
        <f>-Dashboard!$F$84/12</f>
        <v>-833.33333333333337</v>
      </c>
      <c r="S33" s="97">
        <f>-Dashboard!$F$84/12</f>
        <v>-833.33333333333337</v>
      </c>
      <c r="T33" s="97">
        <f>-Dashboard!$F$84/12</f>
        <v>-833.33333333333337</v>
      </c>
      <c r="U33" s="97">
        <f>-Dashboard!$F$84/12</f>
        <v>-833.33333333333337</v>
      </c>
      <c r="V33" s="97">
        <f>-Dashboard!$F$84/12</f>
        <v>-833.33333333333337</v>
      </c>
      <c r="W33" s="97">
        <f>-Dashboard!$F$84/12</f>
        <v>-833.33333333333337</v>
      </c>
      <c r="X33" s="97">
        <f>-Dashboard!$F$84/12</f>
        <v>-833.33333333333337</v>
      </c>
      <c r="Y33" s="97">
        <f>-Dashboard!$F$84/12</f>
        <v>-833.33333333333337</v>
      </c>
      <c r="Z33" s="97">
        <f>-Dashboard!$F$84/12</f>
        <v>-833.33333333333337</v>
      </c>
      <c r="AA33" s="97">
        <f>-Dashboard!$F$84/12</f>
        <v>-833.33333333333337</v>
      </c>
      <c r="AB33" s="97">
        <f>-Dashboard!$F$84/12</f>
        <v>-833.33333333333337</v>
      </c>
      <c r="AC33" s="97">
        <f>-Dashboard!$F$84/12</f>
        <v>-833.33333333333337</v>
      </c>
      <c r="AD33" s="97">
        <f>-Dashboard!$G$84/12</f>
        <v>-833.33333333333337</v>
      </c>
      <c r="AE33" s="97">
        <f>-Dashboard!$G$84/12</f>
        <v>-833.33333333333337</v>
      </c>
      <c r="AF33" s="97">
        <f>-Dashboard!$G$84/12</f>
        <v>-833.33333333333337</v>
      </c>
      <c r="AG33" s="97">
        <f>-Dashboard!$G$84/12</f>
        <v>-833.33333333333337</v>
      </c>
      <c r="AH33" s="97">
        <f>-Dashboard!$G$84/12</f>
        <v>-833.33333333333337</v>
      </c>
      <c r="AI33" s="97">
        <f>-Dashboard!$G$84/12</f>
        <v>-833.33333333333337</v>
      </c>
      <c r="AJ33" s="97">
        <f>-Dashboard!$G$84/12</f>
        <v>-833.33333333333337</v>
      </c>
      <c r="AK33" s="97">
        <f>-Dashboard!$G$84/12</f>
        <v>-833.33333333333337</v>
      </c>
      <c r="AL33" s="97">
        <f>-Dashboard!$G$84/12</f>
        <v>-833.33333333333337</v>
      </c>
      <c r="AM33" s="97">
        <f>-Dashboard!$G$84/12</f>
        <v>-833.33333333333337</v>
      </c>
      <c r="AN33" s="97">
        <f>-Dashboard!$G$84/12</f>
        <v>-833.33333333333337</v>
      </c>
      <c r="AO33" s="97">
        <f>-Dashboard!$G$84/12</f>
        <v>-833.33333333333337</v>
      </c>
      <c r="AP33" s="97">
        <f>-Dashboard!$H$84/12</f>
        <v>-833.33333333333337</v>
      </c>
      <c r="AQ33" s="97">
        <f>-Dashboard!$H$84/12</f>
        <v>-833.33333333333337</v>
      </c>
      <c r="AR33" s="97">
        <f>-Dashboard!$H$84/12</f>
        <v>-833.33333333333337</v>
      </c>
      <c r="AS33" s="97">
        <f>-Dashboard!$H$84/12</f>
        <v>-833.33333333333337</v>
      </c>
      <c r="AT33" s="97">
        <f>-Dashboard!$H$84/12</f>
        <v>-833.33333333333337</v>
      </c>
      <c r="AU33" s="97">
        <f>-Dashboard!$H$84/12</f>
        <v>-833.33333333333337</v>
      </c>
      <c r="AV33" s="97">
        <f>-Dashboard!$H$84/12</f>
        <v>-833.33333333333337</v>
      </c>
      <c r="AW33" s="97">
        <f>-Dashboard!$H$84/12</f>
        <v>-833.33333333333337</v>
      </c>
      <c r="AX33" s="97">
        <f>-Dashboard!$H$84/12</f>
        <v>-833.33333333333337</v>
      </c>
      <c r="AY33" s="97">
        <f>-Dashboard!$H$84/12</f>
        <v>-833.33333333333337</v>
      </c>
      <c r="AZ33" s="97">
        <f>-Dashboard!$H$84/12</f>
        <v>-833.33333333333337</v>
      </c>
      <c r="BA33" s="97">
        <f>-Dashboard!$H$84/12</f>
        <v>-833.33333333333337</v>
      </c>
      <c r="BB33" s="97">
        <f>-Dashboard!$I$84/12</f>
        <v>-833.33333333333337</v>
      </c>
      <c r="BC33" s="97">
        <f>-Dashboard!$I$84/12</f>
        <v>-833.33333333333337</v>
      </c>
      <c r="BD33" s="97">
        <f>-Dashboard!$I$84/12</f>
        <v>-833.33333333333337</v>
      </c>
      <c r="BE33" s="97">
        <f>-Dashboard!$I$84/12</f>
        <v>-833.33333333333337</v>
      </c>
      <c r="BF33" s="97">
        <f>-Dashboard!$I$84/12</f>
        <v>-833.33333333333337</v>
      </c>
      <c r="BG33" s="97">
        <f>-Dashboard!$I$84/12</f>
        <v>-833.33333333333337</v>
      </c>
      <c r="BH33" s="97">
        <f>-Dashboard!$I$84/12</f>
        <v>-833.33333333333337</v>
      </c>
      <c r="BI33" s="97">
        <f>-Dashboard!$I$84/12</f>
        <v>-833.33333333333337</v>
      </c>
      <c r="BJ33" s="97">
        <f>-Dashboard!$I$84/12</f>
        <v>-833.33333333333337</v>
      </c>
      <c r="BK33" s="97">
        <f>-Dashboard!$I$84/12</f>
        <v>-833.33333333333337</v>
      </c>
      <c r="BL33" s="97">
        <f>-Dashboard!$I$84/12</f>
        <v>-833.33333333333337</v>
      </c>
      <c r="BM33" s="98">
        <f>-Dashboard!$I$84/12</f>
        <v>-833.33333333333337</v>
      </c>
    </row>
    <row r="34" spans="2:65" ht="13.5" customHeight="1">
      <c r="B34" s="20"/>
      <c r="C34" s="36"/>
      <c r="D34" s="36"/>
      <c r="E34" s="21"/>
      <c r="F34" s="96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8"/>
    </row>
    <row r="35" spans="2:65" ht="13.5" customHeight="1">
      <c r="B35" s="95" t="s">
        <v>129</v>
      </c>
      <c r="C35" s="36"/>
      <c r="D35" s="36"/>
      <c r="E35" s="21"/>
      <c r="F35" s="96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8"/>
    </row>
    <row r="36" spans="2:65" ht="13.5" customHeight="1">
      <c r="B36" s="95"/>
      <c r="C36" s="36" t="str">
        <f>Dashboard!$C$87</f>
        <v>Project Supervisor</v>
      </c>
      <c r="D36" s="36"/>
      <c r="E36" s="21"/>
      <c r="F36" s="96">
        <f>-Dashboard!$G$87*Dashboard!E95</f>
        <v>-700</v>
      </c>
      <c r="G36" s="97">
        <f>-Dashboard!$G$87*Dashboard!F95</f>
        <v>-700</v>
      </c>
      <c r="H36" s="97">
        <f>-Dashboard!$G$87*Dashboard!G95</f>
        <v>-700</v>
      </c>
      <c r="I36" s="97">
        <f>-Dashboard!$G$87*Dashboard!H95</f>
        <v>-700</v>
      </c>
      <c r="J36" s="97">
        <f>-Dashboard!$G$87*Dashboard!I95</f>
        <v>-700</v>
      </c>
      <c r="K36" s="97">
        <f>-Dashboard!$G$87*Dashboard!J95</f>
        <v>-700</v>
      </c>
      <c r="L36" s="97">
        <f>-Dashboard!$G$87*Dashboard!K95</f>
        <v>-700</v>
      </c>
      <c r="M36" s="97">
        <f>-Dashboard!$G$87*Dashboard!L95</f>
        <v>-700</v>
      </c>
      <c r="N36" s="97">
        <f>-Dashboard!$G$87*Dashboard!M95</f>
        <v>-700</v>
      </c>
      <c r="O36" s="97">
        <f>-Dashboard!$G$87*Dashboard!N95</f>
        <v>-700</v>
      </c>
      <c r="P36" s="97">
        <f>-Dashboard!$G$87*Dashboard!O95</f>
        <v>-700</v>
      </c>
      <c r="Q36" s="97">
        <f>-Dashboard!$G$87*Dashboard!P95</f>
        <v>-700</v>
      </c>
      <c r="R36" s="97">
        <f>-Dashboard!$G$87*Dashboard!Q95*(1+Dashboard!$E$14)</f>
        <v>-724.01</v>
      </c>
      <c r="S36" s="97">
        <f>-Dashboard!$G$87*Dashboard!R95*(1+Dashboard!$E$14)</f>
        <v>-724.01</v>
      </c>
      <c r="T36" s="97">
        <f>-Dashboard!$G$87*Dashboard!S95*(1+Dashboard!$E$14)</f>
        <v>-724.01</v>
      </c>
      <c r="U36" s="97">
        <f>-Dashboard!$G$87*Dashboard!T95*(1+Dashboard!$E$14)</f>
        <v>-724.01</v>
      </c>
      <c r="V36" s="97">
        <f>-Dashboard!$G$87*Dashboard!U95*(1+Dashboard!$E$14)</f>
        <v>-724.01</v>
      </c>
      <c r="W36" s="97">
        <f>-Dashboard!$G$87*Dashboard!V95*(1+Dashboard!$E$14)</f>
        <v>-724.01</v>
      </c>
      <c r="X36" s="97">
        <f>-Dashboard!$G$87*Dashboard!W95*(1+Dashboard!$E$14)</f>
        <v>-724.01</v>
      </c>
      <c r="Y36" s="97">
        <f>-Dashboard!$G$87*Dashboard!X95*(1+Dashboard!$E$14)</f>
        <v>-724.01</v>
      </c>
      <c r="Z36" s="97">
        <f>-Dashboard!$G$87*Dashboard!Y95*(1+Dashboard!$E$14)</f>
        <v>-724.01</v>
      </c>
      <c r="AA36" s="97">
        <f>-Dashboard!$G$87*Dashboard!Z95*(1+Dashboard!$E$14)</f>
        <v>-724.01</v>
      </c>
      <c r="AB36" s="97">
        <f>-Dashboard!$G$87*Dashboard!AA95*(1+Dashboard!$E$14)</f>
        <v>-724.01</v>
      </c>
      <c r="AC36" s="97">
        <f>-Dashboard!$G$87*Dashboard!AB95*(1+Dashboard!$E$14)</f>
        <v>-724.01</v>
      </c>
      <c r="AD36" s="97">
        <f>-Dashboard!$G$87*Dashboard!AC95*(1+Dashboard!$E$14)^2</f>
        <v>-748.84354299999995</v>
      </c>
      <c r="AE36" s="97">
        <f>-Dashboard!$G$87*Dashboard!AD95*(1+Dashboard!$E$14)^2</f>
        <v>-748.84354299999995</v>
      </c>
      <c r="AF36" s="97">
        <f>-Dashboard!$G$87*Dashboard!AE95*(1+Dashboard!$E$14)^2</f>
        <v>-748.84354299999995</v>
      </c>
      <c r="AG36" s="97">
        <f>-Dashboard!$G$87*Dashboard!AF95*(1+Dashboard!$E$14)^2</f>
        <v>-748.84354299999995</v>
      </c>
      <c r="AH36" s="97">
        <f>-Dashboard!$G$87*Dashboard!AG95*(1+Dashboard!$E$14)^2</f>
        <v>-748.84354299999995</v>
      </c>
      <c r="AI36" s="97">
        <f>-Dashboard!$G$87*Dashboard!AH95*(1+Dashboard!$E$14)^2</f>
        <v>-748.84354299999995</v>
      </c>
      <c r="AJ36" s="97">
        <f>-Dashboard!$G$87*Dashboard!AI95*(1+Dashboard!$E$14)^2</f>
        <v>-748.84354299999995</v>
      </c>
      <c r="AK36" s="97">
        <f>-Dashboard!$G$87*Dashboard!AJ95*(1+Dashboard!$E$14)^2</f>
        <v>-748.84354299999995</v>
      </c>
      <c r="AL36" s="97">
        <f>-Dashboard!$G$87*Dashboard!AK95*(1+Dashboard!$E$14)^2</f>
        <v>-748.84354299999995</v>
      </c>
      <c r="AM36" s="97">
        <f>-Dashboard!$G$87*Dashboard!AL95*(1+Dashboard!$E$14)^2</f>
        <v>-748.84354299999995</v>
      </c>
      <c r="AN36" s="97">
        <f>-Dashboard!$G$87*Dashboard!AM95*(1+Dashboard!$E$14)^2</f>
        <v>-748.84354299999995</v>
      </c>
      <c r="AO36" s="97">
        <f>-Dashboard!$G$87*Dashboard!AN95*(1+Dashboard!$E$14)^2</f>
        <v>-748.84354299999995</v>
      </c>
      <c r="AP36" s="97">
        <f>-Dashboard!$G$87*Dashboard!AO95*(1+Dashboard!$E$14)^3</f>
        <v>-774.52887652489994</v>
      </c>
      <c r="AQ36" s="97">
        <f>-Dashboard!$G$87*Dashboard!AP95*(1+Dashboard!$E$14)^3</f>
        <v>-774.52887652489994</v>
      </c>
      <c r="AR36" s="97">
        <f>-Dashboard!$G$87*Dashboard!AQ95*(1+Dashboard!$E$14)^3</f>
        <v>-774.52887652489994</v>
      </c>
      <c r="AS36" s="97">
        <f>-Dashboard!$G$87*Dashboard!AR95*(1+Dashboard!$E$14)^3</f>
        <v>-774.52887652489994</v>
      </c>
      <c r="AT36" s="97">
        <f>-Dashboard!$G$87*Dashboard!AS95*(1+Dashboard!$E$14)^3</f>
        <v>-774.52887652489994</v>
      </c>
      <c r="AU36" s="97">
        <f>-Dashboard!$G$87*Dashboard!AT95*(1+Dashboard!$E$14)^3</f>
        <v>-774.52887652489994</v>
      </c>
      <c r="AV36" s="97">
        <f>-Dashboard!$G$87*Dashboard!AU95*(1+Dashboard!$E$14)^3</f>
        <v>-774.52887652489994</v>
      </c>
      <c r="AW36" s="97">
        <f>-Dashboard!$G$87*Dashboard!AV95*(1+Dashboard!$E$14)^3</f>
        <v>-774.52887652489994</v>
      </c>
      <c r="AX36" s="97">
        <f>-Dashboard!$G$87*Dashboard!AW95*(1+Dashboard!$E$14)^3</f>
        <v>-774.52887652489994</v>
      </c>
      <c r="AY36" s="97">
        <f>-Dashboard!$G$87*Dashboard!AX95*(1+Dashboard!$E$14)^3</f>
        <v>-774.52887652489994</v>
      </c>
      <c r="AZ36" s="97">
        <f>-Dashboard!$G$87*Dashboard!AY95*(1+Dashboard!$E$14)^3</f>
        <v>-774.52887652489994</v>
      </c>
      <c r="BA36" s="97">
        <f>-Dashboard!$G$87*Dashboard!AZ95*(1+Dashboard!$E$14)^3</f>
        <v>-774.52887652489994</v>
      </c>
      <c r="BB36" s="97">
        <f>-Dashboard!$G$87*Dashboard!BA95*(1+Dashboard!$E$14)^4</f>
        <v>-801.09521698970411</v>
      </c>
      <c r="BC36" s="97">
        <f>-Dashboard!$G$87*Dashboard!BB95*(1+Dashboard!$E$14)^4</f>
        <v>-801.09521698970411</v>
      </c>
      <c r="BD36" s="97">
        <f>-Dashboard!$G$87*Dashboard!BC95*(1+Dashboard!$E$14)^4</f>
        <v>-801.09521698970411</v>
      </c>
      <c r="BE36" s="97">
        <f>-Dashboard!$G$87*Dashboard!BD95*(1+Dashboard!$E$14)^4</f>
        <v>-801.09521698970411</v>
      </c>
      <c r="BF36" s="97">
        <f>-Dashboard!$G$87*Dashboard!BE95*(1+Dashboard!$E$14)^4</f>
        <v>-801.09521698970411</v>
      </c>
      <c r="BG36" s="97">
        <f>-Dashboard!$G$87*Dashboard!BF95*(1+Dashboard!$E$14)^4</f>
        <v>-801.09521698970411</v>
      </c>
      <c r="BH36" s="97">
        <f>-Dashboard!$G$87*Dashboard!BG95*(1+Dashboard!$E$14)^4</f>
        <v>-801.09521698970411</v>
      </c>
      <c r="BI36" s="97">
        <f>-Dashboard!$G$87*Dashboard!BH95*(1+Dashboard!$E$14)^4</f>
        <v>-801.09521698970411</v>
      </c>
      <c r="BJ36" s="97">
        <f>-Dashboard!$G$87*Dashboard!BI95*(1+Dashboard!$E$14)^4</f>
        <v>-801.09521698970411</v>
      </c>
      <c r="BK36" s="97">
        <f>-Dashboard!$G$87*Dashboard!BJ95*(1+Dashboard!$E$14)^4</f>
        <v>-801.09521698970411</v>
      </c>
      <c r="BL36" s="97">
        <f>-Dashboard!$G$87*Dashboard!BK95*(1+Dashboard!$E$14)^4</f>
        <v>-801.09521698970411</v>
      </c>
      <c r="BM36" s="98">
        <f>-Dashboard!$G$87*Dashboard!BL95*(1+Dashboard!$E$14)^4</f>
        <v>-801.09521698970411</v>
      </c>
    </row>
    <row r="37" spans="2:65" ht="13.5" customHeight="1">
      <c r="B37" s="20"/>
      <c r="C37" s="36" t="str">
        <f>Dashboard!$C$88</f>
        <v>Administrative Assistant</v>
      </c>
      <c r="D37" s="36"/>
      <c r="E37" s="21"/>
      <c r="F37" s="96">
        <f>-Dashboard!$G$88*Dashboard!E96</f>
        <v>-300</v>
      </c>
      <c r="G37" s="97">
        <f>-Dashboard!$G$88*Dashboard!F96</f>
        <v>-300</v>
      </c>
      <c r="H37" s="97">
        <f>-Dashboard!$G$88*Dashboard!G96</f>
        <v>-300</v>
      </c>
      <c r="I37" s="97">
        <f>-Dashboard!$G$88*Dashboard!H96</f>
        <v>-300</v>
      </c>
      <c r="J37" s="97">
        <f>-Dashboard!$G$88*Dashboard!I96</f>
        <v>-300</v>
      </c>
      <c r="K37" s="97">
        <f>-Dashboard!$G$88*Dashboard!J96</f>
        <v>-300</v>
      </c>
      <c r="L37" s="97">
        <f>-Dashboard!$G$88*Dashboard!K96</f>
        <v>-300</v>
      </c>
      <c r="M37" s="97">
        <f>-Dashboard!$G$88*Dashboard!L96</f>
        <v>-300</v>
      </c>
      <c r="N37" s="97">
        <f>-Dashboard!$G$88*Dashboard!M96</f>
        <v>-300</v>
      </c>
      <c r="O37" s="97">
        <f>-Dashboard!$G$88*Dashboard!N96</f>
        <v>-300</v>
      </c>
      <c r="P37" s="97">
        <f>-Dashboard!$G$88*Dashboard!O96</f>
        <v>-300</v>
      </c>
      <c r="Q37" s="97">
        <f>-Dashboard!$G$88*Dashboard!P96</f>
        <v>-300</v>
      </c>
      <c r="R37" s="97">
        <f>-Dashboard!$G$88*Dashboard!Q96*(1+Dashboard!$E$14)</f>
        <v>-310.29000000000002</v>
      </c>
      <c r="S37" s="97">
        <f>-Dashboard!$G$88*Dashboard!R96*(1+Dashboard!$E$14)</f>
        <v>-310.29000000000002</v>
      </c>
      <c r="T37" s="97">
        <f>-Dashboard!$G$88*Dashboard!S96*(1+Dashboard!$E$14)</f>
        <v>-310.29000000000002</v>
      </c>
      <c r="U37" s="97">
        <f>-Dashboard!$G$88*Dashboard!T96*(1+Dashboard!$E$14)</f>
        <v>-310.29000000000002</v>
      </c>
      <c r="V37" s="97">
        <f>-Dashboard!$G$88*Dashboard!U96*(1+Dashboard!$E$14)</f>
        <v>-310.29000000000002</v>
      </c>
      <c r="W37" s="97">
        <f>-Dashboard!$G$88*Dashboard!V96*(1+Dashboard!$E$14)</f>
        <v>-310.29000000000002</v>
      </c>
      <c r="X37" s="97">
        <f>-Dashboard!$G$88*Dashboard!W96*(1+Dashboard!$E$14)</f>
        <v>-310.29000000000002</v>
      </c>
      <c r="Y37" s="97">
        <f>-Dashboard!$G$88*Dashboard!X96*(1+Dashboard!$E$14)</f>
        <v>-310.29000000000002</v>
      </c>
      <c r="Z37" s="97">
        <f>-Dashboard!$G$88*Dashboard!Y96*(1+Dashboard!$E$14)</f>
        <v>-310.29000000000002</v>
      </c>
      <c r="AA37" s="97">
        <f>-Dashboard!$G$88*Dashboard!Z96*(1+Dashboard!$E$14)</f>
        <v>-310.29000000000002</v>
      </c>
      <c r="AB37" s="97">
        <f>-Dashboard!$G$88*Dashboard!AA96*(1+Dashboard!$E$14)</f>
        <v>-310.29000000000002</v>
      </c>
      <c r="AC37" s="97">
        <f>-Dashboard!$G$88*Dashboard!AB96*(1+Dashboard!$E$14)</f>
        <v>-310.29000000000002</v>
      </c>
      <c r="AD37" s="97">
        <f>-Dashboard!$G$88*Dashboard!AC96*(1+Dashboard!$E$14)^2</f>
        <v>-320.93294700000001</v>
      </c>
      <c r="AE37" s="97">
        <f>-Dashboard!$G$88*Dashboard!AD96*(1+Dashboard!$E$14)^2</f>
        <v>-320.93294700000001</v>
      </c>
      <c r="AF37" s="97">
        <f>-Dashboard!$G$88*Dashboard!AE96*(1+Dashboard!$E$14)^2</f>
        <v>-320.93294700000001</v>
      </c>
      <c r="AG37" s="97">
        <f>-Dashboard!$G$88*Dashboard!AF96*(1+Dashboard!$E$14)^2</f>
        <v>-320.93294700000001</v>
      </c>
      <c r="AH37" s="97">
        <f>-Dashboard!$G$88*Dashboard!AG96*(1+Dashboard!$E$14)^2</f>
        <v>-320.93294700000001</v>
      </c>
      <c r="AI37" s="97">
        <f>-Dashboard!$G$88*Dashboard!AH96*(1+Dashboard!$E$14)^2</f>
        <v>-320.93294700000001</v>
      </c>
      <c r="AJ37" s="97">
        <f>-Dashboard!$G$88*Dashboard!AI96*(1+Dashboard!$E$14)^2</f>
        <v>-320.93294700000001</v>
      </c>
      <c r="AK37" s="97">
        <f>-Dashboard!$G$88*Dashboard!AJ96*(1+Dashboard!$E$14)^2</f>
        <v>-320.93294700000001</v>
      </c>
      <c r="AL37" s="97">
        <f>-Dashboard!$G$88*Dashboard!AK96*(1+Dashboard!$E$14)^2</f>
        <v>-320.93294700000001</v>
      </c>
      <c r="AM37" s="97">
        <f>-Dashboard!$G$88*Dashboard!AL96*(1+Dashboard!$E$14)^2</f>
        <v>-320.93294700000001</v>
      </c>
      <c r="AN37" s="97">
        <f>-Dashboard!$G$88*Dashboard!AM96*(1+Dashboard!$E$14)^2</f>
        <v>-320.93294700000001</v>
      </c>
      <c r="AO37" s="97">
        <f>-Dashboard!$G$88*Dashboard!AN96*(1+Dashboard!$E$14)^2</f>
        <v>-320.93294700000001</v>
      </c>
      <c r="AP37" s="97">
        <f>-Dashboard!$G$88*Dashboard!AO96*(1+Dashboard!$E$14)^3</f>
        <v>-331.94094708209997</v>
      </c>
      <c r="AQ37" s="97">
        <f>-Dashboard!$G$88*Dashboard!AP96*(1+Dashboard!$E$14)^3</f>
        <v>-331.94094708209997</v>
      </c>
      <c r="AR37" s="97">
        <f>-Dashboard!$G$88*Dashboard!AQ96*(1+Dashboard!$E$14)^3</f>
        <v>-331.94094708209997</v>
      </c>
      <c r="AS37" s="97">
        <f>-Dashboard!$G$88*Dashboard!AR96*(1+Dashboard!$E$14)^3</f>
        <v>-331.94094708209997</v>
      </c>
      <c r="AT37" s="97">
        <f>-Dashboard!$G$88*Dashboard!AS96*(1+Dashboard!$E$14)^3</f>
        <v>-331.94094708209997</v>
      </c>
      <c r="AU37" s="97">
        <f>-Dashboard!$G$88*Dashboard!AT96*(1+Dashboard!$E$14)^3</f>
        <v>-331.94094708209997</v>
      </c>
      <c r="AV37" s="97">
        <f>-Dashboard!$G$88*Dashboard!AU96*(1+Dashboard!$E$14)^3</f>
        <v>-331.94094708209997</v>
      </c>
      <c r="AW37" s="97">
        <f>-Dashboard!$G$88*Dashboard!AV96*(1+Dashboard!$E$14)^3</f>
        <v>-331.94094708209997</v>
      </c>
      <c r="AX37" s="97">
        <f>-Dashboard!$G$88*Dashboard!AW96*(1+Dashboard!$E$14)^3</f>
        <v>-331.94094708209997</v>
      </c>
      <c r="AY37" s="97">
        <f>-Dashboard!$G$88*Dashboard!AX96*(1+Dashboard!$E$14)^3</f>
        <v>-331.94094708209997</v>
      </c>
      <c r="AZ37" s="97">
        <f>-Dashboard!$G$88*Dashboard!AY96*(1+Dashboard!$E$14)^3</f>
        <v>-331.94094708209997</v>
      </c>
      <c r="BA37" s="97">
        <f>-Dashboard!$G$88*Dashboard!AZ96*(1+Dashboard!$E$14)^3</f>
        <v>-331.94094708209997</v>
      </c>
      <c r="BB37" s="97">
        <f>-Dashboard!$G$88*Dashboard!BA96*(1+Dashboard!$E$14)^4</f>
        <v>-343.32652156701602</v>
      </c>
      <c r="BC37" s="97">
        <f>-Dashboard!$G$88*Dashboard!BB96*(1+Dashboard!$E$14)^4</f>
        <v>-343.32652156701602</v>
      </c>
      <c r="BD37" s="97">
        <f>-Dashboard!$G$88*Dashboard!BC96*(1+Dashboard!$E$14)^4</f>
        <v>-343.32652156701602</v>
      </c>
      <c r="BE37" s="97">
        <f>-Dashboard!$G$88*Dashboard!BD96*(1+Dashboard!$E$14)^4</f>
        <v>-343.32652156701602</v>
      </c>
      <c r="BF37" s="97">
        <f>-Dashboard!$G$88*Dashboard!BE96*(1+Dashboard!$E$14)^4</f>
        <v>-343.32652156701602</v>
      </c>
      <c r="BG37" s="97">
        <f>-Dashboard!$G$88*Dashboard!BF96*(1+Dashboard!$E$14)^4</f>
        <v>-343.32652156701602</v>
      </c>
      <c r="BH37" s="97">
        <f>-Dashboard!$G$88*Dashboard!BG96*(1+Dashboard!$E$14)^4</f>
        <v>-343.32652156701602</v>
      </c>
      <c r="BI37" s="97">
        <f>-Dashboard!$G$88*Dashboard!BH96*(1+Dashboard!$E$14)^4</f>
        <v>-343.32652156701602</v>
      </c>
      <c r="BJ37" s="97">
        <f>-Dashboard!$G$88*Dashboard!BI96*(1+Dashboard!$E$14)^4</f>
        <v>-343.32652156701602</v>
      </c>
      <c r="BK37" s="97">
        <f>-Dashboard!$G$88*Dashboard!BJ96*(1+Dashboard!$E$14)^4</f>
        <v>-343.32652156701602</v>
      </c>
      <c r="BL37" s="97">
        <f>-Dashboard!$G$88*Dashboard!BK96*(1+Dashboard!$E$14)^4</f>
        <v>-343.32652156701602</v>
      </c>
      <c r="BM37" s="98">
        <f>-Dashboard!$G$88*Dashboard!BL96*(1+Dashboard!$E$14)^4</f>
        <v>-343.32652156701602</v>
      </c>
    </row>
    <row r="38" spans="2:65" ht="13.5" customHeight="1">
      <c r="B38" s="20"/>
      <c r="C38" s="36" t="str">
        <f>Dashboard!$C$89</f>
        <v>Analyst</v>
      </c>
      <c r="D38" s="36"/>
      <c r="E38" s="21"/>
      <c r="F38" s="96">
        <f>-Dashboard!$G$89*Dashboard!E97</f>
        <v>-1700</v>
      </c>
      <c r="G38" s="97">
        <f>-Dashboard!$G$89*Dashboard!F97</f>
        <v>-1700</v>
      </c>
      <c r="H38" s="97">
        <f>-Dashboard!$G$89*Dashboard!G97</f>
        <v>-1700</v>
      </c>
      <c r="I38" s="97">
        <f>-Dashboard!$G$89*Dashboard!H97</f>
        <v>-1700</v>
      </c>
      <c r="J38" s="97">
        <f>-Dashboard!$G$89*Dashboard!I97</f>
        <v>-1700</v>
      </c>
      <c r="K38" s="97">
        <f>-Dashboard!$G$89*Dashboard!J97</f>
        <v>-3400</v>
      </c>
      <c r="L38" s="97">
        <f>-Dashboard!$G$89*Dashboard!K97</f>
        <v>-3400</v>
      </c>
      <c r="M38" s="97">
        <f>-Dashboard!$G$89*Dashboard!L97</f>
        <v>-3400</v>
      </c>
      <c r="N38" s="97">
        <f>-Dashboard!$G$89*Dashboard!M97</f>
        <v>-3400</v>
      </c>
      <c r="O38" s="97">
        <f>-Dashboard!$G$89*Dashboard!N97</f>
        <v>-3400</v>
      </c>
      <c r="P38" s="97">
        <f>-Dashboard!$G$89*Dashboard!O97</f>
        <v>-5100</v>
      </c>
      <c r="Q38" s="97">
        <f>-Dashboard!$G$89*Dashboard!P97</f>
        <v>-5100</v>
      </c>
      <c r="R38" s="97">
        <f>-Dashboard!$G$89*Dashboard!Q97*(1+Dashboard!$E$14)</f>
        <v>-5274.93</v>
      </c>
      <c r="S38" s="97">
        <f>-Dashboard!$G$89*Dashboard!R97*(1+Dashboard!$E$14)</f>
        <v>-5274.93</v>
      </c>
      <c r="T38" s="97">
        <f>-Dashboard!$G$89*Dashboard!S97*(1+Dashboard!$E$14)</f>
        <v>-5274.93</v>
      </c>
      <c r="U38" s="97">
        <f>-Dashboard!$G$89*Dashboard!T97*(1+Dashboard!$E$14)</f>
        <v>-7033.24</v>
      </c>
      <c r="V38" s="97">
        <f>-Dashboard!$G$89*Dashboard!U97*(1+Dashboard!$E$14)</f>
        <v>-7033.24</v>
      </c>
      <c r="W38" s="97">
        <f>-Dashboard!$G$89*Dashboard!V97*(1+Dashboard!$E$14)</f>
        <v>-7033.24</v>
      </c>
      <c r="X38" s="97">
        <f>-Dashboard!$G$89*Dashboard!W97*(1+Dashboard!$E$14)</f>
        <v>-7033.24</v>
      </c>
      <c r="Y38" s="97">
        <f>-Dashboard!$G$89*Dashboard!X97*(1+Dashboard!$E$14)</f>
        <v>-7033.24</v>
      </c>
      <c r="Z38" s="97">
        <f>-Dashboard!$G$89*Dashboard!Y97*(1+Dashboard!$E$14)</f>
        <v>-7033.24</v>
      </c>
      <c r="AA38" s="97">
        <f>-Dashboard!$G$89*Dashboard!Z97*(1+Dashboard!$E$14)</f>
        <v>-7033.24</v>
      </c>
      <c r="AB38" s="97">
        <f>-Dashboard!$G$89*Dashboard!AA97*(1+Dashboard!$E$14)</f>
        <v>-7033.24</v>
      </c>
      <c r="AC38" s="97">
        <f>-Dashboard!$G$89*Dashboard!AB97*(1+Dashboard!$E$14)</f>
        <v>-7033.24</v>
      </c>
      <c r="AD38" s="97">
        <f>-Dashboard!$G$89*Dashboard!AC97*(1+Dashboard!$E$14)^2</f>
        <v>-7274.4801319999997</v>
      </c>
      <c r="AE38" s="97">
        <f>-Dashboard!$G$89*Dashboard!AD97*(1+Dashboard!$E$14)^2</f>
        <v>-7274.4801319999997</v>
      </c>
      <c r="AF38" s="97">
        <f>-Dashboard!$G$89*Dashboard!AE97*(1+Dashboard!$E$14)^2</f>
        <v>-9093.1001649999998</v>
      </c>
      <c r="AG38" s="97">
        <f>-Dashboard!$G$89*Dashboard!AF97*(1+Dashboard!$E$14)^2</f>
        <v>-9093.1001649999998</v>
      </c>
      <c r="AH38" s="97">
        <f>-Dashboard!$G$89*Dashboard!AG97*(1+Dashboard!$E$14)^2</f>
        <v>-9093.1001649999998</v>
      </c>
      <c r="AI38" s="97">
        <f>-Dashboard!$G$89*Dashboard!AH97*(1+Dashboard!$E$14)^2</f>
        <v>-9093.1001649999998</v>
      </c>
      <c r="AJ38" s="97">
        <f>-Dashboard!$G$89*Dashboard!AI97*(1+Dashboard!$E$14)^2</f>
        <v>-9093.1001649999998</v>
      </c>
      <c r="AK38" s="97">
        <f>-Dashboard!$G$89*Dashboard!AJ97*(1+Dashboard!$E$14)^2</f>
        <v>-9093.1001649999998</v>
      </c>
      <c r="AL38" s="97">
        <f>-Dashboard!$G$89*Dashboard!AK97*(1+Dashboard!$E$14)^2</f>
        <v>-9093.1001649999998</v>
      </c>
      <c r="AM38" s="97">
        <f>-Dashboard!$G$89*Dashboard!AL97*(1+Dashboard!$E$14)^2</f>
        <v>-9093.1001649999998</v>
      </c>
      <c r="AN38" s="97">
        <f>-Dashboard!$G$89*Dashboard!AM97*(1+Dashboard!$E$14)^2</f>
        <v>-9093.1001649999998</v>
      </c>
      <c r="AO38" s="97">
        <f>-Dashboard!$G$89*Dashboard!AN97*(1+Dashboard!$E$14)^2</f>
        <v>-9093.1001649999998</v>
      </c>
      <c r="AP38" s="97">
        <f>-Dashboard!$G$89*Dashboard!AO97*(1+Dashboard!$E$14)^3</f>
        <v>-9404.9935006594987</v>
      </c>
      <c r="AQ38" s="97">
        <f>-Dashboard!$G$89*Dashboard!AP97*(1+Dashboard!$E$14)^3</f>
        <v>-9404.9935006594987</v>
      </c>
      <c r="AR38" s="97">
        <f>-Dashboard!$G$89*Dashboard!AQ97*(1+Dashboard!$E$14)^3</f>
        <v>-9404.9935006594987</v>
      </c>
      <c r="AS38" s="97">
        <f>-Dashboard!$G$89*Dashboard!AR97*(1+Dashboard!$E$14)^3</f>
        <v>-9404.9935006594987</v>
      </c>
      <c r="AT38" s="97">
        <f>-Dashboard!$G$89*Dashboard!AS97*(1+Dashboard!$E$14)^3</f>
        <v>-11285.992200791399</v>
      </c>
      <c r="AU38" s="97">
        <f>-Dashboard!$G$89*Dashboard!AT97*(1+Dashboard!$E$14)^3</f>
        <v>-11285.992200791399</v>
      </c>
      <c r="AV38" s="97">
        <f>-Dashboard!$G$89*Dashboard!AU97*(1+Dashboard!$E$14)^3</f>
        <v>-11285.992200791399</v>
      </c>
      <c r="AW38" s="97">
        <f>-Dashboard!$G$89*Dashboard!AV97*(1+Dashboard!$E$14)^3</f>
        <v>-11285.992200791399</v>
      </c>
      <c r="AX38" s="97">
        <f>-Dashboard!$G$89*Dashboard!AW97*(1+Dashboard!$E$14)^3</f>
        <v>-11285.992200791399</v>
      </c>
      <c r="AY38" s="97">
        <f>-Dashboard!$G$89*Dashboard!AX97*(1+Dashboard!$E$14)^3</f>
        <v>-11285.992200791399</v>
      </c>
      <c r="AZ38" s="97">
        <f>-Dashboard!$G$89*Dashboard!AY97*(1+Dashboard!$E$14)^3</f>
        <v>-11285.992200791399</v>
      </c>
      <c r="BA38" s="97">
        <f>-Dashboard!$G$89*Dashboard!AZ97*(1+Dashboard!$E$14)^3</f>
        <v>-11285.992200791399</v>
      </c>
      <c r="BB38" s="97">
        <f>-Dashboard!$G$89*Dashboard!BA97*(1+Dashboard!$E$14)^4</f>
        <v>-11673.101733278545</v>
      </c>
      <c r="BC38" s="97">
        <f>-Dashboard!$G$89*Dashboard!BB97*(1+Dashboard!$E$14)^4</f>
        <v>-11673.101733278545</v>
      </c>
      <c r="BD38" s="97">
        <f>-Dashboard!$G$89*Dashboard!BC97*(1+Dashboard!$E$14)^4</f>
        <v>-11673.101733278545</v>
      </c>
      <c r="BE38" s="97">
        <f>-Dashboard!$G$89*Dashboard!BD97*(1+Dashboard!$E$14)^4</f>
        <v>-13618.61868882497</v>
      </c>
      <c r="BF38" s="97">
        <f>-Dashboard!$G$89*Dashboard!BE97*(1+Dashboard!$E$14)^4</f>
        <v>-13618.61868882497</v>
      </c>
      <c r="BG38" s="97">
        <f>-Dashboard!$G$89*Dashboard!BF97*(1+Dashboard!$E$14)^4</f>
        <v>-13618.61868882497</v>
      </c>
      <c r="BH38" s="97">
        <f>-Dashboard!$G$89*Dashboard!BG97*(1+Dashboard!$E$14)^4</f>
        <v>-13618.61868882497</v>
      </c>
      <c r="BI38" s="97">
        <f>-Dashboard!$G$89*Dashboard!BH97*(1+Dashboard!$E$14)^4</f>
        <v>-13618.61868882497</v>
      </c>
      <c r="BJ38" s="97">
        <f>-Dashboard!$G$89*Dashboard!BI97*(1+Dashboard!$E$14)^4</f>
        <v>-13618.61868882497</v>
      </c>
      <c r="BK38" s="97">
        <f>-Dashboard!$G$89*Dashboard!BJ97*(1+Dashboard!$E$14)^4</f>
        <v>-13618.61868882497</v>
      </c>
      <c r="BL38" s="97">
        <f>-Dashboard!$G$89*Dashboard!BK97*(1+Dashboard!$E$14)^4</f>
        <v>-13618.61868882497</v>
      </c>
      <c r="BM38" s="98">
        <f>-Dashboard!$G$89*Dashboard!BL97*(1+Dashboard!$E$14)^4</f>
        <v>-13618.61868882497</v>
      </c>
    </row>
    <row r="39" spans="2:65" ht="13.5" customHeight="1">
      <c r="B39" s="20"/>
      <c r="C39" s="36" t="str">
        <f>Dashboard!$C$90</f>
        <v>Receptionist</v>
      </c>
      <c r="D39" s="36"/>
      <c r="E39" s="21"/>
      <c r="F39" s="96">
        <f>-Dashboard!$G$90*Dashboard!E98</f>
        <v>0</v>
      </c>
      <c r="G39" s="97">
        <f>-Dashboard!$G$90*Dashboard!F98</f>
        <v>0</v>
      </c>
      <c r="H39" s="97">
        <f>-Dashboard!$G$90*Dashboard!G98</f>
        <v>0</v>
      </c>
      <c r="I39" s="97">
        <f>-Dashboard!$G$90*Dashboard!H98</f>
        <v>0</v>
      </c>
      <c r="J39" s="97">
        <f>-Dashboard!$G$90*Dashboard!I98</f>
        <v>0</v>
      </c>
      <c r="K39" s="97">
        <f>-Dashboard!$G$90*Dashboard!J98</f>
        <v>0</v>
      </c>
      <c r="L39" s="97">
        <f>-Dashboard!$G$90*Dashboard!K98</f>
        <v>0</v>
      </c>
      <c r="M39" s="97">
        <f>-Dashboard!$G$90*Dashboard!L98</f>
        <v>0</v>
      </c>
      <c r="N39" s="97">
        <f>-Dashboard!$G$90*Dashboard!M98</f>
        <v>0</v>
      </c>
      <c r="O39" s="97">
        <f>-Dashboard!$G$90*Dashboard!N98</f>
        <v>0</v>
      </c>
      <c r="P39" s="97">
        <f>-Dashboard!$G$90*Dashboard!O98</f>
        <v>0</v>
      </c>
      <c r="Q39" s="97">
        <f>-Dashboard!$G$90*Dashboard!P98</f>
        <v>0</v>
      </c>
      <c r="R39" s="97">
        <f>-Dashboard!$G$90*Dashboard!Q98*(1+Dashboard!$E$14)</f>
        <v>0</v>
      </c>
      <c r="S39" s="97">
        <f>-Dashboard!$G$90*Dashboard!R98*(1+Dashboard!$E$14)</f>
        <v>0</v>
      </c>
      <c r="T39" s="97">
        <f>-Dashboard!$G$90*Dashboard!S98*(1+Dashboard!$E$14)</f>
        <v>0</v>
      </c>
      <c r="U39" s="97">
        <f>-Dashboard!$G$90*Dashboard!T98*(1+Dashboard!$E$14)</f>
        <v>0</v>
      </c>
      <c r="V39" s="97">
        <f>-Dashboard!$G$90*Dashboard!U98*(1+Dashboard!$E$14)</f>
        <v>0</v>
      </c>
      <c r="W39" s="97">
        <f>-Dashboard!$G$90*Dashboard!V98*(1+Dashboard!$E$14)</f>
        <v>0</v>
      </c>
      <c r="X39" s="97">
        <f>-Dashboard!$G$90*Dashboard!W98*(1+Dashboard!$E$14)</f>
        <v>0</v>
      </c>
      <c r="Y39" s="97">
        <f>-Dashboard!$G$90*Dashboard!X98*(1+Dashboard!$E$14)</f>
        <v>0</v>
      </c>
      <c r="Z39" s="97">
        <f>-Dashboard!$G$90*Dashboard!Y98*(1+Dashboard!$E$14)</f>
        <v>0</v>
      </c>
      <c r="AA39" s="97">
        <f>-Dashboard!$G$90*Dashboard!Z98*(1+Dashboard!$E$14)</f>
        <v>0</v>
      </c>
      <c r="AB39" s="97">
        <f>-Dashboard!$G$90*Dashboard!AA98*(1+Dashboard!$E$14)</f>
        <v>0</v>
      </c>
      <c r="AC39" s="97">
        <f>-Dashboard!$G$90*Dashboard!AB98*(1+Dashboard!$E$14)</f>
        <v>0</v>
      </c>
      <c r="AD39" s="97">
        <f>-Dashboard!$G$90*Dashboard!AC98*(1+Dashboard!$E$14)^2</f>
        <v>0</v>
      </c>
      <c r="AE39" s="97">
        <f>-Dashboard!$G$90*Dashboard!AD98*(1+Dashboard!$E$14)^2</f>
        <v>0</v>
      </c>
      <c r="AF39" s="97">
        <f>-Dashboard!$G$90*Dashboard!AE98*(1+Dashboard!$E$14)^2</f>
        <v>0</v>
      </c>
      <c r="AG39" s="97">
        <f>-Dashboard!$G$90*Dashboard!AF98*(1+Dashboard!$E$14)^2</f>
        <v>0</v>
      </c>
      <c r="AH39" s="97">
        <f>-Dashboard!$G$90*Dashboard!AG98*(1+Dashboard!$E$14)^2</f>
        <v>0</v>
      </c>
      <c r="AI39" s="97">
        <f>-Dashboard!$G$90*Dashboard!AH98*(1+Dashboard!$E$14)^2</f>
        <v>0</v>
      </c>
      <c r="AJ39" s="97">
        <f>-Dashboard!$G$90*Dashboard!AI98*(1+Dashboard!$E$14)^2</f>
        <v>0</v>
      </c>
      <c r="AK39" s="97">
        <f>-Dashboard!$G$90*Dashboard!AJ98*(1+Dashboard!$E$14)^2</f>
        <v>0</v>
      </c>
      <c r="AL39" s="97">
        <f>-Dashboard!$G$90*Dashboard!AK98*(1+Dashboard!$E$14)^2</f>
        <v>0</v>
      </c>
      <c r="AM39" s="97">
        <f>-Dashboard!$G$90*Dashboard!AL98*(1+Dashboard!$E$14)^2</f>
        <v>0</v>
      </c>
      <c r="AN39" s="97">
        <f>-Dashboard!$G$90*Dashboard!AM98*(1+Dashboard!$E$14)^2</f>
        <v>0</v>
      </c>
      <c r="AO39" s="97">
        <f>-Dashboard!$G$90*Dashboard!AN98*(1+Dashboard!$E$14)^2</f>
        <v>0</v>
      </c>
      <c r="AP39" s="97">
        <f>-Dashboard!$G$90*Dashboard!AO98*(1+Dashboard!$E$14)^3</f>
        <v>0</v>
      </c>
      <c r="AQ39" s="97">
        <f>-Dashboard!$G$90*Dashboard!AP98*(1+Dashboard!$E$14)^3</f>
        <v>0</v>
      </c>
      <c r="AR39" s="97">
        <f>-Dashboard!$G$90*Dashboard!AQ98*(1+Dashboard!$E$14)^3</f>
        <v>0</v>
      </c>
      <c r="AS39" s="97">
        <f>-Dashboard!$G$90*Dashboard!AR98*(1+Dashboard!$E$14)^3</f>
        <v>0</v>
      </c>
      <c r="AT39" s="97">
        <f>-Dashboard!$G$90*Dashboard!AS98*(1+Dashboard!$E$14)^3</f>
        <v>0</v>
      </c>
      <c r="AU39" s="97">
        <f>-Dashboard!$G$90*Dashboard!AT98*(1+Dashboard!$E$14)^3</f>
        <v>0</v>
      </c>
      <c r="AV39" s="97">
        <f>-Dashboard!$G$90*Dashboard!AU98*(1+Dashboard!$E$14)^3</f>
        <v>0</v>
      </c>
      <c r="AW39" s="97">
        <f>-Dashboard!$G$90*Dashboard!AV98*(1+Dashboard!$E$14)^3</f>
        <v>0</v>
      </c>
      <c r="AX39" s="97">
        <f>-Dashboard!$G$90*Dashboard!AW98*(1+Dashboard!$E$14)^3</f>
        <v>0</v>
      </c>
      <c r="AY39" s="97">
        <f>-Dashboard!$G$90*Dashboard!AX98*(1+Dashboard!$E$14)^3</f>
        <v>0</v>
      </c>
      <c r="AZ39" s="97">
        <f>-Dashboard!$G$90*Dashboard!AY98*(1+Dashboard!$E$14)^3</f>
        <v>0</v>
      </c>
      <c r="BA39" s="97">
        <f>-Dashboard!$G$90*Dashboard!AZ98*(1+Dashboard!$E$14)^3</f>
        <v>0</v>
      </c>
      <c r="BB39" s="97">
        <f>-Dashboard!$G$90*Dashboard!BA98*(1+Dashboard!$E$14)^4</f>
        <v>0</v>
      </c>
      <c r="BC39" s="97">
        <f>-Dashboard!$G$90*Dashboard!BB98*(1+Dashboard!$E$14)^4</f>
        <v>0</v>
      </c>
      <c r="BD39" s="97">
        <f>-Dashboard!$G$90*Dashboard!BC98*(1+Dashboard!$E$14)^4</f>
        <v>0</v>
      </c>
      <c r="BE39" s="97">
        <f>-Dashboard!$G$90*Dashboard!BD98*(1+Dashboard!$E$14)^4</f>
        <v>0</v>
      </c>
      <c r="BF39" s="97">
        <f>-Dashboard!$G$90*Dashboard!BE98*(1+Dashboard!$E$14)^4</f>
        <v>0</v>
      </c>
      <c r="BG39" s="97">
        <f>-Dashboard!$G$90*Dashboard!BF98*(1+Dashboard!$E$14)^4</f>
        <v>0</v>
      </c>
      <c r="BH39" s="97">
        <f>-Dashboard!$G$90*Dashboard!BG98*(1+Dashboard!$E$14)^4</f>
        <v>0</v>
      </c>
      <c r="BI39" s="97">
        <f>-Dashboard!$G$90*Dashboard!BH98*(1+Dashboard!$E$14)^4</f>
        <v>0</v>
      </c>
      <c r="BJ39" s="97">
        <f>-Dashboard!$G$90*Dashboard!BI98*(1+Dashboard!$E$14)^4</f>
        <v>0</v>
      </c>
      <c r="BK39" s="97">
        <f>-Dashboard!$G$90*Dashboard!BJ98*(1+Dashboard!$E$14)^4</f>
        <v>0</v>
      </c>
      <c r="BL39" s="97">
        <f>-Dashboard!$G$90*Dashboard!BK98*(1+Dashboard!$E$14)^4</f>
        <v>0</v>
      </c>
      <c r="BM39" s="98">
        <f>-Dashboard!$G$90*Dashboard!BL98*(1+Dashboard!$E$14)^4</f>
        <v>0</v>
      </c>
    </row>
    <row r="40" spans="2:65" ht="13.5" customHeight="1">
      <c r="B40" s="20"/>
      <c r="C40" s="36" t="str">
        <f>Dashboard!$C$91</f>
        <v>ATC Engineer</v>
      </c>
      <c r="D40" s="36"/>
      <c r="E40" s="21"/>
      <c r="F40" s="96">
        <f>-Dashboard!$G$91*Dashboard!E99</f>
        <v>-1700</v>
      </c>
      <c r="G40" s="97">
        <f>-Dashboard!$G$91*Dashboard!F99</f>
        <v>-1700</v>
      </c>
      <c r="H40" s="97">
        <f>-Dashboard!$G$91*Dashboard!G99</f>
        <v>-1700</v>
      </c>
      <c r="I40" s="97">
        <f>-Dashboard!$G$91*Dashboard!H99</f>
        <v>-1700</v>
      </c>
      <c r="J40" s="97">
        <f>-Dashboard!$G$91*Dashboard!I99</f>
        <v>-1700</v>
      </c>
      <c r="K40" s="97">
        <f>-Dashboard!$G$91*Dashboard!J99</f>
        <v>-1700</v>
      </c>
      <c r="L40" s="97">
        <f>-Dashboard!$G$91*Dashboard!K99</f>
        <v>-1700</v>
      </c>
      <c r="M40" s="97">
        <f>-Dashboard!$G$91*Dashboard!L99</f>
        <v>-1700</v>
      </c>
      <c r="N40" s="97">
        <f>-Dashboard!$G$91*Dashboard!M99</f>
        <v>-1700</v>
      </c>
      <c r="O40" s="97">
        <f>-Dashboard!$G$91*Dashboard!N99</f>
        <v>-1700</v>
      </c>
      <c r="P40" s="97">
        <f>-Dashboard!$G$91*Dashboard!O99</f>
        <v>-1700</v>
      </c>
      <c r="Q40" s="97">
        <f>-Dashboard!$G$91*Dashboard!P99</f>
        <v>-1700</v>
      </c>
      <c r="R40" s="97">
        <f>-Dashboard!$G$91*Dashboard!Q99*(1+Dashboard!$E$14)</f>
        <v>-1758.31</v>
      </c>
      <c r="S40" s="97">
        <f>-Dashboard!$G$91*Dashboard!R99*(1+Dashboard!$E$14)</f>
        <v>-1758.31</v>
      </c>
      <c r="T40" s="97">
        <f>-Dashboard!$G$91*Dashboard!S99*(1+Dashboard!$E$14)</f>
        <v>-1758.31</v>
      </c>
      <c r="U40" s="97">
        <f>-Dashboard!$G$91*Dashboard!T99*(1+Dashboard!$E$14)</f>
        <v>-1758.31</v>
      </c>
      <c r="V40" s="97">
        <f>-Dashboard!$G$91*Dashboard!U99*(1+Dashboard!$E$14)</f>
        <v>-3516.62</v>
      </c>
      <c r="W40" s="97">
        <f>-Dashboard!$G$91*Dashboard!V99*(1+Dashboard!$E$14)</f>
        <v>-3516.62</v>
      </c>
      <c r="X40" s="97">
        <f>-Dashboard!$G$91*Dashboard!W99*(1+Dashboard!$E$14)</f>
        <v>-3516.62</v>
      </c>
      <c r="Y40" s="97">
        <f>-Dashboard!$G$91*Dashboard!X99*(1+Dashboard!$E$14)</f>
        <v>-3516.62</v>
      </c>
      <c r="Z40" s="97">
        <f>-Dashboard!$G$91*Dashboard!Y99*(1+Dashboard!$E$14)</f>
        <v>-3516.62</v>
      </c>
      <c r="AA40" s="97">
        <f>-Dashboard!$G$91*Dashboard!Z99*(1+Dashboard!$E$14)</f>
        <v>-3516.62</v>
      </c>
      <c r="AB40" s="97">
        <f>-Dashboard!$G$91*Dashboard!AA99*(1+Dashboard!$E$14)</f>
        <v>-3516.62</v>
      </c>
      <c r="AC40" s="97">
        <f>-Dashboard!$G$91*Dashboard!AB99*(1+Dashboard!$E$14)</f>
        <v>-3516.62</v>
      </c>
      <c r="AD40" s="97">
        <f>-Dashboard!$G$91*Dashboard!AC99*(1+Dashboard!$E$14)^2</f>
        <v>-3637.2400659999998</v>
      </c>
      <c r="AE40" s="97">
        <f>-Dashboard!$G$91*Dashboard!AD99*(1+Dashboard!$E$14)^2</f>
        <v>-3637.2400659999998</v>
      </c>
      <c r="AF40" s="97">
        <f>-Dashboard!$G$91*Dashboard!AE99*(1+Dashboard!$E$14)^2</f>
        <v>-3637.2400659999998</v>
      </c>
      <c r="AG40" s="97">
        <f>-Dashboard!$G$91*Dashboard!AF99*(1+Dashboard!$E$14)^2</f>
        <v>-3637.2400659999998</v>
      </c>
      <c r="AH40" s="97">
        <f>-Dashboard!$G$91*Dashboard!AG99*(1+Dashboard!$E$14)^2</f>
        <v>-3637.2400659999998</v>
      </c>
      <c r="AI40" s="97">
        <f>-Dashboard!$G$91*Dashboard!AH99*(1+Dashboard!$E$14)^2</f>
        <v>-3637.2400659999998</v>
      </c>
      <c r="AJ40" s="97">
        <f>-Dashboard!$G$91*Dashboard!AI99*(1+Dashboard!$E$14)^2</f>
        <v>-3637.2400659999998</v>
      </c>
      <c r="AK40" s="97">
        <f>-Dashboard!$G$91*Dashboard!AJ99*(1+Dashboard!$E$14)^2</f>
        <v>-3637.2400659999998</v>
      </c>
      <c r="AL40" s="97">
        <f>-Dashboard!$G$91*Dashboard!AK99*(1+Dashboard!$E$14)^2</f>
        <v>-3637.2400659999998</v>
      </c>
      <c r="AM40" s="97">
        <f>-Dashboard!$G$91*Dashboard!AL99*(1+Dashboard!$E$14)^2</f>
        <v>-3637.2400659999998</v>
      </c>
      <c r="AN40" s="97">
        <f>-Dashboard!$G$91*Dashboard!AM99*(1+Dashboard!$E$14)^2</f>
        <v>-3637.2400659999998</v>
      </c>
      <c r="AO40" s="97">
        <f>-Dashboard!$G$91*Dashboard!AN99*(1+Dashboard!$E$14)^2</f>
        <v>-3637.2400659999998</v>
      </c>
      <c r="AP40" s="97">
        <f>-Dashboard!$G$91*Dashboard!AO99*(1+Dashboard!$E$14)^3</f>
        <v>-3761.9974002637996</v>
      </c>
      <c r="AQ40" s="97">
        <f>-Dashboard!$G$91*Dashboard!AP99*(1+Dashboard!$E$14)^3</f>
        <v>-3761.9974002637996</v>
      </c>
      <c r="AR40" s="97">
        <f>-Dashboard!$G$91*Dashboard!AQ99*(1+Dashboard!$E$14)^3</f>
        <v>-3761.9974002637996</v>
      </c>
      <c r="AS40" s="97">
        <f>-Dashboard!$G$91*Dashboard!AR99*(1+Dashboard!$E$14)^3</f>
        <v>-3761.9974002637996</v>
      </c>
      <c r="AT40" s="97">
        <f>-Dashboard!$G$91*Dashboard!AS99*(1+Dashboard!$E$14)^3</f>
        <v>-3761.9974002637996</v>
      </c>
      <c r="AU40" s="97">
        <f>-Dashboard!$G$91*Dashboard!AT99*(1+Dashboard!$E$14)^3</f>
        <v>-3761.9974002637996</v>
      </c>
      <c r="AV40" s="97">
        <f>-Dashboard!$G$91*Dashboard!AU99*(1+Dashboard!$E$14)^3</f>
        <v>-3761.9974002637996</v>
      </c>
      <c r="AW40" s="97">
        <f>-Dashboard!$G$91*Dashboard!AV99*(1+Dashboard!$E$14)^3</f>
        <v>-3761.9974002637996</v>
      </c>
      <c r="AX40" s="97">
        <f>-Dashboard!$G$91*Dashboard!AW99*(1+Dashboard!$E$14)^3</f>
        <v>-3761.9974002637996</v>
      </c>
      <c r="AY40" s="97">
        <f>-Dashboard!$G$91*Dashboard!AX99*(1+Dashboard!$E$14)^3</f>
        <v>-3761.9974002637996</v>
      </c>
      <c r="AZ40" s="97">
        <f>-Dashboard!$G$91*Dashboard!AY99*(1+Dashboard!$E$14)^3</f>
        <v>-3761.9974002637996</v>
      </c>
      <c r="BA40" s="97">
        <f>-Dashboard!$G$91*Dashboard!AZ99*(1+Dashboard!$E$14)^3</f>
        <v>-3761.9974002637996</v>
      </c>
      <c r="BB40" s="97">
        <f>-Dashboard!$G$91*Dashboard!BA99*(1+Dashboard!$E$14)^4</f>
        <v>-3891.0339110928485</v>
      </c>
      <c r="BC40" s="97">
        <f>-Dashboard!$G$91*Dashboard!BB99*(1+Dashboard!$E$14)^4</f>
        <v>-3891.0339110928485</v>
      </c>
      <c r="BD40" s="97">
        <f>-Dashboard!$G$91*Dashboard!BC99*(1+Dashboard!$E$14)^4</f>
        <v>-3891.0339110928485</v>
      </c>
      <c r="BE40" s="97">
        <f>-Dashboard!$G$91*Dashboard!BD99*(1+Dashboard!$E$14)^4</f>
        <v>-3891.0339110928485</v>
      </c>
      <c r="BF40" s="97">
        <f>-Dashboard!$G$91*Dashboard!BE99*(1+Dashboard!$E$14)^4</f>
        <v>-3891.0339110928485</v>
      </c>
      <c r="BG40" s="97">
        <f>-Dashboard!$G$91*Dashboard!BF99*(1+Dashboard!$E$14)^4</f>
        <v>-3891.0339110928485</v>
      </c>
      <c r="BH40" s="97">
        <f>-Dashboard!$G$91*Dashboard!BG99*(1+Dashboard!$E$14)^4</f>
        <v>-3891.0339110928485</v>
      </c>
      <c r="BI40" s="97">
        <f>-Dashboard!$G$91*Dashboard!BH99*(1+Dashboard!$E$14)^4</f>
        <v>-3891.0339110928485</v>
      </c>
      <c r="BJ40" s="97">
        <f>-Dashboard!$G$91*Dashboard!BI99*(1+Dashboard!$E$14)^4</f>
        <v>-3891.0339110928485</v>
      </c>
      <c r="BK40" s="97">
        <f>-Dashboard!$G$91*Dashboard!BJ99*(1+Dashboard!$E$14)^4</f>
        <v>-5836.5508666392725</v>
      </c>
      <c r="BL40" s="97">
        <f>-Dashboard!$G$91*Dashboard!BK99*(1+Dashboard!$E$14)^4</f>
        <v>-5836.5508666392725</v>
      </c>
      <c r="BM40" s="98">
        <f>-Dashboard!$G$91*Dashboard!BL99*(1+Dashboard!$E$14)^4</f>
        <v>-5836.5508666392725</v>
      </c>
    </row>
    <row r="41" spans="2:65" ht="13.5" customHeight="1">
      <c r="B41" s="20"/>
      <c r="C41" s="36" t="str">
        <f>Dashboard!$C$92</f>
        <v>X</v>
      </c>
      <c r="D41" s="36"/>
      <c r="E41" s="21"/>
      <c r="F41" s="96">
        <f>-Dashboard!$G$92*Dashboard!E100</f>
        <v>0</v>
      </c>
      <c r="G41" s="97">
        <f>-Dashboard!$G$92*Dashboard!F100</f>
        <v>0</v>
      </c>
      <c r="H41" s="97">
        <f>-Dashboard!$G$92*Dashboard!G100</f>
        <v>0</v>
      </c>
      <c r="I41" s="97">
        <f>-Dashboard!$G$92*Dashboard!H100</f>
        <v>0</v>
      </c>
      <c r="J41" s="97">
        <f>-Dashboard!$G$92*Dashboard!I100</f>
        <v>0</v>
      </c>
      <c r="K41" s="97">
        <f>-Dashboard!$G$92*Dashboard!J100</f>
        <v>0</v>
      </c>
      <c r="L41" s="97">
        <f>-Dashboard!$G$92*Dashboard!K100</f>
        <v>0</v>
      </c>
      <c r="M41" s="97">
        <f>-Dashboard!$G$92*Dashboard!L100</f>
        <v>0</v>
      </c>
      <c r="N41" s="97">
        <f>-Dashboard!$G$92*Dashboard!M100</f>
        <v>0</v>
      </c>
      <c r="O41" s="97">
        <f>-Dashboard!$G$92*Dashboard!N100</f>
        <v>0</v>
      </c>
      <c r="P41" s="97">
        <f>-Dashboard!$G$92*Dashboard!O100</f>
        <v>0</v>
      </c>
      <c r="Q41" s="97">
        <f>-Dashboard!$G$92*Dashboard!P100</f>
        <v>0</v>
      </c>
      <c r="R41" s="97">
        <f>-Dashboard!$G$92*Dashboard!Q100*(1+Dashboard!$E$14)</f>
        <v>0</v>
      </c>
      <c r="S41" s="97">
        <f>-Dashboard!$G$92*Dashboard!R100*(1+Dashboard!$E$14)</f>
        <v>0</v>
      </c>
      <c r="T41" s="97">
        <f>-Dashboard!$G$92*Dashboard!S100*(1+Dashboard!$E$14)</f>
        <v>0</v>
      </c>
      <c r="U41" s="97">
        <f>-Dashboard!$G$92*Dashboard!T100*(1+Dashboard!$E$14)</f>
        <v>0</v>
      </c>
      <c r="V41" s="97">
        <f>-Dashboard!$G$92*Dashboard!U100*(1+Dashboard!$E$14)</f>
        <v>0</v>
      </c>
      <c r="W41" s="97">
        <f>-Dashboard!$G$92*Dashboard!V100*(1+Dashboard!$E$14)</f>
        <v>0</v>
      </c>
      <c r="X41" s="97">
        <f>-Dashboard!$G$92*Dashboard!W100*(1+Dashboard!$E$14)</f>
        <v>0</v>
      </c>
      <c r="Y41" s="97">
        <f>-Dashboard!$G$92*Dashboard!X100*(1+Dashboard!$E$14)</f>
        <v>0</v>
      </c>
      <c r="Z41" s="97">
        <f>-Dashboard!$G$92*Dashboard!Y100*(1+Dashboard!$E$14)</f>
        <v>0</v>
      </c>
      <c r="AA41" s="97">
        <f>-Dashboard!$G$92*Dashboard!Z100*(1+Dashboard!$E$14)</f>
        <v>0</v>
      </c>
      <c r="AB41" s="97">
        <f>-Dashboard!$G$92*Dashboard!AA100*(1+Dashboard!$E$14)</f>
        <v>0</v>
      </c>
      <c r="AC41" s="97">
        <f>-Dashboard!$G$92*Dashboard!AB100*(1+Dashboard!$E$14)</f>
        <v>0</v>
      </c>
      <c r="AD41" s="97">
        <f>-Dashboard!$G$92*Dashboard!AC100*(1+Dashboard!$E$14)^2</f>
        <v>0</v>
      </c>
      <c r="AE41" s="97">
        <f>-Dashboard!$G$92*Dashboard!AD100*(1+Dashboard!$E$14)^2</f>
        <v>0</v>
      </c>
      <c r="AF41" s="97">
        <f>-Dashboard!$G$92*Dashboard!AE100*(1+Dashboard!$E$14)^2</f>
        <v>0</v>
      </c>
      <c r="AG41" s="97">
        <f>-Dashboard!$G$92*Dashboard!AF100*(1+Dashboard!$E$14)^2</f>
        <v>0</v>
      </c>
      <c r="AH41" s="97">
        <f>-Dashboard!$G$92*Dashboard!AG100*(1+Dashboard!$E$14)^2</f>
        <v>0</v>
      </c>
      <c r="AI41" s="97">
        <f>-Dashboard!$G$92*Dashboard!AH100*(1+Dashboard!$E$14)^2</f>
        <v>0</v>
      </c>
      <c r="AJ41" s="97">
        <f>-Dashboard!$G$92*Dashboard!AI100*(1+Dashboard!$E$14)^2</f>
        <v>0</v>
      </c>
      <c r="AK41" s="97">
        <f>-Dashboard!$G$92*Dashboard!AJ100*(1+Dashboard!$E$14)^2</f>
        <v>0</v>
      </c>
      <c r="AL41" s="97">
        <f>-Dashboard!$G$92*Dashboard!AK100*(1+Dashboard!$E$14)^2</f>
        <v>0</v>
      </c>
      <c r="AM41" s="97">
        <f>-Dashboard!$G$92*Dashboard!AL100*(1+Dashboard!$E$14)^2</f>
        <v>0</v>
      </c>
      <c r="AN41" s="97">
        <f>-Dashboard!$G$92*Dashboard!AM100*(1+Dashboard!$E$14)^2</f>
        <v>0</v>
      </c>
      <c r="AO41" s="97">
        <f>-Dashboard!$G$92*Dashboard!AN100*(1+Dashboard!$E$14)^2</f>
        <v>0</v>
      </c>
      <c r="AP41" s="97">
        <f>-Dashboard!$G$92*Dashboard!AO100*(1+Dashboard!$E$14)^3</f>
        <v>0</v>
      </c>
      <c r="AQ41" s="97">
        <f>-Dashboard!$G$92*Dashboard!AP100*(1+Dashboard!$E$14)^3</f>
        <v>0</v>
      </c>
      <c r="AR41" s="97">
        <f>-Dashboard!$G$92*Dashboard!AQ100*(1+Dashboard!$E$14)^3</f>
        <v>0</v>
      </c>
      <c r="AS41" s="97">
        <f>-Dashboard!$G$92*Dashboard!AR100*(1+Dashboard!$E$14)^3</f>
        <v>0</v>
      </c>
      <c r="AT41" s="97">
        <f>-Dashboard!$G$92*Dashboard!AS100*(1+Dashboard!$E$14)^3</f>
        <v>0</v>
      </c>
      <c r="AU41" s="97">
        <f>-Dashboard!$G$92*Dashboard!AT100*(1+Dashboard!$E$14)^3</f>
        <v>0</v>
      </c>
      <c r="AV41" s="97">
        <f>-Dashboard!$G$92*Dashboard!AU100*(1+Dashboard!$E$14)^3</f>
        <v>0</v>
      </c>
      <c r="AW41" s="97">
        <f>-Dashboard!$G$92*Dashboard!AV100*(1+Dashboard!$E$14)^3</f>
        <v>0</v>
      </c>
      <c r="AX41" s="97">
        <f>-Dashboard!$G$92*Dashboard!AW100*(1+Dashboard!$E$14)^3</f>
        <v>0</v>
      </c>
      <c r="AY41" s="97">
        <f>-Dashboard!$G$92*Dashboard!AX100*(1+Dashboard!$E$14)^3</f>
        <v>0</v>
      </c>
      <c r="AZ41" s="97">
        <f>-Dashboard!$G$92*Dashboard!AY100*(1+Dashboard!$E$14)^3</f>
        <v>0</v>
      </c>
      <c r="BA41" s="97">
        <f>-Dashboard!$G$92*Dashboard!AZ100*(1+Dashboard!$E$14)^3</f>
        <v>0</v>
      </c>
      <c r="BB41" s="97">
        <f>-Dashboard!$G$92*Dashboard!BA100*(1+Dashboard!$E$14)^4</f>
        <v>0</v>
      </c>
      <c r="BC41" s="97">
        <f>-Dashboard!$G$92*Dashboard!BB100*(1+Dashboard!$E$14)^4</f>
        <v>0</v>
      </c>
      <c r="BD41" s="97">
        <f>-Dashboard!$G$92*Dashboard!BC100*(1+Dashboard!$E$14)^4</f>
        <v>0</v>
      </c>
      <c r="BE41" s="97">
        <f>-Dashboard!$G$92*Dashboard!BD100*(1+Dashboard!$E$14)^4</f>
        <v>0</v>
      </c>
      <c r="BF41" s="97">
        <f>-Dashboard!$G$92*Dashboard!BE100*(1+Dashboard!$E$14)^4</f>
        <v>0</v>
      </c>
      <c r="BG41" s="97">
        <f>-Dashboard!$G$92*Dashboard!BF100*(1+Dashboard!$E$14)^4</f>
        <v>0</v>
      </c>
      <c r="BH41" s="97">
        <f>-Dashboard!$G$92*Dashboard!BG100*(1+Dashboard!$E$14)^4</f>
        <v>0</v>
      </c>
      <c r="BI41" s="97">
        <f>-Dashboard!$G$92*Dashboard!BH100*(1+Dashboard!$E$14)^4</f>
        <v>0</v>
      </c>
      <c r="BJ41" s="97">
        <f>-Dashboard!$G$92*Dashboard!BI100*(1+Dashboard!$E$14)^4</f>
        <v>0</v>
      </c>
      <c r="BK41" s="97">
        <f>-Dashboard!$G$92*Dashboard!BJ100*(1+Dashboard!$E$14)^4</f>
        <v>0</v>
      </c>
      <c r="BL41" s="97">
        <f>-Dashboard!$G$92*Dashboard!BK100*(1+Dashboard!$E$14)^4</f>
        <v>0</v>
      </c>
      <c r="BM41" s="98">
        <f>-Dashboard!$G$92*Dashboard!BL100*(1+Dashboard!$E$14)^4</f>
        <v>0</v>
      </c>
    </row>
    <row r="42" spans="2:65">
      <c r="B42" s="20"/>
      <c r="C42" s="333"/>
      <c r="D42" s="333"/>
      <c r="E42" s="21"/>
      <c r="F42" s="96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8"/>
    </row>
    <row r="43" spans="2:65" ht="13.5" thickBot="1">
      <c r="B43" s="20"/>
      <c r="C43" s="332" t="s">
        <v>176</v>
      </c>
      <c r="D43" s="332"/>
      <c r="E43" s="21"/>
      <c r="F43" s="99">
        <f t="shared" ref="F43:AK43" si="2">SUM(F19:F42)</f>
        <v>-19288.66436953986</v>
      </c>
      <c r="G43" s="100">
        <f t="shared" si="2"/>
        <v>-19619.219925095418</v>
      </c>
      <c r="H43" s="100">
        <f t="shared" si="2"/>
        <v>-19936.689459823872</v>
      </c>
      <c r="I43" s="100">
        <f t="shared" si="2"/>
        <v>-20240.571137607716</v>
      </c>
      <c r="J43" s="100">
        <f t="shared" si="2"/>
        <v>-20530.343877404477</v>
      </c>
      <c r="K43" s="100">
        <f t="shared" si="2"/>
        <v>-22505.466615222653</v>
      </c>
      <c r="L43" s="100">
        <f t="shared" si="2"/>
        <v>-22765.377537795124</v>
      </c>
      <c r="M43" s="100">
        <f t="shared" si="2"/>
        <v>-23009.493286864712</v>
      </c>
      <c r="N43" s="100">
        <f t="shared" si="2"/>
        <v>-23237.208132954831</v>
      </c>
      <c r="O43" s="100">
        <f t="shared" si="2"/>
        <v>-23447.8931174551</v>
      </c>
      <c r="P43" s="100">
        <f t="shared" si="2"/>
        <v>-25340.89516180674</v>
      </c>
      <c r="Q43" s="100">
        <f t="shared" si="2"/>
        <v>-28348.869475859432</v>
      </c>
      <c r="R43" s="100">
        <f t="shared" si="2"/>
        <v>-30033.536985632862</v>
      </c>
      <c r="S43" s="100">
        <f t="shared" si="2"/>
        <v>-30242.195355418531</v>
      </c>
      <c r="T43" s="100">
        <f t="shared" si="2"/>
        <v>-30427.41310415812</v>
      </c>
      <c r="U43" s="100">
        <f t="shared" si="2"/>
        <v>-32346.601306929148</v>
      </c>
      <c r="V43" s="100">
        <f t="shared" si="2"/>
        <v>-34240.51656591631</v>
      </c>
      <c r="W43" s="100">
        <f t="shared" si="2"/>
        <v>-34349.879688409776</v>
      </c>
      <c r="X43" s="100">
        <f t="shared" si="2"/>
        <v>-34431.994314105876</v>
      </c>
      <c r="Y43" s="100">
        <f t="shared" si="2"/>
        <v>-34485.815489766246</v>
      </c>
      <c r="Z43" s="100">
        <f t="shared" si="2"/>
        <v>-34536.020692743121</v>
      </c>
      <c r="AA43" s="100">
        <f t="shared" si="2"/>
        <v>-34582.471254015829</v>
      </c>
      <c r="AB43" s="100">
        <f t="shared" si="2"/>
        <v>-34625.023186742212</v>
      </c>
      <c r="AC43" s="100">
        <f t="shared" si="2"/>
        <v>-36788.526982325333</v>
      </c>
      <c r="AD43" s="100">
        <f t="shared" si="2"/>
        <v>-37564.431086744436</v>
      </c>
      <c r="AE43" s="100">
        <f t="shared" si="2"/>
        <v>-37683.31373772012</v>
      </c>
      <c r="AF43" s="100">
        <f t="shared" si="2"/>
        <v>-39612.763246855458</v>
      </c>
      <c r="AG43" s="100">
        <f t="shared" si="2"/>
        <v>-39715.230716760911</v>
      </c>
      <c r="AH43" s="100">
        <f t="shared" si="2"/>
        <v>-39809.0155056648</v>
      </c>
      <c r="AI43" s="100">
        <f t="shared" si="2"/>
        <v>-39893.784641231148</v>
      </c>
      <c r="AJ43" s="100">
        <f t="shared" si="2"/>
        <v>-39969.192381960114</v>
      </c>
      <c r="AK43" s="100">
        <f t="shared" si="2"/>
        <v>-40034.879727503023</v>
      </c>
      <c r="AL43" s="100">
        <f t="shared" ref="AL43:BM43" si="3">SUM(AL19:AL42)</f>
        <v>-40096.153872401017</v>
      </c>
      <c r="AM43" s="100">
        <f t="shared" si="3"/>
        <v>-40152.845574719773</v>
      </c>
      <c r="AN43" s="100">
        <f t="shared" si="3"/>
        <v>-40204.779102262073</v>
      </c>
      <c r="AO43" s="100">
        <f t="shared" si="3"/>
        <v>-43085.105317005917</v>
      </c>
      <c r="AP43" s="100">
        <f t="shared" si="3"/>
        <v>-44312.984058496753</v>
      </c>
      <c r="AQ43" s="100">
        <f t="shared" si="3"/>
        <v>-44493.242764562441</v>
      </c>
      <c r="AR43" s="100">
        <f t="shared" si="3"/>
        <v>-44662.28064878338</v>
      </c>
      <c r="AS43" s="100">
        <f t="shared" si="3"/>
        <v>-44819.667403601299</v>
      </c>
      <c r="AT43" s="100">
        <f t="shared" si="3"/>
        <v>-46845.954919715223</v>
      </c>
      <c r="AU43" s="100">
        <f t="shared" si="3"/>
        <v>-46978.68185272313</v>
      </c>
      <c r="AV43" s="100">
        <f t="shared" si="3"/>
        <v>-47098.365166814161</v>
      </c>
      <c r="AW43" s="100">
        <f t="shared" si="3"/>
        <v>-47204.50465194264</v>
      </c>
      <c r="AX43" s="100">
        <f t="shared" si="3"/>
        <v>-47303.513161685398</v>
      </c>
      <c r="AY43" s="100">
        <f t="shared" si="3"/>
        <v>-47395.117230101256</v>
      </c>
      <c r="AZ43" s="100">
        <f t="shared" si="3"/>
        <v>-47479.032904097308</v>
      </c>
      <c r="BA43" s="100">
        <f t="shared" si="3"/>
        <v>-51804.965341256873</v>
      </c>
      <c r="BB43" s="100">
        <f t="shared" si="3"/>
        <v>-53371.190097018669</v>
      </c>
      <c r="BC43" s="100">
        <f t="shared" si="3"/>
        <v>-53616.774825919623</v>
      </c>
      <c r="BD43" s="100">
        <f t="shared" si="3"/>
        <v>-53846.037105225085</v>
      </c>
      <c r="BE43" s="100">
        <f t="shared" si="3"/>
        <v>-56003.867940481774</v>
      </c>
      <c r="BF43" s="100">
        <f t="shared" si="3"/>
        <v>-56198.583466025972</v>
      </c>
      <c r="BG43" s="100">
        <f t="shared" si="3"/>
        <v>-56375.025757710275</v>
      </c>
      <c r="BH43" s="100">
        <f t="shared" si="3"/>
        <v>-56532.494054863753</v>
      </c>
      <c r="BI43" s="100">
        <f t="shared" si="3"/>
        <v>-56670.260723328196</v>
      </c>
      <c r="BJ43" s="100">
        <f t="shared" si="3"/>
        <v>-56798.771545859294</v>
      </c>
      <c r="BK43" s="100">
        <f t="shared" si="3"/>
        <v>-58863.188525352183</v>
      </c>
      <c r="BL43" s="100">
        <f t="shared" si="3"/>
        <v>-58972.109185975241</v>
      </c>
      <c r="BM43" s="101">
        <f t="shared" si="3"/>
        <v>-59070.667784438338</v>
      </c>
    </row>
    <row r="44" spans="2:65" ht="14.25" thickTop="1" thickBot="1">
      <c r="B44" s="20"/>
      <c r="C44" s="16"/>
      <c r="D44" s="16"/>
      <c r="E44" s="21"/>
      <c r="F44" s="96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8"/>
    </row>
    <row r="45" spans="2:65" ht="16.5" customHeight="1" thickBot="1">
      <c r="B45" s="20"/>
      <c r="C45" s="332" t="s">
        <v>177</v>
      </c>
      <c r="D45" s="332"/>
      <c r="E45" s="23"/>
      <c r="F45" s="102">
        <f t="shared" ref="F45:AK45" si="4">F14+F43</f>
        <v>-19288.66436953986</v>
      </c>
      <c r="G45" s="102">
        <f t="shared" si="4"/>
        <v>-13815.561725849748</v>
      </c>
      <c r="H45" s="102">
        <f t="shared" si="4"/>
        <v>-10151.498261504743</v>
      </c>
      <c r="I45" s="102">
        <f t="shared" si="4"/>
        <v>-6638.6320355100124</v>
      </c>
      <c r="J45" s="102">
        <f t="shared" si="4"/>
        <v>-3283.2474984366854</v>
      </c>
      <c r="K45" s="102">
        <f t="shared" si="4"/>
        <v>-1791.8709137041624</v>
      </c>
      <c r="L45" s="102">
        <f t="shared" si="4"/>
        <v>1225.8870344495044</v>
      </c>
      <c r="M45" s="103">
        <f t="shared" si="4"/>
        <v>4065.8168884327933</v>
      </c>
      <c r="N45" s="102">
        <f t="shared" si="4"/>
        <v>6720.6098542468717</v>
      </c>
      <c r="O45" s="102">
        <f t="shared" si="4"/>
        <v>9182.6760373478246</v>
      </c>
      <c r="P45" s="104">
        <f t="shared" si="4"/>
        <v>9744.1336613562053</v>
      </c>
      <c r="Q45" s="102">
        <f t="shared" si="4"/>
        <v>8960.6312066458158</v>
      </c>
      <c r="R45" s="102">
        <f t="shared" si="4"/>
        <v>9930.7393425237096</v>
      </c>
      <c r="S45" s="102">
        <f t="shared" si="4"/>
        <v>12379.416234247838</v>
      </c>
      <c r="T45" s="102">
        <f t="shared" si="4"/>
        <v>14560.806685198659</v>
      </c>
      <c r="U45" s="102">
        <f t="shared" si="4"/>
        <v>14705.748536753188</v>
      </c>
      <c r="V45" s="102">
        <f t="shared" si="4"/>
        <v>14558.351940630193</v>
      </c>
      <c r="W45" s="102">
        <f t="shared" si="4"/>
        <v>15865.219508180067</v>
      </c>
      <c r="X45" s="102">
        <f t="shared" si="4"/>
        <v>16858.814573008698</v>
      </c>
      <c r="Y45" s="102">
        <f t="shared" si="4"/>
        <v>17526.517791282989</v>
      </c>
      <c r="Z45" s="102">
        <f t="shared" si="4"/>
        <v>18153.472426814464</v>
      </c>
      <c r="AA45" s="102">
        <f t="shared" si="4"/>
        <v>18738.005220672705</v>
      </c>
      <c r="AB45" s="102">
        <f t="shared" si="4"/>
        <v>19278.378561763915</v>
      </c>
      <c r="AC45" s="102">
        <f t="shared" si="4"/>
        <v>17647.788018681167</v>
      </c>
      <c r="AD45" s="102">
        <f t="shared" si="4"/>
        <v>17288.146502375603</v>
      </c>
      <c r="AE45" s="102">
        <f t="shared" si="4"/>
        <v>18711.318774092753</v>
      </c>
      <c r="AF45" s="102">
        <f t="shared" si="4"/>
        <v>18225.012907790617</v>
      </c>
      <c r="AG45" s="102">
        <f t="shared" si="4"/>
        <v>19459.71122420911</v>
      </c>
      <c r="AH45" s="102">
        <f t="shared" si="4"/>
        <v>20595.949640394974</v>
      </c>
      <c r="AI45" s="102">
        <f t="shared" si="4"/>
        <v>21629.709299716225</v>
      </c>
      <c r="AJ45" s="102">
        <f t="shared" si="4"/>
        <v>22556.81682128823</v>
      </c>
      <c r="AK45" s="102">
        <f t="shared" si="4"/>
        <v>23372.938373444551</v>
      </c>
      <c r="AL45" s="102">
        <f t="shared" ref="AL45:BM45" si="5">AL14+AL43</f>
        <v>24139.329351717322</v>
      </c>
      <c r="AM45" s="102">
        <f t="shared" si="5"/>
        <v>24853.94759043982</v>
      </c>
      <c r="AN45" s="102">
        <f t="shared" si="5"/>
        <v>25514.672383808713</v>
      </c>
      <c r="AO45" s="102">
        <f t="shared" si="5"/>
        <v>23285.968140238081</v>
      </c>
      <c r="AP45" s="102">
        <f t="shared" si="5"/>
        <v>22664.078525008306</v>
      </c>
      <c r="AQ45" s="102">
        <f t="shared" si="5"/>
        <v>24808.513035788157</v>
      </c>
      <c r="AR45" s="102">
        <f t="shared" si="5"/>
        <v>26826.620304142758</v>
      </c>
      <c r="AS45" s="102">
        <f t="shared" si="5"/>
        <v>28713.208196690801</v>
      </c>
      <c r="AT45" s="102">
        <f t="shared" si="5"/>
        <v>28581.886187330048</v>
      </c>
      <c r="AU45" s="102">
        <f t="shared" si="5"/>
        <v>30185.917500949996</v>
      </c>
      <c r="AV45" s="102">
        <f t="shared" si="5"/>
        <v>31641.618728447567</v>
      </c>
      <c r="AW45" s="102">
        <f t="shared" si="5"/>
        <v>32942.951817361085</v>
      </c>
      <c r="AX45" s="102">
        <f t="shared" si="5"/>
        <v>34163.899861961756</v>
      </c>
      <c r="AY45" s="102">
        <f t="shared" si="5"/>
        <v>35301.163024484078</v>
      </c>
      <c r="AZ45" s="102">
        <f t="shared" si="5"/>
        <v>36351.314559690793</v>
      </c>
      <c r="BA45" s="102">
        <f t="shared" si="5"/>
        <v>33060.795947492239</v>
      </c>
      <c r="BB45" s="102">
        <f t="shared" si="5"/>
        <v>32665.827170512028</v>
      </c>
      <c r="BC45" s="102">
        <f t="shared" si="5"/>
        <v>35586.473544597553</v>
      </c>
      <c r="BD45" s="102">
        <f t="shared" si="5"/>
        <v>38323.025797809722</v>
      </c>
      <c r="BE45" s="102">
        <f t="shared" si="5"/>
        <v>38922.413648111433</v>
      </c>
      <c r="BF45" s="102">
        <f t="shared" si="5"/>
        <v>41264.584666657582</v>
      </c>
      <c r="BG45" s="102">
        <f t="shared" si="5"/>
        <v>43399.11358388621</v>
      </c>
      <c r="BH45" s="102">
        <f t="shared" si="5"/>
        <v>45317.541757896906</v>
      </c>
      <c r="BI45" s="102">
        <f t="shared" si="5"/>
        <v>47011.085339850404</v>
      </c>
      <c r="BJ45" s="102">
        <f t="shared" si="5"/>
        <v>48600.298343320981</v>
      </c>
      <c r="BK45" s="102">
        <f t="shared" si="5"/>
        <v>48135.380709776575</v>
      </c>
      <c r="BL45" s="102">
        <f t="shared" si="5"/>
        <v>49499.675996036931</v>
      </c>
      <c r="BM45" s="102">
        <f t="shared" si="5"/>
        <v>50746.285503808191</v>
      </c>
    </row>
    <row r="46" spans="2:65" ht="16.5" customHeight="1">
      <c r="B46" s="20"/>
      <c r="C46" s="332" t="s">
        <v>162</v>
      </c>
      <c r="D46" s="332"/>
      <c r="E46" s="23"/>
      <c r="F46" s="105">
        <f>F45</f>
        <v>-19288.66436953986</v>
      </c>
      <c r="G46" s="106">
        <f>F46+F47+G45</f>
        <v>-33104.226095389604</v>
      </c>
      <c r="H46" s="106">
        <f t="shared" ref="H46:BM46" si="6">G46+G47+H45</f>
        <v>-43255.724356894345</v>
      </c>
      <c r="I46" s="106">
        <f t="shared" si="6"/>
        <v>-49894.356392404356</v>
      </c>
      <c r="J46" s="106">
        <f t="shared" si="6"/>
        <v>-53177.603890841041</v>
      </c>
      <c r="K46" s="106">
        <f t="shared" si="6"/>
        <v>-54969.4748045452</v>
      </c>
      <c r="L46" s="106">
        <f t="shared" si="6"/>
        <v>-53743.587770095692</v>
      </c>
      <c r="M46" s="106">
        <f t="shared" si="6"/>
        <v>-49677.770881662902</v>
      </c>
      <c r="N46" s="106">
        <f t="shared" si="6"/>
        <v>-42957.161027416034</v>
      </c>
      <c r="O46" s="106">
        <f t="shared" si="6"/>
        <v>-33774.484990068209</v>
      </c>
      <c r="P46" s="106">
        <f t="shared" si="6"/>
        <v>-24030.351328712004</v>
      </c>
      <c r="Q46" s="106">
        <f t="shared" si="6"/>
        <v>-15069.720122066188</v>
      </c>
      <c r="R46" s="106">
        <f t="shared" si="6"/>
        <v>-5138.9807795424786</v>
      </c>
      <c r="S46" s="106">
        <f t="shared" si="6"/>
        <v>7240.435454705359</v>
      </c>
      <c r="T46" s="106">
        <f t="shared" si="6"/>
        <v>21801.242139904018</v>
      </c>
      <c r="U46" s="106">
        <f t="shared" si="6"/>
        <v>36506.990676657209</v>
      </c>
      <c r="V46" s="106">
        <f t="shared" si="6"/>
        <v>51065.342617287402</v>
      </c>
      <c r="W46" s="106">
        <f t="shared" si="6"/>
        <v>66930.562125467462</v>
      </c>
      <c r="X46" s="106">
        <f t="shared" si="6"/>
        <v>83789.376698476161</v>
      </c>
      <c r="Y46" s="106">
        <f t="shared" si="6"/>
        <v>101315.89448975914</v>
      </c>
      <c r="Z46" s="106">
        <f t="shared" si="6"/>
        <v>119469.36691657361</v>
      </c>
      <c r="AA46" s="106">
        <f t="shared" si="6"/>
        <v>138207.3721372463</v>
      </c>
      <c r="AB46" s="106">
        <f t="shared" si="6"/>
        <v>157485.75069901021</v>
      </c>
      <c r="AC46" s="106">
        <f t="shared" si="6"/>
        <v>175133.53871769138</v>
      </c>
      <c r="AD46" s="106">
        <f t="shared" si="6"/>
        <v>192421.68522006698</v>
      </c>
      <c r="AE46" s="106">
        <f t="shared" si="6"/>
        <v>211133.00399415975</v>
      </c>
      <c r="AF46" s="106">
        <f t="shared" si="6"/>
        <v>229358.01690195035</v>
      </c>
      <c r="AG46" s="106">
        <f t="shared" si="6"/>
        <v>248817.72812615946</v>
      </c>
      <c r="AH46" s="106">
        <f t="shared" si="6"/>
        <v>269413.67776655441</v>
      </c>
      <c r="AI46" s="106">
        <f t="shared" si="6"/>
        <v>291043.38706627063</v>
      </c>
      <c r="AJ46" s="106">
        <f t="shared" si="6"/>
        <v>313600.20388755889</v>
      </c>
      <c r="AK46" s="106">
        <f t="shared" si="6"/>
        <v>336973.14226100344</v>
      </c>
      <c r="AL46" s="106">
        <f t="shared" si="6"/>
        <v>361112.47161272075</v>
      </c>
      <c r="AM46" s="106">
        <f t="shared" si="6"/>
        <v>385966.41920316056</v>
      </c>
      <c r="AN46" s="106">
        <f t="shared" si="6"/>
        <v>411481.09158696927</v>
      </c>
      <c r="AO46" s="106">
        <f t="shared" si="6"/>
        <v>434767.05972720735</v>
      </c>
      <c r="AP46" s="106">
        <f t="shared" si="6"/>
        <v>457431.13825221563</v>
      </c>
      <c r="AQ46" s="106">
        <f t="shared" si="6"/>
        <v>482239.65128800378</v>
      </c>
      <c r="AR46" s="106">
        <f t="shared" si="6"/>
        <v>509066.27159214654</v>
      </c>
      <c r="AS46" s="106">
        <f t="shared" si="6"/>
        <v>537779.47978883737</v>
      </c>
      <c r="AT46" s="106">
        <f t="shared" si="6"/>
        <v>566361.36597616738</v>
      </c>
      <c r="AU46" s="106">
        <f t="shared" si="6"/>
        <v>596547.28347711742</v>
      </c>
      <c r="AV46" s="106">
        <f t="shared" si="6"/>
        <v>628188.90220556501</v>
      </c>
      <c r="AW46" s="106">
        <f t="shared" si="6"/>
        <v>661131.85402292607</v>
      </c>
      <c r="AX46" s="106">
        <f t="shared" si="6"/>
        <v>695295.75388488779</v>
      </c>
      <c r="AY46" s="106">
        <f t="shared" si="6"/>
        <v>730596.91690937185</v>
      </c>
      <c r="AZ46" s="106">
        <f t="shared" si="6"/>
        <v>766948.23146906262</v>
      </c>
      <c r="BA46" s="106">
        <f t="shared" si="6"/>
        <v>800009.02741655486</v>
      </c>
      <c r="BB46" s="106">
        <f t="shared" si="6"/>
        <v>832674.85458706692</v>
      </c>
      <c r="BC46" s="106">
        <f t="shared" si="6"/>
        <v>868261.32813166443</v>
      </c>
      <c r="BD46" s="106">
        <f t="shared" si="6"/>
        <v>906584.35392947413</v>
      </c>
      <c r="BE46" s="106">
        <f t="shared" si="6"/>
        <v>945506.76757758553</v>
      </c>
      <c r="BF46" s="106">
        <f t="shared" si="6"/>
        <v>986771.35224424314</v>
      </c>
      <c r="BG46" s="106">
        <f t="shared" si="6"/>
        <v>1030170.4658281293</v>
      </c>
      <c r="BH46" s="106">
        <f t="shared" si="6"/>
        <v>1075488.0075860263</v>
      </c>
      <c r="BI46" s="106">
        <f t="shared" si="6"/>
        <v>1122499.0929258768</v>
      </c>
      <c r="BJ46" s="106">
        <f t="shared" si="6"/>
        <v>1171099.3912691979</v>
      </c>
      <c r="BK46" s="106">
        <f t="shared" si="6"/>
        <v>1219234.7719789746</v>
      </c>
      <c r="BL46" s="106">
        <f t="shared" si="6"/>
        <v>1268734.4479750115</v>
      </c>
      <c r="BM46" s="107">
        <f t="shared" si="6"/>
        <v>1319480.7334788197</v>
      </c>
    </row>
    <row r="47" spans="2:65" ht="16.5" customHeight="1">
      <c r="B47" s="20"/>
      <c r="C47" s="203"/>
      <c r="D47" s="203" t="s">
        <v>178</v>
      </c>
      <c r="E47" s="23"/>
      <c r="F47" s="105">
        <f>IF(AND(F46&gt;0,F45&gt;0), -F45*Dashboard!$E$102,0)</f>
        <v>0</v>
      </c>
      <c r="G47" s="106">
        <f>IF(AND(G46&gt;0,G45&gt;0), -G45*Dashboard!$E$102,0)</f>
        <v>0</v>
      </c>
      <c r="H47" s="106">
        <f>IF(AND(H46&gt;0,H45&gt;0), -H45*Dashboard!$E$102,0)</f>
        <v>0</v>
      </c>
      <c r="I47" s="106">
        <f>IF(AND(I46&gt;0,I45&gt;0), -I45*Dashboard!$E$102,0)</f>
        <v>0</v>
      </c>
      <c r="J47" s="106">
        <f>IF(AND(J46&gt;0,J45&gt;0), -J45*Dashboard!$E$102,0)</f>
        <v>0</v>
      </c>
      <c r="K47" s="106">
        <f>IF(AND(K46&gt;0,K45&gt;0), -K45*Dashboard!$E$102,0)</f>
        <v>0</v>
      </c>
      <c r="L47" s="106">
        <f>IF(AND(L46&gt;0,L45&gt;0), -L45*Dashboard!$E$102,0)</f>
        <v>0</v>
      </c>
      <c r="M47" s="106">
        <f>IF(AND(M46&gt;0,M45&gt;0), -M45*Dashboard!$E$102,0)</f>
        <v>0</v>
      </c>
      <c r="N47" s="106">
        <f>IF(AND(N46&gt;0,N45&gt;0), -N45*Dashboard!$E$102,0)</f>
        <v>0</v>
      </c>
      <c r="O47" s="106">
        <f>IF(AND(O46&gt;0,O45&gt;0), -O45*Dashboard!$E$102,0)</f>
        <v>0</v>
      </c>
      <c r="P47" s="106">
        <f>IF(AND(P46&gt;0,P45&gt;0), -P45*Dashboard!$E$102,0)</f>
        <v>0</v>
      </c>
      <c r="Q47" s="106">
        <f>IF(AND(Q46&gt;0,Q45&gt;0), -Q45*Dashboard!$E$102,0)</f>
        <v>0</v>
      </c>
      <c r="R47" s="106">
        <f>IF(AND(R46&gt;0,R45&gt;0), -R45*Dashboard!$E$102,0)</f>
        <v>0</v>
      </c>
      <c r="S47" s="106">
        <f>IF(AND(S46&gt;0,S45&gt;0), -S45*Dashboard!$E$102,0)</f>
        <v>0</v>
      </c>
      <c r="T47" s="106">
        <f>IF(AND(T46&gt;0,T45&gt;0), -T45*Dashboard!$E$102,0)</f>
        <v>0</v>
      </c>
      <c r="U47" s="106">
        <f>IF(AND(U46&gt;0,U45&gt;0), -U45*Dashboard!$E$102,0)</f>
        <v>0</v>
      </c>
      <c r="V47" s="106">
        <f>IF(AND(V46&gt;0,V45&gt;0), -V45*Dashboard!$E$102,0)</f>
        <v>0</v>
      </c>
      <c r="W47" s="106">
        <f>IF(AND(W46&gt;0,W45&gt;0), -W45*Dashboard!$E$102,0)</f>
        <v>0</v>
      </c>
      <c r="X47" s="106">
        <f>IF(AND(X46&gt;0,X45&gt;0), -X45*Dashboard!$E$102,0)</f>
        <v>0</v>
      </c>
      <c r="Y47" s="106">
        <f>IF(AND(Y46&gt;0,Y45&gt;0), -Y45*Dashboard!$E$102,0)</f>
        <v>0</v>
      </c>
      <c r="Z47" s="106">
        <f>IF(AND(Z46&gt;0,Z45&gt;0), -Z45*Dashboard!$E$102,0)</f>
        <v>0</v>
      </c>
      <c r="AA47" s="106">
        <f>IF(AND(AA46&gt;0,AA45&gt;0), -AA45*Dashboard!$E$102,0)</f>
        <v>0</v>
      </c>
      <c r="AB47" s="106">
        <f>IF(AND(AB46&gt;0,AB45&gt;0), -AB45*Dashboard!$E$102,0)</f>
        <v>0</v>
      </c>
      <c r="AC47" s="106">
        <f>IF(AND(AC46&gt;0,AC45&gt;0), -AC45*Dashboard!$E$102,0)</f>
        <v>0</v>
      </c>
      <c r="AD47" s="106">
        <f>IF(AND(AD46&gt;0,AD45&gt;0), -AD45*Dashboard!$E$102,0)</f>
        <v>0</v>
      </c>
      <c r="AE47" s="106">
        <f>IF(AND(AE46&gt;0,AE45&gt;0), -AE45*Dashboard!$E$102,0)</f>
        <v>0</v>
      </c>
      <c r="AF47" s="106">
        <f>IF(AND(AF46&gt;0,AF45&gt;0), -AF45*Dashboard!$E$102,0)</f>
        <v>0</v>
      </c>
      <c r="AG47" s="106">
        <f>IF(AND(AG46&gt;0,AG45&gt;0), -AG45*Dashboard!$E$102,0)</f>
        <v>0</v>
      </c>
      <c r="AH47" s="106">
        <f>IF(AND(AH46&gt;0,AH45&gt;0), -AH45*Dashboard!$E$102,0)</f>
        <v>0</v>
      </c>
      <c r="AI47" s="106">
        <f>IF(AND(AI46&gt;0,AI45&gt;0), -AI45*Dashboard!$E$102,0)</f>
        <v>0</v>
      </c>
      <c r="AJ47" s="106">
        <f>IF(AND(AJ46&gt;0,AJ45&gt;0), -AJ45*Dashboard!$E$102,0)</f>
        <v>0</v>
      </c>
      <c r="AK47" s="106">
        <f>IF(AND(AK46&gt;0,AK45&gt;0), -AK45*Dashboard!$E$102,0)</f>
        <v>0</v>
      </c>
      <c r="AL47" s="106">
        <f>IF(AND(AL46&gt;0,AL45&gt;0), -AL45*Dashboard!$E$102,0)</f>
        <v>0</v>
      </c>
      <c r="AM47" s="106">
        <f>IF(AND(AM46&gt;0,AM45&gt;0), -AM45*Dashboard!$E$102,0)</f>
        <v>0</v>
      </c>
      <c r="AN47" s="106">
        <f>IF(AND(AN46&gt;0,AN45&gt;0), -AN45*Dashboard!$E$102,0)</f>
        <v>0</v>
      </c>
      <c r="AO47" s="106">
        <f>IF(AND(AO46&gt;0,AO45&gt;0), -AO45*Dashboard!$E$102,0)</f>
        <v>0</v>
      </c>
      <c r="AP47" s="106">
        <f>IF(AND(AP46&gt;0,AP45&gt;0), -AP45*Dashboard!$E$102,0)</f>
        <v>0</v>
      </c>
      <c r="AQ47" s="106">
        <f>IF(AND(AQ46&gt;0,AQ45&gt;0), -AQ45*Dashboard!$E$102,0)</f>
        <v>0</v>
      </c>
      <c r="AR47" s="106">
        <f>IF(AND(AR46&gt;0,AR45&gt;0), -AR45*Dashboard!$E$102,0)</f>
        <v>0</v>
      </c>
      <c r="AS47" s="106">
        <f>IF(AND(AS46&gt;0,AS45&gt;0), -AS45*Dashboard!$E$102,0)</f>
        <v>0</v>
      </c>
      <c r="AT47" s="106">
        <f>IF(AND(AT46&gt;0,AT45&gt;0), -AT45*Dashboard!$E$102,0)</f>
        <v>0</v>
      </c>
      <c r="AU47" s="106">
        <f>IF(AND(AU46&gt;0,AU45&gt;0), -AU45*Dashboard!$E$102,0)</f>
        <v>0</v>
      </c>
      <c r="AV47" s="106">
        <f>IF(AND(AV46&gt;0,AV45&gt;0), -AV45*Dashboard!$E$102,0)</f>
        <v>0</v>
      </c>
      <c r="AW47" s="106">
        <f>IF(AND(AW46&gt;0,AW45&gt;0), -AW45*Dashboard!$E$102,0)</f>
        <v>0</v>
      </c>
      <c r="AX47" s="106">
        <f>IF(AND(AX46&gt;0,AX45&gt;0), -AX45*Dashboard!$E$102,0)</f>
        <v>0</v>
      </c>
      <c r="AY47" s="106">
        <f>IF(AND(AY46&gt;0,AY45&gt;0), -AY45*Dashboard!$E$102,0)</f>
        <v>0</v>
      </c>
      <c r="AZ47" s="106">
        <f>IF(AND(AZ46&gt;0,AZ45&gt;0), -AZ45*Dashboard!$E$102,0)</f>
        <v>0</v>
      </c>
      <c r="BA47" s="106">
        <f>IF(AND(BA46&gt;0,BA45&gt;0), -BA45*Dashboard!$E$102,0)</f>
        <v>0</v>
      </c>
      <c r="BB47" s="106">
        <f>IF(AND(BB46&gt;0,BB45&gt;0), -BB45*Dashboard!$E$102,0)</f>
        <v>0</v>
      </c>
      <c r="BC47" s="106">
        <f>IF(AND(BC46&gt;0,BC45&gt;0), -BC45*Dashboard!$E$102,0)</f>
        <v>0</v>
      </c>
      <c r="BD47" s="106">
        <f>IF(AND(BD46&gt;0,BD45&gt;0), -BD45*Dashboard!$E$102,0)</f>
        <v>0</v>
      </c>
      <c r="BE47" s="106">
        <f>IF(AND(BE46&gt;0,BE45&gt;0), -BE45*Dashboard!$E$102,0)</f>
        <v>0</v>
      </c>
      <c r="BF47" s="106">
        <f>IF(AND(BF46&gt;0,BF45&gt;0), -BF45*Dashboard!$E$102,0)</f>
        <v>0</v>
      </c>
      <c r="BG47" s="106">
        <f>IF(AND(BG46&gt;0,BG45&gt;0), -BG45*Dashboard!$E$102,0)</f>
        <v>0</v>
      </c>
      <c r="BH47" s="106">
        <f>IF(AND(BH46&gt;0,BH45&gt;0), -BH45*Dashboard!$E$102,0)</f>
        <v>0</v>
      </c>
      <c r="BI47" s="106">
        <f>IF(AND(BI46&gt;0,BI45&gt;0), -BI45*Dashboard!$E$102,0)</f>
        <v>0</v>
      </c>
      <c r="BJ47" s="106">
        <f>IF(AND(BJ46&gt;0,BJ45&gt;0), -BJ45*Dashboard!$E$102,0)</f>
        <v>0</v>
      </c>
      <c r="BK47" s="106">
        <f>IF(AND(BK46&gt;0,BK45&gt;0), -BK45*Dashboard!$E$102,0)</f>
        <v>0</v>
      </c>
      <c r="BL47" s="106">
        <f>IF(AND(BL46&gt;0,BL45&gt;0), -BL45*Dashboard!$E$102,0)</f>
        <v>0</v>
      </c>
      <c r="BM47" s="107">
        <f>IF(AND(BM46&gt;0,BM45&gt;0), -BM45*Dashboard!$E$102,0)</f>
        <v>0</v>
      </c>
    </row>
    <row r="48" spans="2:65" ht="13.5" thickBot="1">
      <c r="B48" s="24"/>
      <c r="C48" s="25"/>
      <c r="D48" s="25"/>
      <c r="E48" s="26"/>
      <c r="F48" s="200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1"/>
      <c r="BK48" s="201"/>
      <c r="BL48" s="201"/>
      <c r="BM48" s="202"/>
    </row>
    <row r="49" spans="4:10" ht="13.5" thickBot="1"/>
    <row r="50" spans="4:10" ht="13.5" thickBot="1">
      <c r="F50" s="334" t="s">
        <v>166</v>
      </c>
      <c r="G50" s="335"/>
      <c r="H50" s="335"/>
      <c r="I50" s="335"/>
      <c r="J50" s="336"/>
    </row>
    <row r="51" spans="4:10" ht="13.5" thickBot="1">
      <c r="F51" s="77">
        <v>1</v>
      </c>
      <c r="G51" s="78">
        <v>2</v>
      </c>
      <c r="H51" s="78">
        <v>3</v>
      </c>
      <c r="I51" s="78">
        <v>4</v>
      </c>
      <c r="J51" s="80">
        <v>5</v>
      </c>
    </row>
    <row r="52" spans="4:10" ht="12.75" hidden="1" customHeight="1" outlineLevel="1">
      <c r="D52" s="217" t="str">
        <f>C9</f>
        <v>Loan Interest Earned</v>
      </c>
      <c r="E52" s="218"/>
      <c r="F52" s="246">
        <f>SUM(F9:Q9)</f>
        <v>245522.10079261061</v>
      </c>
      <c r="G52" s="253">
        <f>SUM(R9:AC9)</f>
        <v>584579.16780597426</v>
      </c>
      <c r="H52" s="253">
        <f>SUM(AD9:AO9)</f>
        <v>730913.15112730267</v>
      </c>
      <c r="I52" s="253">
        <f>SUM(AP9:BA9)</f>
        <v>918179.89701555227</v>
      </c>
      <c r="J52" s="253">
        <f>SUM(BB9:BM9)</f>
        <v>1185318.9590254657</v>
      </c>
    </row>
    <row r="53" spans="4:10" ht="12.75" hidden="1" customHeight="1" outlineLevel="1">
      <c r="D53" s="217" t="str">
        <f>C10</f>
        <v>Commissions Revenue</v>
      </c>
      <c r="E53" s="218"/>
      <c r="F53" s="246">
        <f>SUM(F10:Q10)</f>
        <v>0</v>
      </c>
      <c r="G53" s="253">
        <f>SUM(R10:AC10)</f>
        <v>0</v>
      </c>
      <c r="H53" s="253">
        <f>SUM(AD10:AO10)</f>
        <v>0</v>
      </c>
      <c r="I53" s="253">
        <f>SUM(AP10:BA10)</f>
        <v>0</v>
      </c>
      <c r="J53" s="253">
        <f>SUM(BB10:BM10)</f>
        <v>0</v>
      </c>
    </row>
    <row r="54" spans="4:10" ht="12.75" hidden="1" customHeight="1" outlineLevel="1">
      <c r="D54" s="217" t="str">
        <f>C11</f>
        <v>Revenue from Loans in Arrears</v>
      </c>
      <c r="E54" s="218"/>
      <c r="F54" s="246">
        <f>SUM(F11:Q11)</f>
        <v>0</v>
      </c>
      <c r="G54" s="253">
        <f>SUM(R11:AC11)</f>
        <v>0</v>
      </c>
      <c r="H54" s="253">
        <f>SUM(AD11:AO11)</f>
        <v>0</v>
      </c>
      <c r="I54" s="253">
        <f>SUM(AP11:BA11)</f>
        <v>0</v>
      </c>
      <c r="J54" s="253">
        <f>SUM(BB11:BM11)</f>
        <v>0</v>
      </c>
    </row>
    <row r="55" spans="4:10" ht="12.75" hidden="1" customHeight="1" outlineLevel="1">
      <c r="D55" s="217" t="str">
        <f>C12</f>
        <v>Revenues from Short Term Investments</v>
      </c>
      <c r="E55" s="218"/>
      <c r="F55" s="246">
        <f>SUM(F12:Q12)</f>
        <v>7678.8711827531297</v>
      </c>
      <c r="G55" s="253">
        <f>SUM(R12:AC12)</f>
        <v>6714.0859599467649</v>
      </c>
      <c r="H55" s="253">
        <f>SUM(AD12:AO12)</f>
        <v>6541.8647930421048</v>
      </c>
      <c r="I55" s="253">
        <f>SUM(AP12:BA12)</f>
        <v>7460.3807775752739</v>
      </c>
      <c r="J55" s="253">
        <f>SUM(BB12:BM12)</f>
        <v>10471.718048997505</v>
      </c>
    </row>
    <row r="56" spans="4:10" collapsed="1">
      <c r="D56" s="81" t="s">
        <v>170</v>
      </c>
      <c r="F56" s="251">
        <f>SUM(F14:Q14)</f>
        <v>253200.97197536373</v>
      </c>
      <c r="G56" s="251">
        <f>SUM(R14:AC14)</f>
        <v>591293.25376592088</v>
      </c>
      <c r="H56" s="251">
        <f>SUM(AD14:AO14)</f>
        <v>737455.01592034486</v>
      </c>
      <c r="I56" s="251">
        <f>SUM(AP14:BA14)</f>
        <v>925640.27779312734</v>
      </c>
      <c r="J56" s="251">
        <f>SUM(BB14:BM14)</f>
        <v>1195790.6770744631</v>
      </c>
    </row>
    <row r="57" spans="4:10" ht="12.75" hidden="1" customHeight="1" outlineLevel="1">
      <c r="D57" s="3" t="str">
        <f>B18</f>
        <v>Loan Portfolio</v>
      </c>
      <c r="E57" s="94"/>
      <c r="F57" s="252"/>
      <c r="G57" s="253"/>
      <c r="H57" s="253"/>
      <c r="I57" s="253"/>
      <c r="J57" s="253"/>
    </row>
    <row r="58" spans="4:10" ht="12.75" hidden="1" customHeight="1" outlineLevel="1">
      <c r="D58" s="217" t="str">
        <f>C19</f>
        <v>Loan Loss Amount</v>
      </c>
      <c r="F58" s="246">
        <f>SUM(F19:Q19)</f>
        <v>-18673.386329618275</v>
      </c>
      <c r="G58" s="253">
        <f>SUM(R19:AC19)</f>
        <v>-44460.651833165808</v>
      </c>
      <c r="H58" s="253">
        <f>SUM(AD19:AO19)</f>
        <v>-55590.203897479718</v>
      </c>
      <c r="I58" s="253">
        <f>SUM(AP19:BA19)</f>
        <v>-69832.931054720553</v>
      </c>
      <c r="J58" s="253">
        <f>SUM(BB19:BM19)</f>
        <v>-90150.413238764682</v>
      </c>
    </row>
    <row r="59" spans="4:10" ht="12.75" hidden="1" customHeight="1" outlineLevel="1">
      <c r="D59" s="220" t="str">
        <f>C20</f>
        <v>Interest Paid on External Funding</v>
      </c>
      <c r="F59" s="246">
        <f>SUM(F20:Q20)</f>
        <v>-87833.333333333343</v>
      </c>
      <c r="G59" s="253">
        <f>SUM(R20:AC20)</f>
        <v>-121125.00000000004</v>
      </c>
      <c r="H59" s="253">
        <f>SUM(AD20:AO20)</f>
        <v>-132988.24442476593</v>
      </c>
      <c r="I59" s="253">
        <f>SUM(AP20:BA20)</f>
        <v>-147102.45406220996</v>
      </c>
      <c r="J59" s="253">
        <f>SUM(BB20:BM20)</f>
        <v>-166435.76151293318</v>
      </c>
    </row>
    <row r="60" spans="4:10" ht="12.75" hidden="1" customHeight="1" outlineLevel="1">
      <c r="D60" s="16"/>
      <c r="E60" s="168"/>
      <c r="F60" s="254"/>
      <c r="G60" s="253"/>
      <c r="H60" s="253"/>
      <c r="I60" s="253"/>
      <c r="J60" s="253"/>
    </row>
    <row r="61" spans="4:10" ht="12.75" hidden="1" customHeight="1" outlineLevel="1">
      <c r="D61" s="3" t="str">
        <f>B22</f>
        <v>Administration</v>
      </c>
      <c r="E61" s="168"/>
      <c r="F61" s="254"/>
      <c r="G61" s="253"/>
      <c r="H61" s="253"/>
      <c r="I61" s="253"/>
      <c r="J61" s="253"/>
    </row>
    <row r="62" spans="4:10" ht="12.75" hidden="1" customHeight="1" outlineLevel="1">
      <c r="D62" s="220" t="str">
        <f t="shared" ref="D62:D67" si="7">C23</f>
        <v>Administrative Costs (Rent, Electricity, Water, Internet, ect.)</v>
      </c>
      <c r="F62" s="246">
        <f t="shared" ref="F62:F67" si="8">SUM(F23:Q23)</f>
        <v>-38860.584446190114</v>
      </c>
      <c r="G62" s="253">
        <f t="shared" ref="G62:G67" si="9">SUM(R23:AC23)</f>
        <v>-47428.332941379449</v>
      </c>
      <c r="H62" s="253">
        <f t="shared" ref="H62:H67" si="10">SUM(AD23:AO23)</f>
        <v>-57885.047218297179</v>
      </c>
      <c r="I62" s="253">
        <f t="shared" ref="I62:I67" si="11">SUM(AP23:BA23)</f>
        <v>-74781.30418095045</v>
      </c>
      <c r="J62" s="253">
        <f t="shared" ref="J62:J67" si="12">SUM(BB23:BM23)</f>
        <v>-96712.266333689171</v>
      </c>
    </row>
    <row r="63" spans="4:10" ht="12.75" hidden="1" customHeight="1" outlineLevel="1">
      <c r="D63" s="220" t="str">
        <f t="shared" si="7"/>
        <v xml:space="preserve">Equipment Costs  </v>
      </c>
      <c r="F63" s="246">
        <f t="shared" si="8"/>
        <v>-10051.897621938157</v>
      </c>
      <c r="G63" s="253">
        <f t="shared" si="9"/>
        <v>-12268.079698237349</v>
      </c>
      <c r="H63" s="253">
        <f t="shared" si="10"/>
        <v>-14972.872301626541</v>
      </c>
      <c r="I63" s="253">
        <f t="shared" si="11"/>
        <v>-19343.353281338146</v>
      </c>
      <c r="J63" s="253">
        <f t="shared" si="12"/>
        <v>-25016.139459198694</v>
      </c>
    </row>
    <row r="64" spans="4:10" ht="12.75" hidden="1" customHeight="1" outlineLevel="1">
      <c r="D64" s="220" t="str">
        <f t="shared" si="7"/>
        <v>Transportation and Per Diem Costs</v>
      </c>
      <c r="F64" s="246">
        <f t="shared" si="8"/>
        <v>-18391.221823894874</v>
      </c>
      <c r="G64" s="253">
        <f t="shared" si="9"/>
        <v>-22446.008064296275</v>
      </c>
      <c r="H64" s="253">
        <f t="shared" si="10"/>
        <v>-27394.769246263972</v>
      </c>
      <c r="I64" s="253">
        <f t="shared" si="11"/>
        <v>-35391.118612135375</v>
      </c>
      <c r="J64" s="253">
        <f t="shared" si="12"/>
        <v>-45770.200540791331</v>
      </c>
    </row>
    <row r="65" spans="4:10" ht="12.75" hidden="1" customHeight="1" outlineLevel="1">
      <c r="D65" s="220" t="str">
        <f t="shared" si="7"/>
        <v>Marketing Costs</v>
      </c>
      <c r="F65" s="246">
        <f t="shared" si="8"/>
        <v>-415.1889737913304</v>
      </c>
      <c r="G65" s="253">
        <f t="shared" si="9"/>
        <v>-506.72734759900027</v>
      </c>
      <c r="H65" s="253">
        <f t="shared" si="10"/>
        <v>-618.44755283354289</v>
      </c>
      <c r="I65" s="253">
        <f t="shared" si="11"/>
        <v>-798.96824466596843</v>
      </c>
      <c r="J65" s="253">
        <f t="shared" si="12"/>
        <v>-1033.2800492931062</v>
      </c>
    </row>
    <row r="66" spans="4:10" ht="12.75" hidden="1" customHeight="1" outlineLevel="1">
      <c r="D66" s="220" t="str">
        <f t="shared" si="7"/>
        <v>X</v>
      </c>
      <c r="F66" s="246">
        <f t="shared" si="8"/>
        <v>0</v>
      </c>
      <c r="G66" s="253">
        <f t="shared" si="9"/>
        <v>0</v>
      </c>
      <c r="H66" s="253">
        <f t="shared" si="10"/>
        <v>0</v>
      </c>
      <c r="I66" s="253">
        <f t="shared" si="11"/>
        <v>0</v>
      </c>
      <c r="J66" s="253">
        <f t="shared" si="12"/>
        <v>0</v>
      </c>
    </row>
    <row r="67" spans="4:10" ht="12.75" hidden="1" customHeight="1" outlineLevel="1">
      <c r="D67" s="220" t="str">
        <f t="shared" si="7"/>
        <v>Other Costs</v>
      </c>
      <c r="F67" s="246">
        <f t="shared" si="8"/>
        <v>-945.07956866385769</v>
      </c>
      <c r="G67" s="253">
        <f t="shared" si="9"/>
        <v>-1153.4450414854534</v>
      </c>
      <c r="H67" s="253">
        <f t="shared" si="10"/>
        <v>-1407.7496835619186</v>
      </c>
      <c r="I67" s="253">
        <f t="shared" si="11"/>
        <v>-1818.6623723406783</v>
      </c>
      <c r="J67" s="253">
        <f t="shared" si="12"/>
        <v>-2352.0178158336475</v>
      </c>
    </row>
    <row r="68" spans="4:10" ht="12.75" hidden="1" customHeight="1" outlineLevel="1">
      <c r="D68" s="16"/>
      <c r="E68" s="168"/>
      <c r="F68" s="254"/>
      <c r="G68" s="253"/>
      <c r="H68" s="253"/>
      <c r="I68" s="253"/>
      <c r="J68" s="253"/>
    </row>
    <row r="69" spans="4:10" ht="12.75" hidden="1" customHeight="1" outlineLevel="1">
      <c r="D69" s="3" t="str">
        <f>B30</f>
        <v>Costs that Vary per Year</v>
      </c>
      <c r="E69" s="168"/>
      <c r="F69" s="254"/>
      <c r="G69" s="253"/>
      <c r="H69" s="253"/>
      <c r="I69" s="253"/>
      <c r="J69" s="253"/>
    </row>
    <row r="70" spans="4:10" ht="12.75" hidden="1" customHeight="1" outlineLevel="1">
      <c r="D70" s="220" t="str">
        <f>C31</f>
        <v>Motorcycle</v>
      </c>
      <c r="F70" s="246">
        <f>SUM(F31:Q31)</f>
        <v>-8000.0000000000009</v>
      </c>
      <c r="G70" s="253">
        <f>SUM(R31:AC31)</f>
        <v>-8000.0000000000009</v>
      </c>
      <c r="H70" s="253">
        <f>SUM(AD31:AO31)</f>
        <v>-8000.0000000000009</v>
      </c>
      <c r="I70" s="253">
        <f>SUM(AP31:BA31)</f>
        <v>-8000.0000000000009</v>
      </c>
      <c r="J70" s="253">
        <f>SUM(BB31:BM31)</f>
        <v>-8000.0000000000009</v>
      </c>
    </row>
    <row r="71" spans="4:10" ht="12.75" hidden="1" customHeight="1" outlineLevel="1">
      <c r="D71" s="220" t="str">
        <f>C32</f>
        <v>Computer Equipment</v>
      </c>
      <c r="F71" s="246">
        <f>SUM(F32:Q32)</f>
        <v>-6999.9999999999991</v>
      </c>
      <c r="G71" s="253">
        <f>SUM(R32:AC32)</f>
        <v>-6999.9999999999991</v>
      </c>
      <c r="H71" s="253">
        <f>SUM(AD32:AO32)</f>
        <v>-6999.9999999999991</v>
      </c>
      <c r="I71" s="253">
        <f>SUM(AP32:BA32)</f>
        <v>-6999.9999999999991</v>
      </c>
      <c r="J71" s="253">
        <f>SUM(BB32:BM32)</f>
        <v>-6999.9999999999991</v>
      </c>
    </row>
    <row r="72" spans="4:10" ht="12.75" hidden="1" customHeight="1" outlineLevel="1">
      <c r="D72" s="220" t="str">
        <f>C33</f>
        <v xml:space="preserve">ATC </v>
      </c>
      <c r="F72" s="246">
        <f>SUM(F33:Q33)</f>
        <v>-10000</v>
      </c>
      <c r="G72" s="253">
        <f>SUM(R33:AC33)</f>
        <v>-10000</v>
      </c>
      <c r="H72" s="253">
        <f>SUM(AD33:AO33)</f>
        <v>-10000</v>
      </c>
      <c r="I72" s="253">
        <f>SUM(AP33:BA33)</f>
        <v>-10000</v>
      </c>
      <c r="J72" s="253">
        <f>SUM(BB33:BM33)</f>
        <v>-10000</v>
      </c>
    </row>
    <row r="73" spans="4:10" ht="12.75" hidden="1" customHeight="1" outlineLevel="1">
      <c r="D73" s="16"/>
      <c r="E73" s="168"/>
      <c r="F73" s="254"/>
      <c r="G73" s="253"/>
      <c r="H73" s="253"/>
      <c r="I73" s="253"/>
      <c r="J73" s="253"/>
    </row>
    <row r="74" spans="4:10" ht="12.75" hidden="1" customHeight="1" outlineLevel="1">
      <c r="D74" s="3" t="str">
        <f>B35</f>
        <v>Personnel</v>
      </c>
      <c r="E74" s="168"/>
      <c r="F74" s="254"/>
      <c r="G74" s="253"/>
      <c r="H74" s="253"/>
      <c r="I74" s="253"/>
      <c r="J74" s="253"/>
    </row>
    <row r="75" spans="4:10" ht="12.75" hidden="1" customHeight="1" outlineLevel="1">
      <c r="D75" s="220" t="str">
        <f t="shared" ref="D75:D80" si="13">C36</f>
        <v>Project Supervisor</v>
      </c>
      <c r="F75" s="246">
        <f t="shared" ref="F75:F80" si="14">SUM(F36:Q36)</f>
        <v>-8400</v>
      </c>
      <c r="G75" s="253">
        <f t="shared" ref="G75:G80" si="15">SUM(R36:AC36)</f>
        <v>-8688.1200000000008</v>
      </c>
      <c r="H75" s="253">
        <f t="shared" ref="H75:H80" si="16">SUM(AD36:AO36)</f>
        <v>-8986.1225159999995</v>
      </c>
      <c r="I75" s="253">
        <f t="shared" ref="I75:I80" si="17">SUM(AP36:BA36)</f>
        <v>-9294.3465182987984</v>
      </c>
      <c r="J75" s="253">
        <f t="shared" ref="J75:J80" si="18">SUM(BB36:BM36)</f>
        <v>-9613.1426038764512</v>
      </c>
    </row>
    <row r="76" spans="4:10" ht="12.75" hidden="1" customHeight="1" outlineLevel="1">
      <c r="D76" s="220" t="str">
        <f t="shared" si="13"/>
        <v>Administrative Assistant</v>
      </c>
      <c r="F76" s="246">
        <f t="shared" si="14"/>
        <v>-3600</v>
      </c>
      <c r="G76" s="253">
        <f t="shared" si="15"/>
        <v>-3723.48</v>
      </c>
      <c r="H76" s="253">
        <f t="shared" si="16"/>
        <v>-3851.1953640000011</v>
      </c>
      <c r="I76" s="253">
        <f t="shared" si="17"/>
        <v>-3983.2913649852003</v>
      </c>
      <c r="J76" s="253">
        <f t="shared" si="18"/>
        <v>-4119.9182588041931</v>
      </c>
    </row>
    <row r="77" spans="4:10" ht="12.75" hidden="1" customHeight="1" outlineLevel="1">
      <c r="D77" s="220" t="str">
        <f t="shared" si="13"/>
        <v>Analyst</v>
      </c>
      <c r="F77" s="246">
        <f t="shared" si="14"/>
        <v>-35700</v>
      </c>
      <c r="G77" s="253">
        <f t="shared" si="15"/>
        <v>-79123.95</v>
      </c>
      <c r="H77" s="253">
        <f t="shared" si="16"/>
        <v>-105479.96191399997</v>
      </c>
      <c r="I77" s="253">
        <f t="shared" si="17"/>
        <v>-127907.91160896918</v>
      </c>
      <c r="J77" s="253">
        <f t="shared" si="18"/>
        <v>-157586.87339926034</v>
      </c>
    </row>
    <row r="78" spans="4:10" ht="12.75" hidden="1" customHeight="1" outlineLevel="1">
      <c r="D78" s="220" t="str">
        <f t="shared" si="13"/>
        <v>Receptionist</v>
      </c>
      <c r="F78" s="246">
        <f t="shared" si="14"/>
        <v>0</v>
      </c>
      <c r="G78" s="253">
        <f t="shared" si="15"/>
        <v>0</v>
      </c>
      <c r="H78" s="253">
        <f t="shared" si="16"/>
        <v>0</v>
      </c>
      <c r="I78" s="253">
        <f t="shared" si="17"/>
        <v>0</v>
      </c>
      <c r="J78" s="253">
        <f t="shared" si="18"/>
        <v>0</v>
      </c>
    </row>
    <row r="79" spans="4:10" ht="12.75" hidden="1" customHeight="1" outlineLevel="1">
      <c r="D79" s="220" t="str">
        <f t="shared" si="13"/>
        <v>ATC Engineer</v>
      </c>
      <c r="F79" s="246">
        <f t="shared" si="14"/>
        <v>-20400</v>
      </c>
      <c r="G79" s="253">
        <f t="shared" si="15"/>
        <v>-35166.199999999997</v>
      </c>
      <c r="H79" s="253">
        <f t="shared" si="16"/>
        <v>-43646.880791999989</v>
      </c>
      <c r="I79" s="253">
        <f t="shared" si="17"/>
        <v>-45143.96880316559</v>
      </c>
      <c r="J79" s="253">
        <f t="shared" si="18"/>
        <v>-52528.957799753443</v>
      </c>
    </row>
    <row r="80" spans="4:10" ht="12.75" hidden="1" customHeight="1" outlineLevel="1">
      <c r="D80" s="220" t="str">
        <f t="shared" si="13"/>
        <v>X</v>
      </c>
      <c r="F80" s="246">
        <f t="shared" si="14"/>
        <v>0</v>
      </c>
      <c r="G80" s="253">
        <f t="shared" si="15"/>
        <v>0</v>
      </c>
      <c r="H80" s="253">
        <f t="shared" si="16"/>
        <v>0</v>
      </c>
      <c r="I80" s="253">
        <f t="shared" si="17"/>
        <v>0</v>
      </c>
      <c r="J80" s="253">
        <f t="shared" si="18"/>
        <v>0</v>
      </c>
    </row>
    <row r="81" spans="4:10" collapsed="1">
      <c r="D81" s="81" t="s">
        <v>171</v>
      </c>
      <c r="F81" s="251">
        <f>SUM(F43:Q43)</f>
        <v>-268270.69209742994</v>
      </c>
      <c r="G81" s="251">
        <f>SUM(R43:AC43)</f>
        <v>-401089.99492616334</v>
      </c>
      <c r="H81" s="251">
        <f>SUM(AD43:AO43)</f>
        <v>-477821.49491082877</v>
      </c>
      <c r="I81" s="251">
        <f>SUM(AP43:BA43)</f>
        <v>-560398.31010377989</v>
      </c>
      <c r="J81" s="251">
        <f>SUM(BB43:BM43)</f>
        <v>-676318.97101219848</v>
      </c>
    </row>
    <row r="82" spans="4:10">
      <c r="D82" s="81" t="s">
        <v>178</v>
      </c>
      <c r="F82" s="251">
        <f>SUM(F47:Q47)</f>
        <v>0</v>
      </c>
      <c r="G82" s="251">
        <f>SUM(R47:AC47)</f>
        <v>0</v>
      </c>
      <c r="H82" s="251">
        <f>SUM(AD47:AO47)</f>
        <v>0</v>
      </c>
      <c r="I82" s="251">
        <f>SUM(AP47:BA47)</f>
        <v>0</v>
      </c>
      <c r="J82" s="251">
        <f>SUM(BB47:BM47)</f>
        <v>0</v>
      </c>
    </row>
    <row r="83" spans="4:10">
      <c r="D83" s="81" t="s">
        <v>177</v>
      </c>
      <c r="F83" s="255">
        <f>F56+F81+F82</f>
        <v>-15069.72012206621</v>
      </c>
      <c r="G83" s="255">
        <f>G56+G81+G82</f>
        <v>190203.25883975753</v>
      </c>
      <c r="H83" s="255">
        <f>H56+H81+H82</f>
        <v>259633.52100951609</v>
      </c>
      <c r="I83" s="255">
        <f>I56+I81+I82</f>
        <v>365241.96768934745</v>
      </c>
      <c r="J83" s="255">
        <f>J56+J81+J82</f>
        <v>519471.70606226462</v>
      </c>
    </row>
    <row r="84" spans="4:10" ht="13.5" thickBot="1">
      <c r="D84" s="81" t="s">
        <v>162</v>
      </c>
      <c r="F84" s="256">
        <f>F83</f>
        <v>-15069.72012206621</v>
      </c>
      <c r="G84" s="256">
        <f>G83+F84</f>
        <v>175133.53871769132</v>
      </c>
      <c r="H84" s="256">
        <f>H83+G84</f>
        <v>434767.05972720741</v>
      </c>
      <c r="I84" s="256">
        <f>I83+H84</f>
        <v>800009.02741655486</v>
      </c>
      <c r="J84" s="256">
        <f>J83+I84</f>
        <v>1319480.7334788195</v>
      </c>
    </row>
    <row r="85" spans="4:10" ht="13.5" thickTop="1"/>
  </sheetData>
  <sheetProtection password="E658" sheet="1"/>
  <mergeCells count="18">
    <mergeCell ref="O5:AC5"/>
    <mergeCell ref="B7:C7"/>
    <mergeCell ref="F50:J50"/>
    <mergeCell ref="C17:D17"/>
    <mergeCell ref="C46:D46"/>
    <mergeCell ref="C19:D19"/>
    <mergeCell ref="C43:D43"/>
    <mergeCell ref="C42:D42"/>
    <mergeCell ref="C45:D45"/>
    <mergeCell ref="B16:C16"/>
    <mergeCell ref="C14:D14"/>
    <mergeCell ref="C9:D9"/>
    <mergeCell ref="C13:D13"/>
    <mergeCell ref="B6:E6"/>
    <mergeCell ref="B2:N2"/>
    <mergeCell ref="B3:N3"/>
    <mergeCell ref="F5:N5"/>
    <mergeCell ref="C8:D8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BM85"/>
  <sheetViews>
    <sheetView showGridLines="0" zoomScale="70" workbookViewId="0">
      <pane xSplit="5" ySplit="14" topLeftCell="F35" activePane="bottomRight" state="frozen"/>
      <selection pane="topRight" activeCell="F1" sqref="F1"/>
      <selection pane="bottomLeft" activeCell="A14" sqref="A14"/>
      <selection pane="bottomRight" activeCell="B2" sqref="B2:N2"/>
    </sheetView>
  </sheetViews>
  <sheetFormatPr defaultColWidth="8" defaultRowHeight="12.75" outlineLevelRow="1"/>
  <cols>
    <col min="1" max="1" width="2.5" style="1" customWidth="1"/>
    <col min="2" max="2" width="4.25" style="1" customWidth="1"/>
    <col min="3" max="3" width="22.125" style="1" customWidth="1"/>
    <col min="4" max="4" width="30.375" style="1" customWidth="1"/>
    <col min="5" max="5" width="4.25" style="2" customWidth="1"/>
    <col min="6" max="6" width="13.75" style="2" bestFit="1" customWidth="1"/>
    <col min="7" max="7" width="13.75" style="1" bestFit="1" customWidth="1"/>
    <col min="8" max="9" width="13.875" style="1" bestFit="1" customWidth="1"/>
    <col min="10" max="10" width="13.75" style="1" bestFit="1" customWidth="1"/>
    <col min="11" max="11" width="13.375" style="1" bestFit="1" customWidth="1"/>
    <col min="12" max="12" width="13.75" style="1" bestFit="1" customWidth="1"/>
    <col min="13" max="13" width="13.375" style="1" bestFit="1" customWidth="1"/>
    <col min="14" max="14" width="13.75" style="1" bestFit="1" customWidth="1"/>
    <col min="15" max="19" width="13.375" style="1" bestFit="1" customWidth="1"/>
    <col min="20" max="20" width="13" style="1" bestFit="1" customWidth="1"/>
    <col min="21" max="22" width="13.75" style="1" bestFit="1" customWidth="1"/>
    <col min="23" max="24" width="13.375" style="1" bestFit="1" customWidth="1"/>
    <col min="25" max="25" width="13.75" style="1" bestFit="1" customWidth="1"/>
    <col min="26" max="26" width="13" style="1" bestFit="1" customWidth="1"/>
    <col min="27" max="29" width="13.75" style="1" bestFit="1" customWidth="1"/>
    <col min="30" max="30" width="13.375" style="1" bestFit="1" customWidth="1"/>
    <col min="31" max="31" width="13" style="1" bestFit="1" customWidth="1"/>
    <col min="32" max="32" width="13.75" style="1" bestFit="1" customWidth="1"/>
    <col min="33" max="33" width="13.375" style="1" bestFit="1" customWidth="1"/>
    <col min="34" max="36" width="13.75" style="1" bestFit="1" customWidth="1"/>
    <col min="37" max="38" width="13" style="1" bestFit="1" customWidth="1"/>
    <col min="39" max="43" width="13.375" style="1" bestFit="1" customWidth="1"/>
    <col min="44" max="44" width="13.75" style="1" bestFit="1" customWidth="1"/>
    <col min="45" max="46" width="13" style="1" bestFit="1" customWidth="1"/>
    <col min="47" max="47" width="12.125" style="1" bestFit="1" customWidth="1"/>
    <col min="48" max="48" width="11.875" style="1" bestFit="1" customWidth="1"/>
    <col min="49" max="54" width="12.75" style="1" bestFit="1" customWidth="1"/>
    <col min="55" max="55" width="13.125" style="1" bestFit="1" customWidth="1"/>
    <col min="56" max="56" width="12.5" style="1" bestFit="1" customWidth="1"/>
    <col min="57" max="58" width="12.75" style="1" bestFit="1" customWidth="1"/>
    <col min="59" max="60" width="13.125" style="1" bestFit="1" customWidth="1"/>
    <col min="61" max="61" width="12.75" style="1" bestFit="1" customWidth="1"/>
    <col min="62" max="63" width="13.75" style="1" bestFit="1" customWidth="1"/>
    <col min="64" max="64" width="13.375" style="1" bestFit="1" customWidth="1"/>
    <col min="65" max="65" width="13" style="1" bestFit="1" customWidth="1"/>
    <col min="66" max="16384" width="8" style="1"/>
  </cols>
  <sheetData>
    <row r="1" spans="2:65" ht="13.5" thickBot="1"/>
    <row r="2" spans="2:65" ht="16.5" customHeight="1" thickBot="1">
      <c r="B2" s="319" t="s">
        <v>225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2:65">
      <c r="B3" s="322" t="s">
        <v>179</v>
      </c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2:6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2:65" ht="15.75" customHeight="1" thickBot="1">
      <c r="B5" s="3"/>
      <c r="C5" s="3"/>
      <c r="D5" s="3"/>
      <c r="E5" s="5"/>
      <c r="F5" s="327" t="s">
        <v>146</v>
      </c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37"/>
      <c r="AD5" s="5"/>
    </row>
    <row r="6" spans="2:65" ht="13.5" thickBot="1">
      <c r="B6" s="319" t="s">
        <v>169</v>
      </c>
      <c r="C6" s="320"/>
      <c r="D6" s="320"/>
      <c r="E6" s="321"/>
      <c r="F6" s="77">
        <v>1</v>
      </c>
      <c r="G6" s="78">
        <v>2</v>
      </c>
      <c r="H6" s="78">
        <v>3</v>
      </c>
      <c r="I6" s="78">
        <v>4</v>
      </c>
      <c r="J6" s="78">
        <v>5</v>
      </c>
      <c r="K6" s="78">
        <v>6</v>
      </c>
      <c r="L6" s="78">
        <v>7</v>
      </c>
      <c r="M6" s="78">
        <v>8</v>
      </c>
      <c r="N6" s="78">
        <v>9</v>
      </c>
      <c r="O6" s="78">
        <v>10</v>
      </c>
      <c r="P6" s="78">
        <v>11</v>
      </c>
      <c r="Q6" s="78">
        <v>12</v>
      </c>
      <c r="R6" s="78">
        <v>13</v>
      </c>
      <c r="S6" s="78">
        <v>14</v>
      </c>
      <c r="T6" s="78">
        <v>15</v>
      </c>
      <c r="U6" s="78">
        <v>16</v>
      </c>
      <c r="V6" s="78">
        <v>17</v>
      </c>
      <c r="W6" s="78">
        <v>18</v>
      </c>
      <c r="X6" s="78">
        <v>19</v>
      </c>
      <c r="Y6" s="78">
        <v>20</v>
      </c>
      <c r="Z6" s="78">
        <v>21</v>
      </c>
      <c r="AA6" s="78">
        <v>22</v>
      </c>
      <c r="AB6" s="78">
        <v>23</v>
      </c>
      <c r="AC6" s="79">
        <v>24</v>
      </c>
      <c r="AD6" s="79">
        <v>25</v>
      </c>
      <c r="AE6" s="79">
        <v>26</v>
      </c>
      <c r="AF6" s="79">
        <v>27</v>
      </c>
      <c r="AG6" s="79">
        <v>28</v>
      </c>
      <c r="AH6" s="79">
        <v>29</v>
      </c>
      <c r="AI6" s="79">
        <v>30</v>
      </c>
      <c r="AJ6" s="79">
        <v>31</v>
      </c>
      <c r="AK6" s="79">
        <v>32</v>
      </c>
      <c r="AL6" s="79">
        <v>33</v>
      </c>
      <c r="AM6" s="79">
        <v>34</v>
      </c>
      <c r="AN6" s="79">
        <v>35</v>
      </c>
      <c r="AO6" s="79">
        <v>36</v>
      </c>
      <c r="AP6" s="79">
        <v>37</v>
      </c>
      <c r="AQ6" s="79">
        <v>38</v>
      </c>
      <c r="AR6" s="79">
        <v>39</v>
      </c>
      <c r="AS6" s="79">
        <v>40</v>
      </c>
      <c r="AT6" s="79">
        <v>41</v>
      </c>
      <c r="AU6" s="79">
        <v>42</v>
      </c>
      <c r="AV6" s="79">
        <v>43</v>
      </c>
      <c r="AW6" s="79">
        <v>44</v>
      </c>
      <c r="AX6" s="79">
        <v>45</v>
      </c>
      <c r="AY6" s="79">
        <v>46</v>
      </c>
      <c r="AZ6" s="79">
        <v>47</v>
      </c>
      <c r="BA6" s="79">
        <v>48</v>
      </c>
      <c r="BB6" s="79">
        <v>49</v>
      </c>
      <c r="BC6" s="79">
        <v>50</v>
      </c>
      <c r="BD6" s="79">
        <v>51</v>
      </c>
      <c r="BE6" s="79">
        <v>52</v>
      </c>
      <c r="BF6" s="79">
        <v>53</v>
      </c>
      <c r="BG6" s="79">
        <v>54</v>
      </c>
      <c r="BH6" s="79">
        <v>55</v>
      </c>
      <c r="BI6" s="79">
        <v>56</v>
      </c>
      <c r="BJ6" s="79">
        <v>57</v>
      </c>
      <c r="BK6" s="79">
        <v>58</v>
      </c>
      <c r="BL6" s="79">
        <v>59</v>
      </c>
      <c r="BM6" s="80">
        <v>60</v>
      </c>
    </row>
    <row r="7" spans="2:65">
      <c r="B7" s="343" t="s">
        <v>170</v>
      </c>
      <c r="C7" s="339"/>
      <c r="D7" s="18"/>
      <c r="E7" s="19"/>
      <c r="F7" s="2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1"/>
    </row>
    <row r="8" spans="2:65">
      <c r="B8" s="20"/>
      <c r="C8" s="329"/>
      <c r="D8" s="329"/>
      <c r="E8" s="21"/>
      <c r="F8" s="32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4"/>
    </row>
    <row r="9" spans="2:65">
      <c r="B9" s="20"/>
      <c r="C9" s="330" t="s">
        <v>172</v>
      </c>
      <c r="D9" s="330"/>
      <c r="E9" s="21"/>
      <c r="F9" s="96">
        <f>'Results Local $'!F9*Dashboard!$E$16*(1/(1+(Dashboard!$E$17/12)))</f>
        <v>0</v>
      </c>
      <c r="G9" s="97">
        <f>'Results Local $'!G9*Dashboard!$E$16*(1/(1+(Dashboard!$E$17/12)))</f>
        <v>1442.5561012095259</v>
      </c>
      <c r="H9" s="97">
        <f>'Results Local $'!H9*Dashboard!$E$16*(1/(1+(Dashboard!$E$17/12)))</f>
        <v>2828.0043460620059</v>
      </c>
      <c r="I9" s="97">
        <f>'Results Local $'!I9*Dashboard!$E$16*(1/(1+(Dashboard!$E$17/12)))</f>
        <v>4154.1547040437972</v>
      </c>
      <c r="J9" s="97">
        <f>'Results Local $'!J9*Dashboard!$E$16*(1/(1+(Dashboard!$E$17/12)))</f>
        <v>5418.7331591100747</v>
      </c>
      <c r="K9" s="97">
        <f>'Results Local $'!K9*Dashboard!$E$16*(1/(1+(Dashboard!$E$17/12)))</f>
        <v>6619.378488921745</v>
      </c>
      <c r="L9" s="97">
        <f>'Results Local $'!L9*Dashboard!$E$16*(1/(1+(Dashboard!$E$17/12)))</f>
        <v>7753.6389205692303</v>
      </c>
      <c r="M9" s="97">
        <f>'Results Local $'!M9*Dashboard!$E$16*(1/(1+(Dashboard!$E$17/12)))</f>
        <v>8818.968658046535</v>
      </c>
      <c r="N9" s="97">
        <f>'Results Local $'!N9*Dashboard!$E$16*(1/(1+(Dashboard!$E$17/12)))</f>
        <v>9812.7242765573319</v>
      </c>
      <c r="O9" s="97">
        <f>'Results Local $'!O9*Dashboard!$E$16*(1/(1+(Dashboard!$E$17/12)))</f>
        <v>10732.16097854621</v>
      </c>
      <c r="P9" s="97">
        <f>'Results Local $'!P9*Dashboard!$E$16*(1/(1+(Dashboard!$E$17/12)))</f>
        <v>11574.428706152361</v>
      </c>
      <c r="Q9" s="97">
        <f>'Results Local $'!Q9*Dashboard!$E$16*(1/(1+(Dashboard!$E$17/12)))</f>
        <v>12336.568104579696</v>
      </c>
      <c r="R9" s="97">
        <f>'Results Local $'!R9*Dashboard!$E$16*(1/(1+(Dashboard!$F$17/12)))</f>
        <v>13015.506330666118</v>
      </c>
      <c r="S9" s="97">
        <f>'Results Local $'!S9*Dashboard!$E$16*(1/(1+(Dashboard!$F$17/12)))</f>
        <v>13926.098814573594</v>
      </c>
      <c r="T9" s="97">
        <f>'Results Local $'!T9*Dashboard!$E$16*(1/(1+(Dashboard!$F$17/12)))</f>
        <v>14734.395601622111</v>
      </c>
      <c r="U9" s="97">
        <f>'Results Local $'!U9*Dashboard!$E$16*(1/(1+(Dashboard!$F$17/12)))</f>
        <v>15436.473751750065</v>
      </c>
      <c r="V9" s="97">
        <f>'Results Local $'!V9*Dashboard!$E$16*(1/(1+(Dashboard!$F$17/12)))</f>
        <v>16028.259883976049</v>
      </c>
      <c r="W9" s="97">
        <f>'Results Local $'!W9*Dashboard!$E$16*(1/(1+(Dashboard!$F$17/12)))</f>
        <v>16505.52440713652</v>
      </c>
      <c r="X9" s="97">
        <f>'Results Local $'!X9*Dashboard!$E$16*(1/(1+(Dashboard!$F$17/12)))</f>
        <v>16863.875529377881</v>
      </c>
      <c r="Y9" s="97">
        <f>'Results Local $'!Y9*Dashboard!$E$16*(1/(1+(Dashboard!$F$17/12)))</f>
        <v>17098.753037918457</v>
      </c>
      <c r="Z9" s="97">
        <f>'Results Local $'!Z9*Dashboard!$E$16*(1/(1+(Dashboard!$F$17/12)))</f>
        <v>17317.850314154002</v>
      </c>
      <c r="AA9" s="97">
        <f>'Results Local $'!AA9*Dashboard!$E$16*(1/(1+(Dashboard!$F$17/12)))</f>
        <v>17520.562201588295</v>
      </c>
      <c r="AB9" s="97">
        <f>'Results Local $'!AB9*Dashboard!$E$16*(1/(1+(Dashboard!$F$17/12)))</f>
        <v>17706.260336564537</v>
      </c>
      <c r="AC9" s="97">
        <f>'Results Local $'!AC9*Dashboard!$E$16*(1/(1+(Dashboard!$F$17/12)))</f>
        <v>17874.292258293408</v>
      </c>
      <c r="AD9" s="97">
        <f>'Results Local $'!AD9*Dashboard!$E$16*(1/(1+(Dashboard!$G$17/12)))</f>
        <v>18023.980484751584</v>
      </c>
      <c r="AE9" s="97">
        <f>'Results Local $'!AE9*Dashboard!$E$16*(1/(1+(Dashboard!$G$17/12)))</f>
        <v>18542.788565906671</v>
      </c>
      <c r="AF9" s="97">
        <f>'Results Local $'!AF9*Dashboard!$E$16*(1/(1+(Dashboard!$G$17/12)))</f>
        <v>19026.452308070009</v>
      </c>
      <c r="AG9" s="97">
        <f>'Results Local $'!AG9*Dashboard!$E$16*(1/(1+(Dashboard!$G$17/12)))</f>
        <v>19473.623960166999</v>
      </c>
      <c r="AH9" s="97">
        <f>'Results Local $'!AH9*Dashboard!$E$16*(1/(1+(Dashboard!$G$17/12)))</f>
        <v>19882.904086185677</v>
      </c>
      <c r="AI9" s="97">
        <f>'Results Local $'!AI9*Dashboard!$E$16*(1/(1+(Dashboard!$G$17/12)))</f>
        <v>20252.839583109861</v>
      </c>
      <c r="AJ9" s="97">
        <f>'Results Local $'!AJ9*Dashboard!$E$16*(1/(1+(Dashboard!$G$17/12)))</f>
        <v>20581.92162284195</v>
      </c>
      <c r="AK9" s="97">
        <f>'Results Local $'!AK9*Dashboard!$E$16*(1/(1+(Dashboard!$G$17/12)))</f>
        <v>20868.583515200495</v>
      </c>
      <c r="AL9" s="97">
        <f>'Results Local $'!AL9*Dashboard!$E$16*(1/(1+(Dashboard!$G$17/12)))</f>
        <v>21135.986044316804</v>
      </c>
      <c r="AM9" s="97">
        <f>'Results Local $'!AM9*Dashboard!$E$16*(1/(1+(Dashboard!$G$17/12)))</f>
        <v>21383.390632421291</v>
      </c>
      <c r="AN9" s="97">
        <f>'Results Local $'!AN9*Dashboard!$E$16*(1/(1+(Dashboard!$G$17/12)))</f>
        <v>21610.030378008283</v>
      </c>
      <c r="AO9" s="97">
        <f>'Results Local $'!AO9*Dashboard!$E$16*(1/(1+(Dashboard!$G$17/12)))</f>
        <v>21815.108969648401</v>
      </c>
      <c r="AP9" s="97">
        <f>'Results Local $'!AP9*Dashboard!$E$16*(1/(1+(Dashboard!$H$17/12)))</f>
        <v>21997.799558146718</v>
      </c>
      <c r="AQ9" s="97">
        <f>'Results Local $'!AQ9*Dashboard!$E$16*(1/(1+(Dashboard!$H$17/12)))</f>
        <v>22784.45490808981</v>
      </c>
      <c r="AR9" s="97">
        <f>'Results Local $'!AR9*Dashboard!$E$16*(1/(1+(Dashboard!$H$17/12)))</f>
        <v>23522.142195809567</v>
      </c>
      <c r="AS9" s="97">
        <f>'Results Local $'!AS9*Dashboard!$E$16*(1/(1+(Dashboard!$H$17/12)))</f>
        <v>24208.983543947168</v>
      </c>
      <c r="AT9" s="97">
        <f>'Results Local $'!AT9*Dashboard!$E$16*(1/(1+(Dashboard!$H$17/12)))</f>
        <v>24843.029060381243</v>
      </c>
      <c r="AU9" s="97">
        <f>'Results Local $'!AU9*Dashboard!$E$16*(1/(1+(Dashboard!$H$17/12)))</f>
        <v>25422.254076532008</v>
      </c>
      <c r="AV9" s="97">
        <f>'Results Local $'!AV9*Dashboard!$E$16*(1/(1+(Dashboard!$H$17/12)))</f>
        <v>25944.556279757187</v>
      </c>
      <c r="AW9" s="97">
        <f>'Results Local $'!AW9*Dashboard!$E$16*(1/(1+(Dashboard!$H$17/12)))</f>
        <v>26407.752735777995</v>
      </c>
      <c r="AX9" s="97">
        <f>'Results Local $'!AX9*Dashboard!$E$16*(1/(1+(Dashboard!$H$17/12)))</f>
        <v>26839.829363747624</v>
      </c>
      <c r="AY9" s="97">
        <f>'Results Local $'!AY9*Dashboard!$E$16*(1/(1+(Dashboard!$H$17/12)))</f>
        <v>27239.592748655272</v>
      </c>
      <c r="AZ9" s="97">
        <f>'Results Local $'!AZ9*Dashboard!$E$16*(1/(1+(Dashboard!$H$17/12)))</f>
        <v>27605.803709190084</v>
      </c>
      <c r="BA9" s="97">
        <f>'Results Local $'!BA9*Dashboard!$E$16*(1/(1+(Dashboard!$H$17/12)))</f>
        <v>27937.175542648263</v>
      </c>
      <c r="BB9" s="97">
        <f>'Results Local $'!BB9*Dashboard!$E$16*(1/(1+(Dashboard!$I$17/12)))</f>
        <v>28232.372202534028</v>
      </c>
      <c r="BC9" s="97">
        <f>'Results Local $'!BC9*Dashboard!$E$16*(1/(1+(Dashboard!$I$17/12)))</f>
        <v>29304.112619797721</v>
      </c>
      <c r="BD9" s="97">
        <f>'Results Local $'!BD9*Dashboard!$E$16*(1/(1+(Dashboard!$I$17/12)))</f>
        <v>30304.621291429237</v>
      </c>
      <c r="BE9" s="97">
        <f>'Results Local $'!BE9*Dashboard!$E$16*(1/(1+(Dashboard!$I$17/12)))</f>
        <v>31231.166549556125</v>
      </c>
      <c r="BF9" s="97">
        <f>'Results Local $'!BF9*Dashboard!$E$16*(1/(1+(Dashboard!$I$17/12)))</f>
        <v>32080.911969511097</v>
      </c>
      <c r="BG9" s="97">
        <f>'Results Local $'!BG9*Dashboard!$E$16*(1/(1+(Dashboard!$I$17/12)))</f>
        <v>32850.912352511179</v>
      </c>
      <c r="BH9" s="97">
        <f>'Results Local $'!BH9*Dashboard!$E$16*(1/(1+(Dashboard!$I$17/12)))</f>
        <v>33538.109554276722</v>
      </c>
      <c r="BI9" s="97">
        <f>'Results Local $'!BI9*Dashboard!$E$16*(1/(1+(Dashboard!$I$17/12)))</f>
        <v>34139.32815368181</v>
      </c>
      <c r="BJ9" s="97">
        <f>'Results Local $'!BJ9*Dashboard!$E$16*(1/(1+(Dashboard!$I$17/12)))</f>
        <v>34700.153915034163</v>
      </c>
      <c r="BK9" s="97">
        <f>'Results Local $'!BK9*Dashboard!$E$16*(1/(1+(Dashboard!$I$17/12)))</f>
        <v>35219.037812446411</v>
      </c>
      <c r="BL9" s="97">
        <f>'Results Local $'!BL9*Dashboard!$E$16*(1/(1+(Dashboard!$I$17/12)))</f>
        <v>35694.371416401373</v>
      </c>
      <c r="BM9" s="98">
        <f>'Results Local $'!BM9*Dashboard!$E$16*(1/(1+(Dashboard!$I$17/12)))</f>
        <v>36124.484615680849</v>
      </c>
    </row>
    <row r="10" spans="2:65">
      <c r="B10" s="20"/>
      <c r="C10" s="168" t="s">
        <v>151</v>
      </c>
      <c r="D10" s="168"/>
      <c r="E10" s="21"/>
      <c r="F10" s="96">
        <f>'Results Local $'!F10*Dashboard!$E$16*(1/(1+(Dashboard!$E$17/12)))</f>
        <v>0</v>
      </c>
      <c r="G10" s="97">
        <f>'Results Local $'!G10*Dashboard!$E$16*(1/(1+(Dashboard!$E$17/12)))</f>
        <v>0</v>
      </c>
      <c r="H10" s="97">
        <f>'Results Local $'!H10*Dashboard!$E$16*(1/(1+(Dashboard!$E$17/12)))</f>
        <v>0</v>
      </c>
      <c r="I10" s="97">
        <f>'Results Local $'!I10*Dashboard!$E$16*(1/(1+(Dashboard!$E$17/12)))</f>
        <v>0</v>
      </c>
      <c r="J10" s="97">
        <f>'Results Local $'!J10*Dashboard!$E$16*(1/(1+(Dashboard!$E$17/12)))</f>
        <v>0</v>
      </c>
      <c r="K10" s="97">
        <f>'Results Local $'!K10*Dashboard!$E$16*(1/(1+(Dashboard!$E$17/12)))</f>
        <v>0</v>
      </c>
      <c r="L10" s="97">
        <f>'Results Local $'!L10*Dashboard!$E$16*(1/(1+(Dashboard!$E$17/12)))</f>
        <v>0</v>
      </c>
      <c r="M10" s="97">
        <f>'Results Local $'!M10*Dashboard!$E$16*(1/(1+(Dashboard!$E$17/12)))</f>
        <v>0</v>
      </c>
      <c r="N10" s="97">
        <f>'Results Local $'!N10*Dashboard!$E$16*(1/(1+(Dashboard!$E$17/12)))</f>
        <v>0</v>
      </c>
      <c r="O10" s="97">
        <f>'Results Local $'!O10*Dashboard!$E$16*(1/(1+(Dashboard!$E$17/12)))</f>
        <v>0</v>
      </c>
      <c r="P10" s="97">
        <f>'Results Local $'!P10*Dashboard!$E$16*(1/(1+(Dashboard!$E$17/12)))</f>
        <v>0</v>
      </c>
      <c r="Q10" s="97">
        <f>'Results Local $'!Q10*Dashboard!$E$16*(1/(1+(Dashboard!$E$17/12)))</f>
        <v>0</v>
      </c>
      <c r="R10" s="97">
        <f>'Results Local $'!R10*Dashboard!$E$16*(1/(1+(Dashboard!$F$17/12)))</f>
        <v>0</v>
      </c>
      <c r="S10" s="97">
        <f>'Results Local $'!S10*Dashboard!$E$16*(1/(1+(Dashboard!$F$17/12)))</f>
        <v>0</v>
      </c>
      <c r="T10" s="97">
        <f>'Results Local $'!T10*Dashboard!$E$16*(1/(1+(Dashboard!$F$17/12)))</f>
        <v>0</v>
      </c>
      <c r="U10" s="97">
        <f>'Results Local $'!U10*Dashboard!$E$16*(1/(1+(Dashboard!$F$17/12)))</f>
        <v>0</v>
      </c>
      <c r="V10" s="97">
        <f>'Results Local $'!V10*Dashboard!$E$16*(1/(1+(Dashboard!$F$17/12)))</f>
        <v>0</v>
      </c>
      <c r="W10" s="97">
        <f>'Results Local $'!W10*Dashboard!$E$16*(1/(1+(Dashboard!$F$17/12)))</f>
        <v>0</v>
      </c>
      <c r="X10" s="97">
        <f>'Results Local $'!X10*Dashboard!$E$16*(1/(1+(Dashboard!$F$17/12)))</f>
        <v>0</v>
      </c>
      <c r="Y10" s="97">
        <f>'Results Local $'!Y10*Dashboard!$E$16*(1/(1+(Dashboard!$F$17/12)))</f>
        <v>0</v>
      </c>
      <c r="Z10" s="97">
        <f>'Results Local $'!Z10*Dashboard!$E$16*(1/(1+(Dashboard!$F$17/12)))</f>
        <v>0</v>
      </c>
      <c r="AA10" s="97">
        <f>'Results Local $'!AA10*Dashboard!$E$16*(1/(1+(Dashboard!$F$17/12)))</f>
        <v>0</v>
      </c>
      <c r="AB10" s="97">
        <f>'Results Local $'!AB10*Dashboard!$E$16*(1/(1+(Dashboard!$F$17/12)))</f>
        <v>0</v>
      </c>
      <c r="AC10" s="97">
        <f>'Results Local $'!AC10*Dashboard!$E$16*(1/(1+(Dashboard!$F$17/12)))</f>
        <v>0</v>
      </c>
      <c r="AD10" s="97">
        <f>'Results Local $'!AD10*Dashboard!$E$16*(1/(1+(Dashboard!$G$17/12)))</f>
        <v>0</v>
      </c>
      <c r="AE10" s="97">
        <f>'Results Local $'!AE10*Dashboard!$E$16*(1/(1+(Dashboard!$G$17/12)))</f>
        <v>0</v>
      </c>
      <c r="AF10" s="97">
        <f>'Results Local $'!AF10*Dashboard!$E$16*(1/(1+(Dashboard!$G$17/12)))</f>
        <v>0</v>
      </c>
      <c r="AG10" s="97">
        <f>'Results Local $'!AG10*Dashboard!$E$16*(1/(1+(Dashboard!$G$17/12)))</f>
        <v>0</v>
      </c>
      <c r="AH10" s="97">
        <f>'Results Local $'!AH10*Dashboard!$E$16*(1/(1+(Dashboard!$G$17/12)))</f>
        <v>0</v>
      </c>
      <c r="AI10" s="97">
        <f>'Results Local $'!AI10*Dashboard!$E$16*(1/(1+(Dashboard!$G$17/12)))</f>
        <v>0</v>
      </c>
      <c r="AJ10" s="97">
        <f>'Results Local $'!AJ10*Dashboard!$E$16*(1/(1+(Dashboard!$G$17/12)))</f>
        <v>0</v>
      </c>
      <c r="AK10" s="97">
        <f>'Results Local $'!AK10*Dashboard!$E$16*(1/(1+(Dashboard!$G$17/12)))</f>
        <v>0</v>
      </c>
      <c r="AL10" s="97">
        <f>'Results Local $'!AL10*Dashboard!$E$16*(1/(1+(Dashboard!$G$17/12)))</f>
        <v>0</v>
      </c>
      <c r="AM10" s="97">
        <f>'Results Local $'!AM10*Dashboard!$E$16*(1/(1+(Dashboard!$G$17/12)))</f>
        <v>0</v>
      </c>
      <c r="AN10" s="97">
        <f>'Results Local $'!AN10*Dashboard!$E$16*(1/(1+(Dashboard!$G$17/12)))</f>
        <v>0</v>
      </c>
      <c r="AO10" s="97">
        <f>'Results Local $'!AO10*Dashboard!$E$16*(1/(1+(Dashboard!$G$17/12)))</f>
        <v>0</v>
      </c>
      <c r="AP10" s="97">
        <f>'Results Local $'!AP10*Dashboard!$E$16*(1/(1+(Dashboard!$H$17/12)))</f>
        <v>0</v>
      </c>
      <c r="AQ10" s="97">
        <f>'Results Local $'!AQ10*Dashboard!$E$16*(1/(1+(Dashboard!$H$17/12)))</f>
        <v>0</v>
      </c>
      <c r="AR10" s="97">
        <f>'Results Local $'!AR10*Dashboard!$E$16*(1/(1+(Dashboard!$H$17/12)))</f>
        <v>0</v>
      </c>
      <c r="AS10" s="97">
        <f>'Results Local $'!AS10*Dashboard!$E$16*(1/(1+(Dashboard!$H$17/12)))</f>
        <v>0</v>
      </c>
      <c r="AT10" s="97">
        <f>'Results Local $'!AT10*Dashboard!$E$16*(1/(1+(Dashboard!$H$17/12)))</f>
        <v>0</v>
      </c>
      <c r="AU10" s="97">
        <f>'Results Local $'!AU10*Dashboard!$E$16*(1/(1+(Dashboard!$H$17/12)))</f>
        <v>0</v>
      </c>
      <c r="AV10" s="97">
        <f>'Results Local $'!AV10*Dashboard!$E$16*(1/(1+(Dashboard!$H$17/12)))</f>
        <v>0</v>
      </c>
      <c r="AW10" s="97">
        <f>'Results Local $'!AW10*Dashboard!$E$16*(1/(1+(Dashboard!$H$17/12)))</f>
        <v>0</v>
      </c>
      <c r="AX10" s="97">
        <f>'Results Local $'!AX10*Dashboard!$E$16*(1/(1+(Dashboard!$H$17/12)))</f>
        <v>0</v>
      </c>
      <c r="AY10" s="97">
        <f>'Results Local $'!AY10*Dashboard!$E$16*(1/(1+(Dashboard!$H$17/12)))</f>
        <v>0</v>
      </c>
      <c r="AZ10" s="97">
        <f>'Results Local $'!AZ10*Dashboard!$E$16*(1/(1+(Dashboard!$H$17/12)))</f>
        <v>0</v>
      </c>
      <c r="BA10" s="97">
        <f>'Results Local $'!BA10*Dashboard!$E$16*(1/(1+(Dashboard!$H$17/12)))</f>
        <v>0</v>
      </c>
      <c r="BB10" s="97">
        <f>'Results Local $'!BB10*Dashboard!$E$16*(1/(1+(Dashboard!$I$17/12)))</f>
        <v>0</v>
      </c>
      <c r="BC10" s="97">
        <f>'Results Local $'!BC10*Dashboard!$E$16*(1/(1+(Dashboard!$I$17/12)))</f>
        <v>0</v>
      </c>
      <c r="BD10" s="97">
        <f>'Results Local $'!BD10*Dashboard!$E$16*(1/(1+(Dashboard!$I$17/12)))</f>
        <v>0</v>
      </c>
      <c r="BE10" s="97">
        <f>'Results Local $'!BE10*Dashboard!$E$16*(1/(1+(Dashboard!$I$17/12)))</f>
        <v>0</v>
      </c>
      <c r="BF10" s="97">
        <f>'Results Local $'!BF10*Dashboard!$E$16*(1/(1+(Dashboard!$I$17/12)))</f>
        <v>0</v>
      </c>
      <c r="BG10" s="97">
        <f>'Results Local $'!BG10*Dashboard!$E$16*(1/(1+(Dashboard!$I$17/12)))</f>
        <v>0</v>
      </c>
      <c r="BH10" s="97">
        <f>'Results Local $'!BH10*Dashboard!$E$16*(1/(1+(Dashboard!$I$17/12)))</f>
        <v>0</v>
      </c>
      <c r="BI10" s="97">
        <f>'Results Local $'!BI10*Dashboard!$E$16*(1/(1+(Dashboard!$I$17/12)))</f>
        <v>0</v>
      </c>
      <c r="BJ10" s="97">
        <f>'Results Local $'!BJ10*Dashboard!$E$16*(1/(1+(Dashboard!$I$17/12)))</f>
        <v>0</v>
      </c>
      <c r="BK10" s="97">
        <f>'Results Local $'!BK10*Dashboard!$E$16*(1/(1+(Dashboard!$I$17/12)))</f>
        <v>0</v>
      </c>
      <c r="BL10" s="97">
        <f>'Results Local $'!BL10*Dashboard!$E$16*(1/(1+(Dashboard!$I$17/12)))</f>
        <v>0</v>
      </c>
      <c r="BM10" s="98">
        <f>'Results Local $'!BM10*Dashboard!$E$16*(1/(1+(Dashboard!$I$17/12)))</f>
        <v>0</v>
      </c>
    </row>
    <row r="11" spans="2:65">
      <c r="B11" s="20"/>
      <c r="C11" s="168" t="s">
        <v>152</v>
      </c>
      <c r="D11" s="168"/>
      <c r="E11" s="21"/>
      <c r="F11" s="96">
        <f>'Results Local $'!F11*Dashboard!$E$16*(1/(1+(Dashboard!$E$17/12)))</f>
        <v>0</v>
      </c>
      <c r="G11" s="97">
        <f>'Results Local $'!G11*Dashboard!$E$16*(1/(1+(Dashboard!$E$17/12)))</f>
        <v>0</v>
      </c>
      <c r="H11" s="97">
        <f>'Results Local $'!H11*Dashboard!$E$16*(1/(1+(Dashboard!$E$17/12)))</f>
        <v>0</v>
      </c>
      <c r="I11" s="97">
        <f>'Results Local $'!I11*Dashboard!$E$16*(1/(1+(Dashboard!$E$17/12)))</f>
        <v>0</v>
      </c>
      <c r="J11" s="97">
        <f>'Results Local $'!J11*Dashboard!$E$16*(1/(1+(Dashboard!$E$17/12)))</f>
        <v>0</v>
      </c>
      <c r="K11" s="97">
        <f>'Results Local $'!K11*Dashboard!$E$16*(1/(1+(Dashboard!$E$17/12)))</f>
        <v>0</v>
      </c>
      <c r="L11" s="97">
        <f>'Results Local $'!L11*Dashboard!$E$16*(1/(1+(Dashboard!$E$17/12)))</f>
        <v>0</v>
      </c>
      <c r="M11" s="97">
        <f>'Results Local $'!M11*Dashboard!$E$16*(1/(1+(Dashboard!$E$17/12)))</f>
        <v>0</v>
      </c>
      <c r="N11" s="97">
        <f>'Results Local $'!N11*Dashboard!$E$16*(1/(1+(Dashboard!$E$17/12)))</f>
        <v>0</v>
      </c>
      <c r="O11" s="97">
        <f>'Results Local $'!O11*Dashboard!$E$16*(1/(1+(Dashboard!$E$17/12)))</f>
        <v>0</v>
      </c>
      <c r="P11" s="97">
        <f>'Results Local $'!P11*Dashboard!$E$16*(1/(1+(Dashboard!$E$17/12)))</f>
        <v>0</v>
      </c>
      <c r="Q11" s="97">
        <f>'Results Local $'!Q11*Dashboard!$E$16*(1/(1+(Dashboard!$E$17/12)))</f>
        <v>0</v>
      </c>
      <c r="R11" s="97">
        <f>'Results Local $'!R11*Dashboard!$E$16*(1/(1+(Dashboard!$F$17/12)))</f>
        <v>0</v>
      </c>
      <c r="S11" s="97">
        <f>'Results Local $'!S11*Dashboard!$E$16*(1/(1+(Dashboard!$F$17/12)))</f>
        <v>0</v>
      </c>
      <c r="T11" s="97">
        <f>'Results Local $'!T11*Dashboard!$E$16*(1/(1+(Dashboard!$F$17/12)))</f>
        <v>0</v>
      </c>
      <c r="U11" s="97">
        <f>'Results Local $'!U11*Dashboard!$E$16*(1/(1+(Dashboard!$F$17/12)))</f>
        <v>0</v>
      </c>
      <c r="V11" s="97">
        <f>'Results Local $'!V11*Dashboard!$E$16*(1/(1+(Dashboard!$F$17/12)))</f>
        <v>0</v>
      </c>
      <c r="W11" s="97">
        <f>'Results Local $'!W11*Dashboard!$E$16*(1/(1+(Dashboard!$F$17/12)))</f>
        <v>0</v>
      </c>
      <c r="X11" s="97">
        <f>'Results Local $'!X11*Dashboard!$E$16*(1/(1+(Dashboard!$F$17/12)))</f>
        <v>0</v>
      </c>
      <c r="Y11" s="97">
        <f>'Results Local $'!Y11*Dashboard!$E$16*(1/(1+(Dashboard!$F$17/12)))</f>
        <v>0</v>
      </c>
      <c r="Z11" s="97">
        <f>'Results Local $'!Z11*Dashboard!$E$16*(1/(1+(Dashboard!$F$17/12)))</f>
        <v>0</v>
      </c>
      <c r="AA11" s="97">
        <f>'Results Local $'!AA11*Dashboard!$E$16*(1/(1+(Dashboard!$F$17/12)))</f>
        <v>0</v>
      </c>
      <c r="AB11" s="97">
        <f>'Results Local $'!AB11*Dashboard!$E$16*(1/(1+(Dashboard!$F$17/12)))</f>
        <v>0</v>
      </c>
      <c r="AC11" s="97">
        <f>'Results Local $'!AC11*Dashboard!$E$16*(1/(1+(Dashboard!$F$17/12)))</f>
        <v>0</v>
      </c>
      <c r="AD11" s="97">
        <f>'Results Local $'!AD11*Dashboard!$E$16*(1/(1+(Dashboard!$G$17/12)))</f>
        <v>0</v>
      </c>
      <c r="AE11" s="97">
        <f>'Results Local $'!AE11*Dashboard!$E$16*(1/(1+(Dashboard!$G$17/12)))</f>
        <v>0</v>
      </c>
      <c r="AF11" s="97">
        <f>'Results Local $'!AF11*Dashboard!$E$16*(1/(1+(Dashboard!$G$17/12)))</f>
        <v>0</v>
      </c>
      <c r="AG11" s="97">
        <f>'Results Local $'!AG11*Dashboard!$E$16*(1/(1+(Dashboard!$G$17/12)))</f>
        <v>0</v>
      </c>
      <c r="AH11" s="97">
        <f>'Results Local $'!AH11*Dashboard!$E$16*(1/(1+(Dashboard!$G$17/12)))</f>
        <v>0</v>
      </c>
      <c r="AI11" s="97">
        <f>'Results Local $'!AI11*Dashboard!$E$16*(1/(1+(Dashboard!$G$17/12)))</f>
        <v>0</v>
      </c>
      <c r="AJ11" s="97">
        <f>'Results Local $'!AJ11*Dashboard!$E$16*(1/(1+(Dashboard!$G$17/12)))</f>
        <v>0</v>
      </c>
      <c r="AK11" s="97">
        <f>'Results Local $'!AK11*Dashboard!$E$16*(1/(1+(Dashboard!$G$17/12)))</f>
        <v>0</v>
      </c>
      <c r="AL11" s="97">
        <f>'Results Local $'!AL11*Dashboard!$E$16*(1/(1+(Dashboard!$G$17/12)))</f>
        <v>0</v>
      </c>
      <c r="AM11" s="97">
        <f>'Results Local $'!AM11*Dashboard!$E$16*(1/(1+(Dashboard!$G$17/12)))</f>
        <v>0</v>
      </c>
      <c r="AN11" s="97">
        <f>'Results Local $'!AN11*Dashboard!$E$16*(1/(1+(Dashboard!$G$17/12)))</f>
        <v>0</v>
      </c>
      <c r="AO11" s="97">
        <f>'Results Local $'!AO11*Dashboard!$E$16*(1/(1+(Dashboard!$G$17/12)))</f>
        <v>0</v>
      </c>
      <c r="AP11" s="97">
        <f>'Results Local $'!AP11*Dashboard!$E$16*(1/(1+(Dashboard!$H$17/12)))</f>
        <v>0</v>
      </c>
      <c r="AQ11" s="97">
        <f>'Results Local $'!AQ11*Dashboard!$E$16*(1/(1+(Dashboard!$H$17/12)))</f>
        <v>0</v>
      </c>
      <c r="AR11" s="97">
        <f>'Results Local $'!AR11*Dashboard!$E$16*(1/(1+(Dashboard!$H$17/12)))</f>
        <v>0</v>
      </c>
      <c r="AS11" s="97">
        <f>'Results Local $'!AS11*Dashboard!$E$16*(1/(1+(Dashboard!$H$17/12)))</f>
        <v>0</v>
      </c>
      <c r="AT11" s="97">
        <f>'Results Local $'!AT11*Dashboard!$E$16*(1/(1+(Dashboard!$H$17/12)))</f>
        <v>0</v>
      </c>
      <c r="AU11" s="97">
        <f>'Results Local $'!AU11*Dashboard!$E$16*(1/(1+(Dashboard!$H$17/12)))</f>
        <v>0</v>
      </c>
      <c r="AV11" s="97">
        <f>'Results Local $'!AV11*Dashboard!$E$16*(1/(1+(Dashboard!$H$17/12)))</f>
        <v>0</v>
      </c>
      <c r="AW11" s="97">
        <f>'Results Local $'!AW11*Dashboard!$E$16*(1/(1+(Dashboard!$H$17/12)))</f>
        <v>0</v>
      </c>
      <c r="AX11" s="97">
        <f>'Results Local $'!AX11*Dashboard!$E$16*(1/(1+(Dashboard!$H$17/12)))</f>
        <v>0</v>
      </c>
      <c r="AY11" s="97">
        <f>'Results Local $'!AY11*Dashboard!$E$16*(1/(1+(Dashboard!$H$17/12)))</f>
        <v>0</v>
      </c>
      <c r="AZ11" s="97">
        <f>'Results Local $'!AZ11*Dashboard!$E$16*(1/(1+(Dashboard!$H$17/12)))</f>
        <v>0</v>
      </c>
      <c r="BA11" s="97">
        <f>'Results Local $'!BA11*Dashboard!$E$16*(1/(1+(Dashboard!$H$17/12)))</f>
        <v>0</v>
      </c>
      <c r="BB11" s="97">
        <f>'Results Local $'!BB11*Dashboard!$E$16*(1/(1+(Dashboard!$I$17/12)))</f>
        <v>0</v>
      </c>
      <c r="BC11" s="97">
        <f>'Results Local $'!BC11*Dashboard!$E$16*(1/(1+(Dashboard!$I$17/12)))</f>
        <v>0</v>
      </c>
      <c r="BD11" s="97">
        <f>'Results Local $'!BD11*Dashboard!$E$16*(1/(1+(Dashboard!$I$17/12)))</f>
        <v>0</v>
      </c>
      <c r="BE11" s="97">
        <f>'Results Local $'!BE11*Dashboard!$E$16*(1/(1+(Dashboard!$I$17/12)))</f>
        <v>0</v>
      </c>
      <c r="BF11" s="97">
        <f>'Results Local $'!BF11*Dashboard!$E$16*(1/(1+(Dashboard!$I$17/12)))</f>
        <v>0</v>
      </c>
      <c r="BG11" s="97">
        <f>'Results Local $'!BG11*Dashboard!$E$16*(1/(1+(Dashboard!$I$17/12)))</f>
        <v>0</v>
      </c>
      <c r="BH11" s="97">
        <f>'Results Local $'!BH11*Dashboard!$E$16*(1/(1+(Dashboard!$I$17/12)))</f>
        <v>0</v>
      </c>
      <c r="BI11" s="97">
        <f>'Results Local $'!BI11*Dashboard!$E$16*(1/(1+(Dashboard!$I$17/12)))</f>
        <v>0</v>
      </c>
      <c r="BJ11" s="97">
        <f>'Results Local $'!BJ11*Dashboard!$E$16*(1/(1+(Dashboard!$I$17/12)))</f>
        <v>0</v>
      </c>
      <c r="BK11" s="97">
        <f>'Results Local $'!BK11*Dashboard!$E$16*(1/(1+(Dashboard!$I$17/12)))</f>
        <v>0</v>
      </c>
      <c r="BL11" s="97">
        <f>'Results Local $'!BL11*Dashboard!$E$16*(1/(1+(Dashboard!$I$17/12)))</f>
        <v>0</v>
      </c>
      <c r="BM11" s="98">
        <f>'Results Local $'!BM11*Dashboard!$E$16*(1/(1+(Dashboard!$I$17/12)))</f>
        <v>0</v>
      </c>
    </row>
    <row r="12" spans="2:65">
      <c r="B12" s="20"/>
      <c r="C12" s="168" t="s">
        <v>153</v>
      </c>
      <c r="D12" s="168"/>
      <c r="E12" s="21"/>
      <c r="F12" s="96">
        <f>'Results Local $'!F12*Dashboard!$E$16*(1/(1+(Dashboard!$E$17/12)))</f>
        <v>0</v>
      </c>
      <c r="G12" s="97">
        <f>'Results Local $'!G12*Dashboard!$E$16*(1/(1+(Dashboard!$E$17/12)))</f>
        <v>483.73788747651804</v>
      </c>
      <c r="H12" s="97">
        <f>'Results Local $'!H12*Dashboard!$E$16*(1/(1+(Dashboard!$E$17/12)))</f>
        <v>419.80149231690473</v>
      </c>
      <c r="I12" s="97">
        <f>'Results Local $'!I12*Dashboard!$E$16*(1/(1+(Dashboard!$E$17/12)))</f>
        <v>360.46911206066744</v>
      </c>
      <c r="J12" s="97">
        <f>'Results Local $'!J12*Dashboard!$E$16*(1/(1+(Dashboard!$E$17/12)))</f>
        <v>305.75593664898332</v>
      </c>
      <c r="K12" s="97">
        <f>'Results Local $'!K12*Dashboard!$E$16*(1/(1+(Dashboard!$E$17/12)))</f>
        <v>255.67746959321477</v>
      </c>
      <c r="L12" s="97">
        <f>'Results Local $'!L12*Dashboard!$E$16*(1/(1+(Dashboard!$E$17/12)))</f>
        <v>209.30912700841139</v>
      </c>
      <c r="M12" s="97">
        <f>'Results Local $'!M12*Dashboard!$E$16*(1/(1+(Dashboard!$E$17/12)))</f>
        <v>167.60591990922637</v>
      </c>
      <c r="N12" s="97">
        <f>'Results Local $'!N12*Dashboard!$E$16*(1/(1+(Dashboard!$E$17/12)))</f>
        <v>130.58436115634348</v>
      </c>
      <c r="O12" s="97">
        <f>'Results Local $'!O12*Dashboard!$E$16*(1/(1+(Dashboard!$E$17/12)))</f>
        <v>98.261326211644487</v>
      </c>
      <c r="P12" s="97">
        <f>'Results Local $'!P12*Dashboard!$E$16*(1/(1+(Dashboard!$E$17/12)))</f>
        <v>70.654066592525822</v>
      </c>
      <c r="Q12" s="97">
        <f>'Results Local $'!Q12*Dashboard!$E$16*(1/(1+(Dashboard!$E$17/12)))</f>
        <v>46.839811298063985</v>
      </c>
      <c r="R12" s="97">
        <f>'Results Local $'!R12*Dashboard!$E$16*(1/(1+(Dashboard!$E$17/12)))</f>
        <v>249.04899120342498</v>
      </c>
      <c r="S12" s="97">
        <f>'Results Local $'!S12*Dashboard!$E$16*(1/(1+(Dashboard!$E$17/12)))</f>
        <v>220.45347617931475</v>
      </c>
      <c r="T12" s="97">
        <f>'Results Local $'!T12*Dashboard!$E$16*(1/(1+(Dashboard!$E$17/12)))</f>
        <v>197.65834896859826</v>
      </c>
      <c r="U12" s="97">
        <f>'Results Local $'!U12*Dashboard!$E$16*(1/(1+(Dashboard!$E$17/12)))</f>
        <v>180.68624385727176</v>
      </c>
      <c r="V12" s="97">
        <f>'Results Local $'!V12*Dashboard!$E$16*(1/(1+(Dashboard!$E$17/12)))</f>
        <v>168.5876614322932</v>
      </c>
      <c r="W12" s="97">
        <f>'Results Local $'!W12*Dashboard!$E$16*(1/(1+(Dashboard!$E$17/12)))</f>
        <v>161.38470481579196</v>
      </c>
      <c r="X12" s="97">
        <f>'Results Local $'!X12*Dashboard!$E$16*(1/(1+(Dashboard!$E$17/12)))</f>
        <v>160.07271880378505</v>
      </c>
      <c r="Y12" s="97">
        <f>'Results Local $'!Y12*Dashboard!$E$16*(1/(1+(Dashboard!$E$17/12)))</f>
        <v>164.67659510895206</v>
      </c>
      <c r="Z12" s="97">
        <f>'Results Local $'!Z12*Dashboard!$E$16*(1/(1+(Dashboard!$E$17/12)))</f>
        <v>170.33565040026701</v>
      </c>
      <c r="AA12" s="97">
        <f>'Results Local $'!AA12*Dashboard!$E$16*(1/(1+(Dashboard!$E$17/12)))</f>
        <v>177.05364360706045</v>
      </c>
      <c r="AB12" s="97">
        <f>'Results Local $'!AB12*Dashboard!$E$16*(1/(1+(Dashboard!$E$17/12)))</f>
        <v>184.83441663300783</v>
      </c>
      <c r="AC12" s="97">
        <f>'Results Local $'!AC12*Dashboard!$E$16*(1/(1+(Dashboard!$E$17/12)))</f>
        <v>193.68189743615306</v>
      </c>
      <c r="AD12" s="97">
        <f>'Results Local $'!AD12*Dashboard!$E$16*(1/(1+(Dashboard!$E$17/12)))</f>
        <v>182.15551539917755</v>
      </c>
      <c r="AE12" s="97">
        <f>'Results Local $'!AE12*Dashboard!$E$16*(1/(1+(Dashboard!$E$17/12)))</f>
        <v>175.17136077942664</v>
      </c>
      <c r="AF12" s="97">
        <f>'Results Local $'!AF12*Dashboard!$E$16*(1/(1+(Dashboard!$E$17/12)))</f>
        <v>170.50187164797404</v>
      </c>
      <c r="AG12" s="97">
        <f>'Results Local $'!AG12*Dashboard!$E$16*(1/(1+(Dashboard!$E$17/12)))</f>
        <v>167.14932943710122</v>
      </c>
      <c r="AH12" s="97">
        <f>'Results Local $'!AH12*Dashboard!$E$16*(1/(1+(Dashboard!$E$17/12)))</f>
        <v>166.1265860149218</v>
      </c>
      <c r="AI12" s="97">
        <f>'Results Local $'!AI12*Dashboard!$E$16*(1/(1+(Dashboard!$E$17/12)))</f>
        <v>167.44232749831338</v>
      </c>
      <c r="AJ12" s="97">
        <f>'Results Local $'!AJ12*Dashboard!$E$16*(1/(1+(Dashboard!$E$17/12)))</f>
        <v>171.10543867593339</v>
      </c>
      <c r="AK12" s="97">
        <f>'Results Local $'!AK12*Dashboard!$E$16*(1/(1+(Dashboard!$E$17/12)))</f>
        <v>177.125010403034</v>
      </c>
      <c r="AL12" s="97">
        <f>'Results Local $'!AL12*Dashboard!$E$16*(1/(1+(Dashboard!$E$17/12)))</f>
        <v>184.43306841540357</v>
      </c>
      <c r="AM12" s="97">
        <f>'Results Local $'!AM12*Dashboard!$E$16*(1/(1+(Dashboard!$E$17/12)))</f>
        <v>193.03420150150345</v>
      </c>
      <c r="AN12" s="97">
        <f>'Results Local $'!AN12*Dashboard!$E$16*(1/(1+(Dashboard!$E$17/12)))</f>
        <v>202.93309971968051</v>
      </c>
      <c r="AO12" s="97">
        <f>'Results Local $'!AO12*Dashboard!$E$16*(1/(1+(Dashboard!$E$17/12)))</f>
        <v>214.13455815725879</v>
      </c>
      <c r="AP12" s="97">
        <f>'Results Local $'!AP12*Dashboard!$E$16*(1/(1+(Dashboard!$E$17/12)))</f>
        <v>232.57800806208877</v>
      </c>
      <c r="AQ12" s="97">
        <f>'Results Local $'!AQ12*Dashboard!$E$16*(1/(1+(Dashboard!$E$17/12)))</f>
        <v>217.51230303137004</v>
      </c>
      <c r="AR12" s="97">
        <f>'Results Local $'!AR12*Dashboard!$E$16*(1/(1+(Dashboard!$E$17/12)))</f>
        <v>205.76103965186948</v>
      </c>
      <c r="AS12" s="97">
        <f>'Results Local $'!AS12*Dashboard!$E$16*(1/(1+(Dashboard!$E$17/12)))</f>
        <v>197.33594917042322</v>
      </c>
      <c r="AT12" s="97">
        <f>'Results Local $'!AT12*Dashboard!$E$16*(1/(1+(Dashboard!$E$17/12)))</f>
        <v>192.24902042513673</v>
      </c>
      <c r="AU12" s="97">
        <f>'Results Local $'!AU12*Dashboard!$E$16*(1/(1+(Dashboard!$E$17/12)))</f>
        <v>189.47197130230509</v>
      </c>
      <c r="AV12" s="97">
        <f>'Results Local $'!AV12*Dashboard!$E$16*(1/(1+(Dashboard!$E$17/12)))</f>
        <v>190.05613873304299</v>
      </c>
      <c r="AW12" s="97">
        <f>'Results Local $'!AW12*Dashboard!$E$16*(1/(1+(Dashboard!$E$17/12)))</f>
        <v>194.01434026425744</v>
      </c>
      <c r="AX12" s="97">
        <f>'Results Local $'!AX12*Dashboard!$E$16*(1/(1+(Dashboard!$E$17/12)))</f>
        <v>200.04490066918805</v>
      </c>
      <c r="AY12" s="97">
        <f>'Results Local $'!AY12*Dashboard!$E$16*(1/(1+(Dashboard!$E$17/12)))</f>
        <v>208.15521861970228</v>
      </c>
      <c r="AZ12" s="97">
        <f>'Results Local $'!AZ12*Dashboard!$E$16*(1/(1+(Dashboard!$E$17/12)))</f>
        <v>218.35285639572928</v>
      </c>
      <c r="BA12" s="97">
        <f>'Results Local $'!BA12*Dashboard!$E$16*(1/(1+(Dashboard!$E$17/12)))</f>
        <v>230.6455459592629</v>
      </c>
      <c r="BB12" s="97">
        <f>'Results Local $'!BB12*Dashboard!$E$16*(1/(1+(Dashboard!$E$17/12)))</f>
        <v>324.20082040222923</v>
      </c>
      <c r="BC12" s="97">
        <f>'Results Local $'!BC12*Dashboard!$E$16*(1/(1+(Dashboard!$E$17/12)))</f>
        <v>303.36514822955024</v>
      </c>
      <c r="BD12" s="97">
        <f>'Results Local $'!BD12*Dashboard!$E$16*(1/(1+(Dashboard!$E$17/12)))</f>
        <v>287.24089577161249</v>
      </c>
      <c r="BE12" s="97">
        <f>'Results Local $'!BE12*Dashboard!$E$16*(1/(1+(Dashboard!$E$17/12)))</f>
        <v>275.84494471010021</v>
      </c>
      <c r="BF12" s="97">
        <f>'Results Local $'!BF12*Dashboard!$E$16*(1/(1+(Dashboard!$E$17/12)))</f>
        <v>268.11832257043153</v>
      </c>
      <c r="BG12" s="97">
        <f>'Results Local $'!BG12*Dashboard!$E$16*(1/(1+(Dashboard!$E$17/12)))</f>
        <v>265.15310858393593</v>
      </c>
      <c r="BH12" s="97">
        <f>'Results Local $'!BH12*Dashboard!$E$16*(1/(1+(Dashboard!$E$17/12)))</f>
        <v>266.96734688870981</v>
      </c>
      <c r="BI12" s="97">
        <f>'Results Local $'!BI12*Dashboard!$E$16*(1/(1+(Dashboard!$E$17/12)))</f>
        <v>273.57949934589817</v>
      </c>
      <c r="BJ12" s="97">
        <f>'Results Local $'!BJ12*Dashboard!$E$16*(1/(1+(Dashboard!$E$17/12)))</f>
        <v>282.88398458179654</v>
      </c>
      <c r="BK12" s="97">
        <f>'Results Local $'!BK12*Dashboard!$E$16*(1/(1+(Dashboard!$E$17/12)))</f>
        <v>294.89041000218231</v>
      </c>
      <c r="BL12" s="97">
        <f>'Results Local $'!BL12*Dashboard!$E$16*(1/(1+(Dashboard!$E$17/12)))</f>
        <v>308.53236682141727</v>
      </c>
      <c r="BM12" s="98">
        <f>'Results Local $'!BM12*Dashboard!$E$16*(1/(1+(Dashboard!$E$17/12)))</f>
        <v>324.89432990561278</v>
      </c>
    </row>
    <row r="13" spans="2:65">
      <c r="B13" s="20"/>
      <c r="C13" s="333"/>
      <c r="D13" s="333"/>
      <c r="E13" s="21"/>
      <c r="F13" s="96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8"/>
    </row>
    <row r="14" spans="2:65" ht="13.5" thickBot="1">
      <c r="B14" s="20"/>
      <c r="C14" s="332" t="s">
        <v>173</v>
      </c>
      <c r="D14" s="332"/>
      <c r="E14" s="21"/>
      <c r="F14" s="99">
        <f t="shared" ref="F14:AK14" si="0">SUM(F9:F13)</f>
        <v>0</v>
      </c>
      <c r="G14" s="100">
        <f t="shared" si="0"/>
        <v>1926.293988686044</v>
      </c>
      <c r="H14" s="100">
        <f t="shared" si="0"/>
        <v>3247.8058383789107</v>
      </c>
      <c r="I14" s="100">
        <f t="shared" si="0"/>
        <v>4514.6238161044648</v>
      </c>
      <c r="J14" s="100">
        <f t="shared" si="0"/>
        <v>5724.4890957590578</v>
      </c>
      <c r="K14" s="100">
        <f t="shared" si="0"/>
        <v>6875.0559585149595</v>
      </c>
      <c r="L14" s="100">
        <f t="shared" si="0"/>
        <v>7962.9480475776418</v>
      </c>
      <c r="M14" s="100">
        <f t="shared" si="0"/>
        <v>8986.5745779557619</v>
      </c>
      <c r="N14" s="100">
        <f t="shared" si="0"/>
        <v>9943.3086377136751</v>
      </c>
      <c r="O14" s="100">
        <f t="shared" si="0"/>
        <v>10830.422304757854</v>
      </c>
      <c r="P14" s="100">
        <f t="shared" si="0"/>
        <v>11645.082772744887</v>
      </c>
      <c r="Q14" s="100">
        <f t="shared" si="0"/>
        <v>12383.40791587776</v>
      </c>
      <c r="R14" s="100">
        <f t="shared" si="0"/>
        <v>13264.555321869542</v>
      </c>
      <c r="S14" s="100">
        <f t="shared" si="0"/>
        <v>14146.552290752908</v>
      </c>
      <c r="T14" s="100">
        <f t="shared" si="0"/>
        <v>14932.053950590709</v>
      </c>
      <c r="U14" s="100">
        <f t="shared" si="0"/>
        <v>15617.159995607337</v>
      </c>
      <c r="V14" s="100">
        <f t="shared" si="0"/>
        <v>16196.847545408342</v>
      </c>
      <c r="W14" s="100">
        <f t="shared" si="0"/>
        <v>16666.909111952311</v>
      </c>
      <c r="X14" s="100">
        <f t="shared" si="0"/>
        <v>17023.948248181667</v>
      </c>
      <c r="Y14" s="100">
        <f t="shared" si="0"/>
        <v>17263.429633027408</v>
      </c>
      <c r="Z14" s="100">
        <f t="shared" si="0"/>
        <v>17488.185964554268</v>
      </c>
      <c r="AA14" s="100">
        <f t="shared" si="0"/>
        <v>17697.615845195356</v>
      </c>
      <c r="AB14" s="100">
        <f t="shared" si="0"/>
        <v>17891.094753197543</v>
      </c>
      <c r="AC14" s="100">
        <f t="shared" si="0"/>
        <v>18067.97415572956</v>
      </c>
      <c r="AD14" s="100">
        <f t="shared" si="0"/>
        <v>18206.13600015076</v>
      </c>
      <c r="AE14" s="100">
        <f t="shared" si="0"/>
        <v>18717.959926686097</v>
      </c>
      <c r="AF14" s="100">
        <f t="shared" si="0"/>
        <v>19196.954179717985</v>
      </c>
      <c r="AG14" s="100">
        <f t="shared" si="0"/>
        <v>19640.773289604102</v>
      </c>
      <c r="AH14" s="100">
        <f t="shared" si="0"/>
        <v>20049.030672200599</v>
      </c>
      <c r="AI14" s="100">
        <f t="shared" si="0"/>
        <v>20420.281910608173</v>
      </c>
      <c r="AJ14" s="100">
        <f t="shared" si="0"/>
        <v>20753.027061517885</v>
      </c>
      <c r="AK14" s="100">
        <f t="shared" si="0"/>
        <v>21045.708525603528</v>
      </c>
      <c r="AL14" s="100">
        <f t="shared" ref="AL14:BM14" si="1">SUM(AL9:AL13)</f>
        <v>21320.419112732208</v>
      </c>
      <c r="AM14" s="100">
        <f t="shared" si="1"/>
        <v>21576.424833922796</v>
      </c>
      <c r="AN14" s="100">
        <f t="shared" si="1"/>
        <v>21812.963477727964</v>
      </c>
      <c r="AO14" s="100">
        <f t="shared" si="1"/>
        <v>22029.243527805662</v>
      </c>
      <c r="AP14" s="100">
        <f t="shared" si="1"/>
        <v>22230.377566208808</v>
      </c>
      <c r="AQ14" s="100">
        <f t="shared" si="1"/>
        <v>23001.96721112118</v>
      </c>
      <c r="AR14" s="100">
        <f t="shared" si="1"/>
        <v>23727.903235461436</v>
      </c>
      <c r="AS14" s="100">
        <f t="shared" si="1"/>
        <v>24406.319493117593</v>
      </c>
      <c r="AT14" s="100">
        <f t="shared" si="1"/>
        <v>25035.27808080638</v>
      </c>
      <c r="AU14" s="100">
        <f t="shared" si="1"/>
        <v>25611.726047834312</v>
      </c>
      <c r="AV14" s="100">
        <f t="shared" si="1"/>
        <v>26134.612418490229</v>
      </c>
      <c r="AW14" s="100">
        <f t="shared" si="1"/>
        <v>26601.767076042252</v>
      </c>
      <c r="AX14" s="100">
        <f t="shared" si="1"/>
        <v>27039.874264416812</v>
      </c>
      <c r="AY14" s="100">
        <f t="shared" si="1"/>
        <v>27447.747967274976</v>
      </c>
      <c r="AZ14" s="100">
        <f t="shared" si="1"/>
        <v>27824.156565585814</v>
      </c>
      <c r="BA14" s="100">
        <f t="shared" si="1"/>
        <v>28167.821088607525</v>
      </c>
      <c r="BB14" s="100">
        <f t="shared" si="1"/>
        <v>28556.573022936256</v>
      </c>
      <c r="BC14" s="100">
        <f t="shared" si="1"/>
        <v>29607.477768027271</v>
      </c>
      <c r="BD14" s="100">
        <f t="shared" si="1"/>
        <v>30591.862187200852</v>
      </c>
      <c r="BE14" s="100">
        <f t="shared" si="1"/>
        <v>31507.011494266226</v>
      </c>
      <c r="BF14" s="100">
        <f t="shared" si="1"/>
        <v>32349.030292081527</v>
      </c>
      <c r="BG14" s="100">
        <f t="shared" si="1"/>
        <v>33116.065461095117</v>
      </c>
      <c r="BH14" s="100">
        <f t="shared" si="1"/>
        <v>33805.076901165434</v>
      </c>
      <c r="BI14" s="100">
        <f t="shared" si="1"/>
        <v>34412.907653027709</v>
      </c>
      <c r="BJ14" s="100">
        <f t="shared" si="1"/>
        <v>34983.037899615956</v>
      </c>
      <c r="BK14" s="100">
        <f t="shared" si="1"/>
        <v>35513.928222448594</v>
      </c>
      <c r="BL14" s="100">
        <f t="shared" si="1"/>
        <v>36002.903783222791</v>
      </c>
      <c r="BM14" s="101">
        <f t="shared" si="1"/>
        <v>36449.378945586461</v>
      </c>
    </row>
    <row r="15" spans="2:65" ht="13.5" thickTop="1">
      <c r="B15" s="20"/>
      <c r="C15" s="16"/>
      <c r="D15" s="16"/>
      <c r="E15" s="21"/>
      <c r="F15" s="96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8"/>
    </row>
    <row r="16" spans="2:65">
      <c r="B16" s="342" t="s">
        <v>171</v>
      </c>
      <c r="C16" s="341"/>
      <c r="D16" s="22"/>
      <c r="E16" s="21"/>
      <c r="F16" s="96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8"/>
    </row>
    <row r="17" spans="2:65">
      <c r="B17" s="20"/>
      <c r="C17" s="329"/>
      <c r="D17" s="329"/>
      <c r="E17" s="21"/>
      <c r="F17" s="96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8"/>
    </row>
    <row r="18" spans="2:65">
      <c r="B18" s="95" t="s">
        <v>174</v>
      </c>
      <c r="C18" s="94"/>
      <c r="D18" s="94"/>
      <c r="E18" s="21"/>
      <c r="F18" s="96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8"/>
    </row>
    <row r="19" spans="2:65">
      <c r="B19" s="20"/>
      <c r="C19" s="330" t="s">
        <v>157</v>
      </c>
      <c r="D19" s="330"/>
      <c r="E19" s="21"/>
      <c r="F19" s="96">
        <f>'Results Local $'!F19*Dashboard!$E$16*(1/(1+(Dashboard!$E$17/12)))</f>
        <v>0</v>
      </c>
      <c r="G19" s="97">
        <f>'Results Local $'!G19*Dashboard!$E$16*(1/(1+(Dashboard!$E$17/12)))</f>
        <v>-109.71479672531427</v>
      </c>
      <c r="H19" s="97">
        <f>'Results Local $'!H19*Dashboard!$E$16*(1/(1+(Dashboard!$E$17/12)))</f>
        <v>-215.08620822881412</v>
      </c>
      <c r="I19" s="97">
        <f>'Results Local $'!I19*Dashboard!$E$16*(1/(1+(Dashboard!$E$17/12)))</f>
        <v>-315.94766992945813</v>
      </c>
      <c r="J19" s="97">
        <f>'Results Local $'!J19*Dashboard!$E$16*(1/(1+(Dashboard!$E$17/12)))</f>
        <v>-412.12622965720681</v>
      </c>
      <c r="K19" s="97">
        <f>'Results Local $'!K19*Dashboard!$E$16*(1/(1+(Dashboard!$E$17/12)))</f>
        <v>-503.44230269522319</v>
      </c>
      <c r="L19" s="97">
        <f>'Results Local $'!L19*Dashboard!$E$16*(1/(1+(Dashboard!$E$17/12)))</f>
        <v>-589.70941742818138</v>
      </c>
      <c r="M19" s="97">
        <f>'Results Local $'!M19*Dashboard!$E$16*(1/(1+(Dashboard!$E$17/12)))</f>
        <v>-670.73395123643593</v>
      </c>
      <c r="N19" s="97">
        <f>'Results Local $'!N19*Dashboard!$E$16*(1/(1+(Dashboard!$E$17/12)))</f>
        <v>-746.31485626199026</v>
      </c>
      <c r="O19" s="97">
        <f>'Results Local $'!O19*Dashboard!$E$16*(1/(1+(Dashboard!$E$17/12)))</f>
        <v>-816.24337465785879</v>
      </c>
      <c r="P19" s="97">
        <f>'Results Local $'!P19*Dashboard!$E$16*(1/(1+(Dashboard!$E$17/12)))</f>
        <v>-880.30274291751971</v>
      </c>
      <c r="Q19" s="97">
        <f>'Results Local $'!Q19*Dashboard!$E$16*(1/(1+(Dashboard!$E$17/12)))</f>
        <v>-938.26788486568921</v>
      </c>
      <c r="R19" s="97">
        <f>'Results Local $'!R19*Dashboard!$E$16*(1/(1+(Dashboard!$F$17/12)))</f>
        <v>-989.90509287559655</v>
      </c>
      <c r="S19" s="97">
        <f>'Results Local $'!S19*Dashboard!$E$16*(1/(1+(Dashboard!$F$17/12)))</f>
        <v>-1059.1609569544637</v>
      </c>
      <c r="T19" s="97">
        <f>'Results Local $'!T19*Dashboard!$E$16*(1/(1+(Dashboard!$F$17/12)))</f>
        <v>-1120.6366372489053</v>
      </c>
      <c r="U19" s="97">
        <f>'Results Local $'!U19*Dashboard!$E$16*(1/(1+(Dashboard!$F$17/12)))</f>
        <v>-1174.033771309749</v>
      </c>
      <c r="V19" s="97">
        <f>'Results Local $'!V19*Dashboard!$E$16*(1/(1+(Dashboard!$F$17/12)))</f>
        <v>-1219.04255477931</v>
      </c>
      <c r="W19" s="97">
        <f>'Results Local $'!W19*Dashboard!$E$16*(1/(1+(Dashboard!$F$17/12)))</f>
        <v>-1255.3413026053745</v>
      </c>
      <c r="X19" s="97">
        <f>'Results Local $'!X19*Dashboard!$E$16*(1/(1+(Dashboard!$F$17/12)))</f>
        <v>-1282.5959934281675</v>
      </c>
      <c r="Y19" s="97">
        <f>'Results Local $'!Y19*Dashboard!$E$16*(1/(1+(Dashboard!$F$17/12)))</f>
        <v>-1300.4597964950085</v>
      </c>
      <c r="Z19" s="97">
        <f>'Results Local $'!Z19*Dashboard!$E$16*(1/(1+(Dashboard!$F$17/12)))</f>
        <v>-1317.1234209496126</v>
      </c>
      <c r="AA19" s="97">
        <f>'Results Local $'!AA19*Dashboard!$E$16*(1/(1+(Dashboard!$F$17/12)))</f>
        <v>-1332.5408411144233</v>
      </c>
      <c r="AB19" s="97">
        <f>'Results Local $'!AB19*Dashboard!$E$16*(1/(1+(Dashboard!$F$17/12)))</f>
        <v>-1346.6642662721038</v>
      </c>
      <c r="AC19" s="97">
        <f>'Results Local $'!AC19*Dashboard!$E$16*(1/(1+(Dashboard!$F$17/12)))</f>
        <v>-1359.4440729779844</v>
      </c>
      <c r="AD19" s="97">
        <f>'Results Local $'!AD19*Dashboard!$E$16*(1/(1+(Dashboard!$G$17/12)))</f>
        <v>-1370.8287347767609</v>
      </c>
      <c r="AE19" s="97">
        <f>'Results Local $'!AE19*Dashboard!$E$16*(1/(1+(Dashboard!$G$17/12)))</f>
        <v>-1410.2871122469023</v>
      </c>
      <c r="AF19" s="97">
        <f>'Results Local $'!AF19*Dashboard!$E$16*(1/(1+(Dashboard!$G$17/12)))</f>
        <v>-1447.072557963962</v>
      </c>
      <c r="AG19" s="97">
        <f>'Results Local $'!AG19*Dashboard!$E$16*(1/(1+(Dashboard!$G$17/12)))</f>
        <v>-1481.0825676058798</v>
      </c>
      <c r="AH19" s="97">
        <f>'Results Local $'!AH19*Dashboard!$E$16*(1/(1+(Dashboard!$G$17/12)))</f>
        <v>-1512.210705909964</v>
      </c>
      <c r="AI19" s="97">
        <f>'Results Local $'!AI19*Dashboard!$E$16*(1/(1+(Dashboard!$G$17/12)))</f>
        <v>-1540.3464559251508</v>
      </c>
      <c r="AJ19" s="97">
        <f>'Results Local $'!AJ19*Dashboard!$E$16*(1/(1+(Dashboard!$G$17/12)))</f>
        <v>-1565.3750624832501</v>
      </c>
      <c r="AK19" s="97">
        <f>'Results Local $'!AK19*Dashboard!$E$16*(1/(1+(Dashboard!$G$17/12)))</f>
        <v>-1587.1773696674497</v>
      </c>
      <c r="AL19" s="97">
        <f>'Results Local $'!AL19*Dashboard!$E$16*(1/(1+(Dashboard!$G$17/12)))</f>
        <v>-1607.5148900600584</v>
      </c>
      <c r="AM19" s="97">
        <f>'Results Local $'!AM19*Dashboard!$E$16*(1/(1+(Dashboard!$G$17/12)))</f>
        <v>-1626.3314505182859</v>
      </c>
      <c r="AN19" s="97">
        <f>'Results Local $'!AN19*Dashboard!$E$16*(1/(1+(Dashboard!$G$17/12)))</f>
        <v>-1643.5687237141806</v>
      </c>
      <c r="AO19" s="97">
        <f>'Results Local $'!AO19*Dashboard!$E$16*(1/(1+(Dashboard!$G$17/12)))</f>
        <v>-1659.166145523734</v>
      </c>
      <c r="AP19" s="97">
        <f>'Results Local $'!AP19*Dashboard!$E$16*(1/(1+(Dashboard!$H$17/12)))</f>
        <v>-1673.0608292479335</v>
      </c>
      <c r="AQ19" s="97">
        <f>'Results Local $'!AQ19*Dashboard!$E$16*(1/(1+(Dashboard!$H$17/12)))</f>
        <v>-1732.8905521540457</v>
      </c>
      <c r="AR19" s="97">
        <f>'Results Local $'!AR19*Dashboard!$E$16*(1/(1+(Dashboard!$H$17/12)))</f>
        <v>-1788.9959686097109</v>
      </c>
      <c r="AS19" s="97">
        <f>'Results Local $'!AS19*Dashboard!$E$16*(1/(1+(Dashboard!$H$17/12)))</f>
        <v>-1841.2342551001113</v>
      </c>
      <c r="AT19" s="97">
        <f>'Results Local $'!AT19*Dashboard!$E$16*(1/(1+(Dashboard!$H$17/12)))</f>
        <v>-1889.4571109681324</v>
      </c>
      <c r="AU19" s="97">
        <f>'Results Local $'!AU19*Dashboard!$E$16*(1/(1+(Dashboard!$H$17/12)))</f>
        <v>-1933.510548371305</v>
      </c>
      <c r="AV19" s="97">
        <f>'Results Local $'!AV19*Dashboard!$E$16*(1/(1+(Dashboard!$H$17/12)))</f>
        <v>-1973.2346741838032</v>
      </c>
      <c r="AW19" s="97">
        <f>'Results Local $'!AW19*Dashboard!$E$16*(1/(1+(Dashboard!$H$17/12)))</f>
        <v>-2008.4634635345942</v>
      </c>
      <c r="AX19" s="97">
        <f>'Results Local $'!AX19*Dashboard!$E$16*(1/(1+(Dashboard!$H$17/12)))</f>
        <v>-2041.3254086386351</v>
      </c>
      <c r="AY19" s="97">
        <f>'Results Local $'!AY19*Dashboard!$E$16*(1/(1+(Dashboard!$H$17/12)))</f>
        <v>-2071.7297433307772</v>
      </c>
      <c r="AZ19" s="97">
        <f>'Results Local $'!AZ19*Dashboard!$E$16*(1/(1+(Dashboard!$H$17/12)))</f>
        <v>-2099.5822206520897</v>
      </c>
      <c r="BA19" s="97">
        <f>'Results Local $'!BA19*Dashboard!$E$16*(1/(1+(Dashboard!$H$17/12)))</f>
        <v>-2124.7849793648188</v>
      </c>
      <c r="BB19" s="97">
        <f>'Results Local $'!BB19*Dashboard!$E$16*(1/(1+(Dashboard!$I$17/12)))</f>
        <v>-2147.2364053483225</v>
      </c>
      <c r="BC19" s="97">
        <f>'Results Local $'!BC19*Dashboard!$E$16*(1/(1+(Dashboard!$I$17/12)))</f>
        <v>-2228.7485087069363</v>
      </c>
      <c r="BD19" s="97">
        <f>'Results Local $'!BD19*Dashboard!$E$16*(1/(1+(Dashboard!$I$17/12)))</f>
        <v>-2304.8430227698054</v>
      </c>
      <c r="BE19" s="97">
        <f>'Results Local $'!BE19*Dashboard!$E$16*(1/(1+(Dashboard!$I$17/12)))</f>
        <v>-2375.3121882788359</v>
      </c>
      <c r="BF19" s="97">
        <f>'Results Local $'!BF19*Dashboard!$E$16*(1/(1+(Dashboard!$I$17/12)))</f>
        <v>-2439.9402786113064</v>
      </c>
      <c r="BG19" s="97">
        <f>'Results Local $'!BG19*Dashboard!$E$16*(1/(1+(Dashboard!$I$17/12)))</f>
        <v>-2498.5032942392145</v>
      </c>
      <c r="BH19" s="97">
        <f>'Results Local $'!BH19*Dashboard!$E$16*(1/(1+(Dashboard!$I$17/12)))</f>
        <v>-2550.7686454714435</v>
      </c>
      <c r="BI19" s="97">
        <f>'Results Local $'!BI19*Dashboard!$E$16*(1/(1+(Dashboard!$I$17/12)))</f>
        <v>-2596.4948230293912</v>
      </c>
      <c r="BJ19" s="97">
        <f>'Results Local $'!BJ19*Dashboard!$E$16*(1/(1+(Dashboard!$I$17/12)))</f>
        <v>-2639.1488898996513</v>
      </c>
      <c r="BK19" s="97">
        <f>'Results Local $'!BK19*Dashboard!$E$16*(1/(1+(Dashboard!$I$17/12)))</f>
        <v>-2678.6130336379024</v>
      </c>
      <c r="BL19" s="97">
        <f>'Results Local $'!BL19*Dashboard!$E$16*(1/(1+(Dashboard!$I$17/12)))</f>
        <v>-2714.7649238076524</v>
      </c>
      <c r="BM19" s="98">
        <f>'Results Local $'!BM19*Dashboard!$E$16*(1/(1+(Dashboard!$I$17/12)))</f>
        <v>-2747.477538719651</v>
      </c>
    </row>
    <row r="20" spans="2:65">
      <c r="B20" s="20"/>
      <c r="C20" s="168" t="s">
        <v>175</v>
      </c>
      <c r="D20" s="168"/>
      <c r="E20" s="21"/>
      <c r="F20" s="96">
        <f>'Results Local $'!F20*Dashboard!$E$16*(1/(1+(Dashboard!$E$17/12)))</f>
        <v>-2351.0313583995917</v>
      </c>
      <c r="G20" s="97">
        <f>'Results Local $'!G20*Dashboard!$E$16*(1/(1+(Dashboard!$E$17/12)))</f>
        <v>-2351.0313583995917</v>
      </c>
      <c r="H20" s="97">
        <f>'Results Local $'!H20*Dashboard!$E$16*(1/(1+(Dashboard!$E$17/12)))</f>
        <v>-2351.0313583995917</v>
      </c>
      <c r="I20" s="97">
        <f>'Results Local $'!I20*Dashboard!$E$16*(1/(1+(Dashboard!$E$17/12)))</f>
        <v>-2351.0313583995917</v>
      </c>
      <c r="J20" s="97">
        <f>'Results Local $'!J20*Dashboard!$E$16*(1/(1+(Dashboard!$E$17/12)))</f>
        <v>-2351.0313583995917</v>
      </c>
      <c r="K20" s="97">
        <f>'Results Local $'!K20*Dashboard!$E$16*(1/(1+(Dashboard!$E$17/12)))</f>
        <v>-2351.0313583995917</v>
      </c>
      <c r="L20" s="97">
        <f>'Results Local $'!L20*Dashboard!$E$16*(1/(1+(Dashboard!$E$17/12)))</f>
        <v>-2351.0313583995917</v>
      </c>
      <c r="M20" s="97">
        <f>'Results Local $'!M20*Dashboard!$E$16*(1/(1+(Dashboard!$E$17/12)))</f>
        <v>-2351.0313583995917</v>
      </c>
      <c r="N20" s="97">
        <f>'Results Local $'!N20*Dashboard!$E$16*(1/(1+(Dashboard!$E$17/12)))</f>
        <v>-2351.0313583995917</v>
      </c>
      <c r="O20" s="97">
        <f>'Results Local $'!O20*Dashboard!$E$16*(1/(1+(Dashboard!$E$17/12)))</f>
        <v>-2351.0313583995917</v>
      </c>
      <c r="P20" s="97">
        <f>'Results Local $'!P20*Dashboard!$E$16*(1/(1+(Dashboard!$E$17/12)))</f>
        <v>-2351.0313583995917</v>
      </c>
      <c r="Q20" s="97">
        <f>'Results Local $'!Q20*Dashboard!$E$16*(1/(1+(Dashboard!$E$17/12)))</f>
        <v>-3291.4439017594286</v>
      </c>
      <c r="R20" s="97">
        <f>'Results Local $'!R20*Dashboard!$E$16*(1/(1+(Dashboard!$F$17/12)))</f>
        <v>-3291.4439017594286</v>
      </c>
      <c r="S20" s="97">
        <f>'Results Local $'!S20*Dashboard!$E$16*(1/(1+(Dashboard!$F$17/12)))</f>
        <v>-3291.4439017594286</v>
      </c>
      <c r="T20" s="97">
        <f>'Results Local $'!T20*Dashboard!$E$16*(1/(1+(Dashboard!$F$17/12)))</f>
        <v>-3291.4439017594286</v>
      </c>
      <c r="U20" s="97">
        <f>'Results Local $'!U20*Dashboard!$E$16*(1/(1+(Dashboard!$F$17/12)))</f>
        <v>-3291.4439017594286</v>
      </c>
      <c r="V20" s="97">
        <f>'Results Local $'!V20*Dashboard!$E$16*(1/(1+(Dashboard!$F$17/12)))</f>
        <v>-3291.4439017594286</v>
      </c>
      <c r="W20" s="97">
        <f>'Results Local $'!W20*Dashboard!$E$16*(1/(1+(Dashboard!$F$17/12)))</f>
        <v>-3291.4439017594286</v>
      </c>
      <c r="X20" s="97">
        <f>'Results Local $'!X20*Dashboard!$E$16*(1/(1+(Dashboard!$F$17/12)))</f>
        <v>-3291.4439017594286</v>
      </c>
      <c r="Y20" s="97">
        <f>'Results Local $'!Y20*Dashboard!$E$16*(1/(1+(Dashboard!$F$17/12)))</f>
        <v>-3291.4439017594286</v>
      </c>
      <c r="Z20" s="97">
        <f>'Results Local $'!Z20*Dashboard!$E$16*(1/(1+(Dashboard!$F$17/12)))</f>
        <v>-3291.4439017594286</v>
      </c>
      <c r="AA20" s="97">
        <f>'Results Local $'!AA20*Dashboard!$E$16*(1/(1+(Dashboard!$F$17/12)))</f>
        <v>-3291.4439017594286</v>
      </c>
      <c r="AB20" s="97">
        <f>'Results Local $'!AB20*Dashboard!$E$16*(1/(1+(Dashboard!$F$17/12)))</f>
        <v>-3291.4439017594286</v>
      </c>
      <c r="AC20" s="97">
        <f>'Results Local $'!AC20*Dashboard!$E$16*(1/(1+(Dashboard!$F$17/12)))</f>
        <v>-3996.753309279306</v>
      </c>
      <c r="AD20" s="97">
        <f>'Results Local $'!AD20*Dashboard!$E$16*(1/(1+(Dashboard!$G$17/12)))</f>
        <v>-3599.9797344196336</v>
      </c>
      <c r="AE20" s="97">
        <f>'Results Local $'!AE20*Dashboard!$E$16*(1/(1+(Dashboard!$G$17/12)))</f>
        <v>-3599.9797344196336</v>
      </c>
      <c r="AF20" s="97">
        <f>'Results Local $'!AF20*Dashboard!$E$16*(1/(1+(Dashboard!$G$17/12)))</f>
        <v>-3599.9797344196336</v>
      </c>
      <c r="AG20" s="97">
        <f>'Results Local $'!AG20*Dashboard!$E$16*(1/(1+(Dashboard!$G$17/12)))</f>
        <v>-3599.9797344196336</v>
      </c>
      <c r="AH20" s="97">
        <f>'Results Local $'!AH20*Dashboard!$E$16*(1/(1+(Dashboard!$G$17/12)))</f>
        <v>-3599.9797344196336</v>
      </c>
      <c r="AI20" s="97">
        <f>'Results Local $'!AI20*Dashboard!$E$16*(1/(1+(Dashboard!$G$17/12)))</f>
        <v>-3599.9797344196336</v>
      </c>
      <c r="AJ20" s="97">
        <f>'Results Local $'!AJ20*Dashboard!$E$16*(1/(1+(Dashboard!$G$17/12)))</f>
        <v>-3599.9797344196336</v>
      </c>
      <c r="AK20" s="97">
        <f>'Results Local $'!AK20*Dashboard!$E$16*(1/(1+(Dashboard!$G$17/12)))</f>
        <v>-3599.9797344196336</v>
      </c>
      <c r="AL20" s="97">
        <f>'Results Local $'!AL20*Dashboard!$E$16*(1/(1+(Dashboard!$G$17/12)))</f>
        <v>-3599.9797344196336</v>
      </c>
      <c r="AM20" s="97">
        <f>'Results Local $'!AM20*Dashboard!$E$16*(1/(1+(Dashboard!$G$17/12)))</f>
        <v>-3599.9797344196336</v>
      </c>
      <c r="AN20" s="97">
        <f>'Results Local $'!AN20*Dashboard!$E$16*(1/(1+(Dashboard!$G$17/12)))</f>
        <v>-3599.9797344196336</v>
      </c>
      <c r="AO20" s="97">
        <f>'Results Local $'!AO20*Dashboard!$E$16*(1/(1+(Dashboard!$G$17/12)))</f>
        <v>-4540.3922777794696</v>
      </c>
      <c r="AP20" s="97">
        <f>'Results Local $'!AP20*Dashboard!$E$16*(1/(1+(Dashboard!$H$17/12)))</f>
        <v>-3951.1835191128557</v>
      </c>
      <c r="AQ20" s="97">
        <f>'Results Local $'!AQ20*Dashboard!$E$16*(1/(1+(Dashboard!$H$17/12)))</f>
        <v>-3951.1835191128557</v>
      </c>
      <c r="AR20" s="97">
        <f>'Results Local $'!AR20*Dashboard!$E$16*(1/(1+(Dashboard!$H$17/12)))</f>
        <v>-3951.1835191128557</v>
      </c>
      <c r="AS20" s="97">
        <f>'Results Local $'!AS20*Dashboard!$E$16*(1/(1+(Dashboard!$H$17/12)))</f>
        <v>-3951.1835191128557</v>
      </c>
      <c r="AT20" s="97">
        <f>'Results Local $'!AT20*Dashboard!$E$16*(1/(1+(Dashboard!$H$17/12)))</f>
        <v>-3951.1835191128557</v>
      </c>
      <c r="AU20" s="97">
        <f>'Results Local $'!AU20*Dashboard!$E$16*(1/(1+(Dashboard!$H$17/12)))</f>
        <v>-3951.1835191128557</v>
      </c>
      <c r="AV20" s="97">
        <f>'Results Local $'!AV20*Dashboard!$E$16*(1/(1+(Dashboard!$H$17/12)))</f>
        <v>-3951.1835191128557</v>
      </c>
      <c r="AW20" s="97">
        <f>'Results Local $'!AW20*Dashboard!$E$16*(1/(1+(Dashboard!$H$17/12)))</f>
        <v>-3951.1835191128557</v>
      </c>
      <c r="AX20" s="97">
        <f>'Results Local $'!AX20*Dashboard!$E$16*(1/(1+(Dashboard!$H$17/12)))</f>
        <v>-3951.1835191128557</v>
      </c>
      <c r="AY20" s="97">
        <f>'Results Local $'!AY20*Dashboard!$E$16*(1/(1+(Dashboard!$H$17/12)))</f>
        <v>-3951.1835191128557</v>
      </c>
      <c r="AZ20" s="97">
        <f>'Results Local $'!AZ20*Dashboard!$E$16*(1/(1+(Dashboard!$H$17/12)))</f>
        <v>-3951.1835191128557</v>
      </c>
      <c r="BA20" s="97">
        <f>'Results Local $'!BA20*Dashboard!$E$16*(1/(1+(Dashboard!$H$17/12)))</f>
        <v>-5361.8023341526114</v>
      </c>
      <c r="BB20" s="97">
        <f>'Results Local $'!BB20*Dashboard!$E$16*(1/(1+(Dashboard!$I$17/12)))</f>
        <v>-4603.4787585414324</v>
      </c>
      <c r="BC20" s="97">
        <f>'Results Local $'!BC20*Dashboard!$E$16*(1/(1+(Dashboard!$I$17/12)))</f>
        <v>-4603.4787585414324</v>
      </c>
      <c r="BD20" s="97">
        <f>'Results Local $'!BD20*Dashboard!$E$16*(1/(1+(Dashboard!$I$17/12)))</f>
        <v>-4603.4787585414324</v>
      </c>
      <c r="BE20" s="97">
        <f>'Results Local $'!BE20*Dashboard!$E$16*(1/(1+(Dashboard!$I$17/12)))</f>
        <v>-4603.4787585414324</v>
      </c>
      <c r="BF20" s="97">
        <f>'Results Local $'!BF20*Dashboard!$E$16*(1/(1+(Dashboard!$I$17/12)))</f>
        <v>-4603.4787585414324</v>
      </c>
      <c r="BG20" s="97">
        <f>'Results Local $'!BG20*Dashboard!$E$16*(1/(1+(Dashboard!$I$17/12)))</f>
        <v>-4603.4787585414324</v>
      </c>
      <c r="BH20" s="97">
        <f>'Results Local $'!BH20*Dashboard!$E$16*(1/(1+(Dashboard!$I$17/12)))</f>
        <v>-4603.4787585414324</v>
      </c>
      <c r="BI20" s="97">
        <f>'Results Local $'!BI20*Dashboard!$E$16*(1/(1+(Dashboard!$I$17/12)))</f>
        <v>-4603.4787585414324</v>
      </c>
      <c r="BJ20" s="97">
        <f>'Results Local $'!BJ20*Dashboard!$E$16*(1/(1+(Dashboard!$I$17/12)))</f>
        <v>-4603.4787585414324</v>
      </c>
      <c r="BK20" s="97">
        <f>'Results Local $'!BK20*Dashboard!$E$16*(1/(1+(Dashboard!$I$17/12)))</f>
        <v>-4603.4787585414324</v>
      </c>
      <c r="BL20" s="97">
        <f>'Results Local $'!BL20*Dashboard!$E$16*(1/(1+(Dashboard!$I$17/12)))</f>
        <v>-4603.4787585414324</v>
      </c>
      <c r="BM20" s="98">
        <f>'Results Local $'!BM20*Dashboard!$E$16*(1/(1+(Dashboard!$I$17/12)))</f>
        <v>-4603.4787585414324</v>
      </c>
    </row>
    <row r="21" spans="2:65">
      <c r="B21" s="20"/>
      <c r="C21" s="36"/>
      <c r="D21" s="36"/>
      <c r="E21" s="21"/>
      <c r="F21" s="96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8"/>
    </row>
    <row r="22" spans="2:65">
      <c r="B22" s="95" t="s">
        <v>159</v>
      </c>
      <c r="C22" s="36"/>
      <c r="D22" s="36"/>
      <c r="E22" s="21"/>
      <c r="F22" s="96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8"/>
    </row>
    <row r="23" spans="2:65" ht="13.5" customHeight="1">
      <c r="B23" s="20"/>
      <c r="C23" s="36" t="str">
        <f>Dashboard!$C$73</f>
        <v>Administrative Costs (Rent, Electricity, Water, Internet, ect.)</v>
      </c>
      <c r="D23" s="36"/>
      <c r="E23" s="21"/>
      <c r="F23" s="96">
        <f>'Results Local $'!F23*Dashboard!$E$16*(1/(1+(Dashboard!$E$17/12)))</f>
        <v>-1074.8523839850398</v>
      </c>
      <c r="G23" s="97">
        <f>'Results Local $'!G23*Dashboard!$E$16*(1/(1+(Dashboard!$E$17/12)))</f>
        <v>-1074.8523839850398</v>
      </c>
      <c r="H23" s="97">
        <f>'Results Local $'!H23*Dashboard!$E$16*(1/(1+(Dashboard!$E$17/12)))</f>
        <v>-1074.8523839850398</v>
      </c>
      <c r="I23" s="97">
        <f>'Results Local $'!I23*Dashboard!$E$16*(1/(1+(Dashboard!$E$17/12)))</f>
        <v>-1074.8523839850398</v>
      </c>
      <c r="J23" s="97">
        <f>'Results Local $'!J23*Dashboard!$E$16*(1/(1+(Dashboard!$E$17/12)))</f>
        <v>-1074.8523839850398</v>
      </c>
      <c r="K23" s="97">
        <f>'Results Local $'!K23*Dashboard!$E$16*(1/(1+(Dashboard!$E$17/12)))</f>
        <v>-1074.8523839850398</v>
      </c>
      <c r="L23" s="97">
        <f>'Results Local $'!L23*Dashboard!$E$16*(1/(1+(Dashboard!$E$17/12)))</f>
        <v>-1074.8523839850398</v>
      </c>
      <c r="M23" s="97">
        <f>'Results Local $'!M23*Dashboard!$E$16*(1/(1+(Dashboard!$E$17/12)))</f>
        <v>-1074.8523839850398</v>
      </c>
      <c r="N23" s="97">
        <f>'Results Local $'!N23*Dashboard!$E$16*(1/(1+(Dashboard!$E$17/12)))</f>
        <v>-1074.8523839850398</v>
      </c>
      <c r="O23" s="97">
        <f>'Results Local $'!O23*Dashboard!$E$16*(1/(1+(Dashboard!$E$17/12)))</f>
        <v>-1074.8523839850398</v>
      </c>
      <c r="P23" s="97">
        <f>'Results Local $'!P23*Dashboard!$E$16*(1/(1+(Dashboard!$E$17/12)))</f>
        <v>-1074.8523839850398</v>
      </c>
      <c r="Q23" s="97">
        <f>'Results Local $'!Q23*Dashboard!$E$16*(1/(1+(Dashboard!$E$17/12)))</f>
        <v>-1074.8523839850398</v>
      </c>
      <c r="R23" s="97">
        <f>'Results Local $'!R23*Dashboard!$E$16*(1/(1+(Dashboard!$F$17/12)))</f>
        <v>-1311.8293884917575</v>
      </c>
      <c r="S23" s="97">
        <f>'Results Local $'!S23*Dashboard!$E$16*(1/(1+(Dashboard!$F$17/12)))</f>
        <v>-1311.8293884917575</v>
      </c>
      <c r="T23" s="97">
        <f>'Results Local $'!T23*Dashboard!$E$16*(1/(1+(Dashboard!$F$17/12)))</f>
        <v>-1311.8293884917575</v>
      </c>
      <c r="U23" s="97">
        <f>'Results Local $'!U23*Dashboard!$E$16*(1/(1+(Dashboard!$F$17/12)))</f>
        <v>-1311.8293884917575</v>
      </c>
      <c r="V23" s="97">
        <f>'Results Local $'!V23*Dashboard!$E$16*(1/(1+(Dashboard!$F$17/12)))</f>
        <v>-1311.8293884917575</v>
      </c>
      <c r="W23" s="97">
        <f>'Results Local $'!W23*Dashboard!$E$16*(1/(1+(Dashboard!$F$17/12)))</f>
        <v>-1311.8293884917575</v>
      </c>
      <c r="X23" s="97">
        <f>'Results Local $'!X23*Dashboard!$E$16*(1/(1+(Dashboard!$F$17/12)))</f>
        <v>-1311.8293884917575</v>
      </c>
      <c r="Y23" s="97">
        <f>'Results Local $'!Y23*Dashboard!$E$16*(1/(1+(Dashboard!$F$17/12)))</f>
        <v>-1311.8293884917575</v>
      </c>
      <c r="Z23" s="97">
        <f>'Results Local $'!Z23*Dashboard!$E$16*(1/(1+(Dashboard!$F$17/12)))</f>
        <v>-1311.8293884917575</v>
      </c>
      <c r="AA23" s="97">
        <f>'Results Local $'!AA23*Dashboard!$E$16*(1/(1+(Dashboard!$F$17/12)))</f>
        <v>-1311.8293884917575</v>
      </c>
      <c r="AB23" s="97">
        <f>'Results Local $'!AB23*Dashboard!$E$16*(1/(1+(Dashboard!$F$17/12)))</f>
        <v>-1311.8293884917575</v>
      </c>
      <c r="AC23" s="97">
        <f>'Results Local $'!AC23*Dashboard!$E$16*(1/(1+(Dashboard!$F$17/12)))</f>
        <v>-1311.8293884917575</v>
      </c>
      <c r="AD23" s="97">
        <f>'Results Local $'!AD23*Dashboard!$E$16*(1/(1+(Dashboard!$G$17/12)))</f>
        <v>-1601.0536610900911</v>
      </c>
      <c r="AE23" s="97">
        <f>'Results Local $'!AE23*Dashboard!$E$16*(1/(1+(Dashboard!$G$17/12)))</f>
        <v>-1601.0536610900911</v>
      </c>
      <c r="AF23" s="97">
        <f>'Results Local $'!AF23*Dashboard!$E$16*(1/(1+(Dashboard!$G$17/12)))</f>
        <v>-1601.0536610900911</v>
      </c>
      <c r="AG23" s="97">
        <f>'Results Local $'!AG23*Dashboard!$E$16*(1/(1+(Dashboard!$G$17/12)))</f>
        <v>-1601.0536610900911</v>
      </c>
      <c r="AH23" s="97">
        <f>'Results Local $'!AH23*Dashboard!$E$16*(1/(1+(Dashboard!$G$17/12)))</f>
        <v>-1601.0536610900911</v>
      </c>
      <c r="AI23" s="97">
        <f>'Results Local $'!AI23*Dashboard!$E$16*(1/(1+(Dashboard!$G$17/12)))</f>
        <v>-1601.0536610900911</v>
      </c>
      <c r="AJ23" s="97">
        <f>'Results Local $'!AJ23*Dashboard!$E$16*(1/(1+(Dashboard!$G$17/12)))</f>
        <v>-1601.0536610900911</v>
      </c>
      <c r="AK23" s="97">
        <f>'Results Local $'!AK23*Dashboard!$E$16*(1/(1+(Dashboard!$G$17/12)))</f>
        <v>-1601.0536610900911</v>
      </c>
      <c r="AL23" s="97">
        <f>'Results Local $'!AL23*Dashboard!$E$16*(1/(1+(Dashboard!$G$17/12)))</f>
        <v>-1601.0536610900911</v>
      </c>
      <c r="AM23" s="97">
        <f>'Results Local $'!AM23*Dashboard!$E$16*(1/(1+(Dashboard!$G$17/12)))</f>
        <v>-1601.0536610900911</v>
      </c>
      <c r="AN23" s="97">
        <f>'Results Local $'!AN23*Dashboard!$E$16*(1/(1+(Dashboard!$G$17/12)))</f>
        <v>-1601.0536610900911</v>
      </c>
      <c r="AO23" s="97">
        <f>'Results Local $'!AO23*Dashboard!$E$16*(1/(1+(Dashboard!$G$17/12)))</f>
        <v>-1601.0536610900911</v>
      </c>
      <c r="AP23" s="97">
        <f>'Results Local $'!AP23*Dashboard!$E$16*(1/(1+(Dashboard!$H$17/12)))</f>
        <v>-2068.3904841345061</v>
      </c>
      <c r="AQ23" s="97">
        <f>'Results Local $'!AQ23*Dashboard!$E$16*(1/(1+(Dashboard!$H$17/12)))</f>
        <v>-2068.3904841345061</v>
      </c>
      <c r="AR23" s="97">
        <f>'Results Local $'!AR23*Dashboard!$E$16*(1/(1+(Dashboard!$H$17/12)))</f>
        <v>-2068.3904841345061</v>
      </c>
      <c r="AS23" s="97">
        <f>'Results Local $'!AS23*Dashboard!$E$16*(1/(1+(Dashboard!$H$17/12)))</f>
        <v>-2068.3904841345061</v>
      </c>
      <c r="AT23" s="97">
        <f>'Results Local $'!AT23*Dashboard!$E$16*(1/(1+(Dashboard!$H$17/12)))</f>
        <v>-2068.3904841345061</v>
      </c>
      <c r="AU23" s="97">
        <f>'Results Local $'!AU23*Dashboard!$E$16*(1/(1+(Dashboard!$H$17/12)))</f>
        <v>-2068.3904841345061</v>
      </c>
      <c r="AV23" s="97">
        <f>'Results Local $'!AV23*Dashboard!$E$16*(1/(1+(Dashboard!$H$17/12)))</f>
        <v>-2068.3904841345061</v>
      </c>
      <c r="AW23" s="97">
        <f>'Results Local $'!AW23*Dashboard!$E$16*(1/(1+(Dashboard!$H$17/12)))</f>
        <v>-2068.3904841345061</v>
      </c>
      <c r="AX23" s="97">
        <f>'Results Local $'!AX23*Dashboard!$E$16*(1/(1+(Dashboard!$H$17/12)))</f>
        <v>-2068.3904841345061</v>
      </c>
      <c r="AY23" s="97">
        <f>'Results Local $'!AY23*Dashboard!$E$16*(1/(1+(Dashboard!$H$17/12)))</f>
        <v>-2068.3904841345061</v>
      </c>
      <c r="AZ23" s="97">
        <f>'Results Local $'!AZ23*Dashboard!$E$16*(1/(1+(Dashboard!$H$17/12)))</f>
        <v>-2068.3904841345061</v>
      </c>
      <c r="BA23" s="97">
        <f>'Results Local $'!BA23*Dashboard!$E$16*(1/(1+(Dashboard!$H$17/12)))</f>
        <v>-2068.3904841345061</v>
      </c>
      <c r="BB23" s="97">
        <f>'Results Local $'!BB23*Dashboard!$E$16*(1/(1+(Dashboard!$I$17/12)))</f>
        <v>-2674.9831869693685</v>
      </c>
      <c r="BC23" s="97">
        <f>'Results Local $'!BC23*Dashboard!$E$16*(1/(1+(Dashboard!$I$17/12)))</f>
        <v>-2674.9831869693685</v>
      </c>
      <c r="BD23" s="97">
        <f>'Results Local $'!BD23*Dashboard!$E$16*(1/(1+(Dashboard!$I$17/12)))</f>
        <v>-2674.9831869693685</v>
      </c>
      <c r="BE23" s="97">
        <f>'Results Local $'!BE23*Dashboard!$E$16*(1/(1+(Dashboard!$I$17/12)))</f>
        <v>-2674.9831869693685</v>
      </c>
      <c r="BF23" s="97">
        <f>'Results Local $'!BF23*Dashboard!$E$16*(1/(1+(Dashboard!$I$17/12)))</f>
        <v>-2674.9831869693685</v>
      </c>
      <c r="BG23" s="97">
        <f>'Results Local $'!BG23*Dashboard!$E$16*(1/(1+(Dashboard!$I$17/12)))</f>
        <v>-2674.9831869693685</v>
      </c>
      <c r="BH23" s="97">
        <f>'Results Local $'!BH23*Dashboard!$E$16*(1/(1+(Dashboard!$I$17/12)))</f>
        <v>-2674.9831869693685</v>
      </c>
      <c r="BI23" s="97">
        <f>'Results Local $'!BI23*Dashboard!$E$16*(1/(1+(Dashboard!$I$17/12)))</f>
        <v>-2674.9831869693685</v>
      </c>
      <c r="BJ23" s="97">
        <f>'Results Local $'!BJ23*Dashboard!$E$16*(1/(1+(Dashboard!$I$17/12)))</f>
        <v>-2674.9831869693685</v>
      </c>
      <c r="BK23" s="97">
        <f>'Results Local $'!BK23*Dashboard!$E$16*(1/(1+(Dashboard!$I$17/12)))</f>
        <v>-2674.9831869693685</v>
      </c>
      <c r="BL23" s="97">
        <f>'Results Local $'!BL23*Dashboard!$E$16*(1/(1+(Dashboard!$I$17/12)))</f>
        <v>-2674.9831869693685</v>
      </c>
      <c r="BM23" s="98">
        <f>'Results Local $'!BM23*Dashboard!$E$16*(1/(1+(Dashboard!$I$17/12)))</f>
        <v>-2674.9831869693685</v>
      </c>
    </row>
    <row r="24" spans="2:65" ht="13.5" customHeight="1">
      <c r="B24" s="20"/>
      <c r="C24" s="36" t="str">
        <f>Dashboard!$C$74</f>
        <v xml:space="preserve">Equipment Costs  </v>
      </c>
      <c r="D24" s="36"/>
      <c r="E24" s="21"/>
      <c r="F24" s="96">
        <f>'Results Local $'!F24*Dashboard!$E$16*(1/(1+(Dashboard!$E$17/12)))</f>
        <v>-278.02737083057514</v>
      </c>
      <c r="G24" s="97">
        <f>'Results Local $'!G24*Dashboard!$E$16*(1/(1+(Dashboard!$E$17/12)))</f>
        <v>-278.02737083057514</v>
      </c>
      <c r="H24" s="97">
        <f>'Results Local $'!H24*Dashboard!$E$16*(1/(1+(Dashboard!$E$17/12)))</f>
        <v>-278.02737083057514</v>
      </c>
      <c r="I24" s="97">
        <f>'Results Local $'!I24*Dashboard!$E$16*(1/(1+(Dashboard!$E$17/12)))</f>
        <v>-278.02737083057514</v>
      </c>
      <c r="J24" s="97">
        <f>'Results Local $'!J24*Dashboard!$E$16*(1/(1+(Dashboard!$E$17/12)))</f>
        <v>-278.02737083057514</v>
      </c>
      <c r="K24" s="97">
        <f>'Results Local $'!K24*Dashboard!$E$16*(1/(1+(Dashboard!$E$17/12)))</f>
        <v>-278.02737083057514</v>
      </c>
      <c r="L24" s="97">
        <f>'Results Local $'!L24*Dashboard!$E$16*(1/(1+(Dashboard!$E$17/12)))</f>
        <v>-278.02737083057514</v>
      </c>
      <c r="M24" s="97">
        <f>'Results Local $'!M24*Dashboard!$E$16*(1/(1+(Dashboard!$E$17/12)))</f>
        <v>-278.02737083057514</v>
      </c>
      <c r="N24" s="97">
        <f>'Results Local $'!N24*Dashboard!$E$16*(1/(1+(Dashboard!$E$17/12)))</f>
        <v>-278.02737083057514</v>
      </c>
      <c r="O24" s="97">
        <f>'Results Local $'!O24*Dashboard!$E$16*(1/(1+(Dashboard!$E$17/12)))</f>
        <v>-278.02737083057514</v>
      </c>
      <c r="P24" s="97">
        <f>'Results Local $'!P24*Dashboard!$E$16*(1/(1+(Dashboard!$E$17/12)))</f>
        <v>-278.02737083057514</v>
      </c>
      <c r="Q24" s="97">
        <f>'Results Local $'!Q24*Dashboard!$E$16*(1/(1+(Dashboard!$E$17/12)))</f>
        <v>-278.02737083057514</v>
      </c>
      <c r="R24" s="97">
        <f>'Results Local $'!R24*Dashboard!$E$16*(1/(1+(Dashboard!$F$17/12)))</f>
        <v>-339.32517738707543</v>
      </c>
      <c r="S24" s="97">
        <f>'Results Local $'!S24*Dashboard!$E$16*(1/(1+(Dashboard!$F$17/12)))</f>
        <v>-339.32517738707543</v>
      </c>
      <c r="T24" s="97">
        <f>'Results Local $'!T24*Dashboard!$E$16*(1/(1+(Dashboard!$F$17/12)))</f>
        <v>-339.32517738707543</v>
      </c>
      <c r="U24" s="97">
        <f>'Results Local $'!U24*Dashboard!$E$16*(1/(1+(Dashboard!$F$17/12)))</f>
        <v>-339.32517738707543</v>
      </c>
      <c r="V24" s="97">
        <f>'Results Local $'!V24*Dashboard!$E$16*(1/(1+(Dashboard!$F$17/12)))</f>
        <v>-339.32517738707543</v>
      </c>
      <c r="W24" s="97">
        <f>'Results Local $'!W24*Dashboard!$E$16*(1/(1+(Dashboard!$F$17/12)))</f>
        <v>-339.32517738707543</v>
      </c>
      <c r="X24" s="97">
        <f>'Results Local $'!X24*Dashboard!$E$16*(1/(1+(Dashboard!$F$17/12)))</f>
        <v>-339.32517738707543</v>
      </c>
      <c r="Y24" s="97">
        <f>'Results Local $'!Y24*Dashboard!$E$16*(1/(1+(Dashboard!$F$17/12)))</f>
        <v>-339.32517738707543</v>
      </c>
      <c r="Z24" s="97">
        <f>'Results Local $'!Z24*Dashboard!$E$16*(1/(1+(Dashboard!$F$17/12)))</f>
        <v>-339.32517738707543</v>
      </c>
      <c r="AA24" s="97">
        <f>'Results Local $'!AA24*Dashboard!$E$16*(1/(1+(Dashboard!$F$17/12)))</f>
        <v>-339.32517738707543</v>
      </c>
      <c r="AB24" s="97">
        <f>'Results Local $'!AB24*Dashboard!$E$16*(1/(1+(Dashboard!$F$17/12)))</f>
        <v>-339.32517738707543</v>
      </c>
      <c r="AC24" s="97">
        <f>'Results Local $'!AC24*Dashboard!$E$16*(1/(1+(Dashboard!$F$17/12)))</f>
        <v>-339.32517738707543</v>
      </c>
      <c r="AD24" s="97">
        <f>'Results Local $'!AD24*Dashboard!$E$16*(1/(1+(Dashboard!$G$17/12)))</f>
        <v>-414.13755654631382</v>
      </c>
      <c r="AE24" s="97">
        <f>'Results Local $'!AE24*Dashboard!$E$16*(1/(1+(Dashboard!$G$17/12)))</f>
        <v>-414.13755654631382</v>
      </c>
      <c r="AF24" s="97">
        <f>'Results Local $'!AF24*Dashboard!$E$16*(1/(1+(Dashboard!$G$17/12)))</f>
        <v>-414.13755654631382</v>
      </c>
      <c r="AG24" s="97">
        <f>'Results Local $'!AG24*Dashboard!$E$16*(1/(1+(Dashboard!$G$17/12)))</f>
        <v>-414.13755654631382</v>
      </c>
      <c r="AH24" s="97">
        <f>'Results Local $'!AH24*Dashboard!$E$16*(1/(1+(Dashboard!$G$17/12)))</f>
        <v>-414.13755654631382</v>
      </c>
      <c r="AI24" s="97">
        <f>'Results Local $'!AI24*Dashboard!$E$16*(1/(1+(Dashboard!$G$17/12)))</f>
        <v>-414.13755654631382</v>
      </c>
      <c r="AJ24" s="97">
        <f>'Results Local $'!AJ24*Dashboard!$E$16*(1/(1+(Dashboard!$G$17/12)))</f>
        <v>-414.13755654631382</v>
      </c>
      <c r="AK24" s="97">
        <f>'Results Local $'!AK24*Dashboard!$E$16*(1/(1+(Dashboard!$G$17/12)))</f>
        <v>-414.13755654631382</v>
      </c>
      <c r="AL24" s="97">
        <f>'Results Local $'!AL24*Dashboard!$E$16*(1/(1+(Dashboard!$G$17/12)))</f>
        <v>-414.13755654631382</v>
      </c>
      <c r="AM24" s="97">
        <f>'Results Local $'!AM24*Dashboard!$E$16*(1/(1+(Dashboard!$G$17/12)))</f>
        <v>-414.13755654631382</v>
      </c>
      <c r="AN24" s="97">
        <f>'Results Local $'!AN24*Dashboard!$E$16*(1/(1+(Dashboard!$G$17/12)))</f>
        <v>-414.13755654631382</v>
      </c>
      <c r="AO24" s="97">
        <f>'Results Local $'!AO24*Dashboard!$E$16*(1/(1+(Dashboard!$G$17/12)))</f>
        <v>-414.13755654631382</v>
      </c>
      <c r="AP24" s="97">
        <f>'Results Local $'!AP24*Dashboard!$E$16*(1/(1+(Dashboard!$H$17/12)))</f>
        <v>-535.02153107091317</v>
      </c>
      <c r="AQ24" s="97">
        <f>'Results Local $'!AQ24*Dashboard!$E$16*(1/(1+(Dashboard!$H$17/12)))</f>
        <v>-535.02153107091317</v>
      </c>
      <c r="AR24" s="97">
        <f>'Results Local $'!AR24*Dashboard!$E$16*(1/(1+(Dashboard!$H$17/12)))</f>
        <v>-535.02153107091317</v>
      </c>
      <c r="AS24" s="97">
        <f>'Results Local $'!AS24*Dashboard!$E$16*(1/(1+(Dashboard!$H$17/12)))</f>
        <v>-535.02153107091317</v>
      </c>
      <c r="AT24" s="97">
        <f>'Results Local $'!AT24*Dashboard!$E$16*(1/(1+(Dashboard!$H$17/12)))</f>
        <v>-535.02153107091317</v>
      </c>
      <c r="AU24" s="97">
        <f>'Results Local $'!AU24*Dashboard!$E$16*(1/(1+(Dashboard!$H$17/12)))</f>
        <v>-535.02153107091317</v>
      </c>
      <c r="AV24" s="97">
        <f>'Results Local $'!AV24*Dashboard!$E$16*(1/(1+(Dashboard!$H$17/12)))</f>
        <v>-535.02153107091317</v>
      </c>
      <c r="AW24" s="97">
        <f>'Results Local $'!AW24*Dashboard!$E$16*(1/(1+(Dashboard!$H$17/12)))</f>
        <v>-535.02153107091317</v>
      </c>
      <c r="AX24" s="97">
        <f>'Results Local $'!AX24*Dashboard!$E$16*(1/(1+(Dashboard!$H$17/12)))</f>
        <v>-535.02153107091317</v>
      </c>
      <c r="AY24" s="97">
        <f>'Results Local $'!AY24*Dashboard!$E$16*(1/(1+(Dashboard!$H$17/12)))</f>
        <v>-535.02153107091317</v>
      </c>
      <c r="AZ24" s="97">
        <f>'Results Local $'!AZ24*Dashboard!$E$16*(1/(1+(Dashboard!$H$17/12)))</f>
        <v>-535.02153107091317</v>
      </c>
      <c r="BA24" s="97">
        <f>'Results Local $'!BA24*Dashboard!$E$16*(1/(1+(Dashboard!$H$17/12)))</f>
        <v>-535.02153107091317</v>
      </c>
      <c r="BB24" s="97">
        <f>'Results Local $'!BB24*Dashboard!$E$16*(1/(1+(Dashboard!$I$17/12)))</f>
        <v>-691.92621570204165</v>
      </c>
      <c r="BC24" s="97">
        <f>'Results Local $'!BC24*Dashboard!$E$16*(1/(1+(Dashboard!$I$17/12)))</f>
        <v>-691.92621570204165</v>
      </c>
      <c r="BD24" s="97">
        <f>'Results Local $'!BD24*Dashboard!$E$16*(1/(1+(Dashboard!$I$17/12)))</f>
        <v>-691.92621570204165</v>
      </c>
      <c r="BE24" s="97">
        <f>'Results Local $'!BE24*Dashboard!$E$16*(1/(1+(Dashboard!$I$17/12)))</f>
        <v>-691.92621570204165</v>
      </c>
      <c r="BF24" s="97">
        <f>'Results Local $'!BF24*Dashboard!$E$16*(1/(1+(Dashboard!$I$17/12)))</f>
        <v>-691.92621570204165</v>
      </c>
      <c r="BG24" s="97">
        <f>'Results Local $'!BG24*Dashboard!$E$16*(1/(1+(Dashboard!$I$17/12)))</f>
        <v>-691.92621570204165</v>
      </c>
      <c r="BH24" s="97">
        <f>'Results Local $'!BH24*Dashboard!$E$16*(1/(1+(Dashboard!$I$17/12)))</f>
        <v>-691.92621570204165</v>
      </c>
      <c r="BI24" s="97">
        <f>'Results Local $'!BI24*Dashboard!$E$16*(1/(1+(Dashboard!$I$17/12)))</f>
        <v>-691.92621570204165</v>
      </c>
      <c r="BJ24" s="97">
        <f>'Results Local $'!BJ24*Dashboard!$E$16*(1/(1+(Dashboard!$I$17/12)))</f>
        <v>-691.92621570204165</v>
      </c>
      <c r="BK24" s="97">
        <f>'Results Local $'!BK24*Dashboard!$E$16*(1/(1+(Dashboard!$I$17/12)))</f>
        <v>-691.92621570204165</v>
      </c>
      <c r="BL24" s="97">
        <f>'Results Local $'!BL24*Dashboard!$E$16*(1/(1+(Dashboard!$I$17/12)))</f>
        <v>-691.92621570204165</v>
      </c>
      <c r="BM24" s="98">
        <f>'Results Local $'!BM24*Dashboard!$E$16*(1/(1+(Dashboard!$I$17/12)))</f>
        <v>-691.92621570204165</v>
      </c>
    </row>
    <row r="25" spans="2:65" ht="13.5" customHeight="1">
      <c r="B25" s="20"/>
      <c r="C25" s="36" t="str">
        <f>Dashboard!$C$75</f>
        <v>Transportation and Per Diem Costs</v>
      </c>
      <c r="D25" s="36"/>
      <c r="E25" s="21"/>
      <c r="F25" s="96">
        <f>'Results Local $'!F25*Dashboard!$E$16*(1/(1+(Dashboard!$E$17/12)))</f>
        <v>-508.68634385011518</v>
      </c>
      <c r="G25" s="97">
        <f>'Results Local $'!G25*Dashboard!$E$16*(1/(1+(Dashboard!$E$17/12)))</f>
        <v>-508.68634385011518</v>
      </c>
      <c r="H25" s="97">
        <f>'Results Local $'!H25*Dashboard!$E$16*(1/(1+(Dashboard!$E$17/12)))</f>
        <v>-508.68634385011518</v>
      </c>
      <c r="I25" s="97">
        <f>'Results Local $'!I25*Dashboard!$E$16*(1/(1+(Dashboard!$E$17/12)))</f>
        <v>-508.68634385011518</v>
      </c>
      <c r="J25" s="97">
        <f>'Results Local $'!J25*Dashboard!$E$16*(1/(1+(Dashboard!$E$17/12)))</f>
        <v>-508.68634385011518</v>
      </c>
      <c r="K25" s="97">
        <f>'Results Local $'!K25*Dashboard!$E$16*(1/(1+(Dashboard!$E$17/12)))</f>
        <v>-508.68634385011518</v>
      </c>
      <c r="L25" s="97">
        <f>'Results Local $'!L25*Dashboard!$E$16*(1/(1+(Dashboard!$E$17/12)))</f>
        <v>-508.68634385011518</v>
      </c>
      <c r="M25" s="97">
        <f>'Results Local $'!M25*Dashboard!$E$16*(1/(1+(Dashboard!$E$17/12)))</f>
        <v>-508.68634385011518</v>
      </c>
      <c r="N25" s="97">
        <f>'Results Local $'!N25*Dashboard!$E$16*(1/(1+(Dashboard!$E$17/12)))</f>
        <v>-508.68634385011518</v>
      </c>
      <c r="O25" s="97">
        <f>'Results Local $'!O25*Dashboard!$E$16*(1/(1+(Dashboard!$E$17/12)))</f>
        <v>-508.68634385011518</v>
      </c>
      <c r="P25" s="97">
        <f>'Results Local $'!P25*Dashboard!$E$16*(1/(1+(Dashboard!$E$17/12)))</f>
        <v>-508.68634385011518</v>
      </c>
      <c r="Q25" s="97">
        <f>'Results Local $'!Q25*Dashboard!$E$16*(1/(1+(Dashboard!$E$17/12)))</f>
        <v>-508.68634385011518</v>
      </c>
      <c r="R25" s="97">
        <f>'Results Local $'!R25*Dashboard!$E$16*(1/(1+(Dashboard!$F$17/12)))</f>
        <v>-620.83845682412561</v>
      </c>
      <c r="S25" s="97">
        <f>'Results Local $'!S25*Dashboard!$E$16*(1/(1+(Dashboard!$F$17/12)))</f>
        <v>-620.83845682412561</v>
      </c>
      <c r="T25" s="97">
        <f>'Results Local $'!T25*Dashboard!$E$16*(1/(1+(Dashboard!$F$17/12)))</f>
        <v>-620.83845682412561</v>
      </c>
      <c r="U25" s="97">
        <f>'Results Local $'!U25*Dashboard!$E$16*(1/(1+(Dashboard!$F$17/12)))</f>
        <v>-620.83845682412561</v>
      </c>
      <c r="V25" s="97">
        <f>'Results Local $'!V25*Dashboard!$E$16*(1/(1+(Dashboard!$F$17/12)))</f>
        <v>-620.83845682412561</v>
      </c>
      <c r="W25" s="97">
        <f>'Results Local $'!W25*Dashboard!$E$16*(1/(1+(Dashboard!$F$17/12)))</f>
        <v>-620.83845682412561</v>
      </c>
      <c r="X25" s="97">
        <f>'Results Local $'!X25*Dashboard!$E$16*(1/(1+(Dashboard!$F$17/12)))</f>
        <v>-620.83845682412561</v>
      </c>
      <c r="Y25" s="97">
        <f>'Results Local $'!Y25*Dashboard!$E$16*(1/(1+(Dashboard!$F$17/12)))</f>
        <v>-620.83845682412561</v>
      </c>
      <c r="Z25" s="97">
        <f>'Results Local $'!Z25*Dashboard!$E$16*(1/(1+(Dashboard!$F$17/12)))</f>
        <v>-620.83845682412561</v>
      </c>
      <c r="AA25" s="97">
        <f>'Results Local $'!AA25*Dashboard!$E$16*(1/(1+(Dashboard!$F$17/12)))</f>
        <v>-620.83845682412561</v>
      </c>
      <c r="AB25" s="97">
        <f>'Results Local $'!AB25*Dashboard!$E$16*(1/(1+(Dashboard!$F$17/12)))</f>
        <v>-620.83845682412561</v>
      </c>
      <c r="AC25" s="97">
        <f>'Results Local $'!AC25*Dashboard!$E$16*(1/(1+(Dashboard!$F$17/12)))</f>
        <v>-620.83845682412561</v>
      </c>
      <c r="AD25" s="97">
        <f>'Results Local $'!AD25*Dashboard!$E$16*(1/(1+(Dashboard!$G$17/12)))</f>
        <v>-757.71719475396867</v>
      </c>
      <c r="AE25" s="97">
        <f>'Results Local $'!AE25*Dashboard!$E$16*(1/(1+(Dashboard!$G$17/12)))</f>
        <v>-757.71719475396867</v>
      </c>
      <c r="AF25" s="97">
        <f>'Results Local $'!AF25*Dashboard!$E$16*(1/(1+(Dashboard!$G$17/12)))</f>
        <v>-757.71719475396867</v>
      </c>
      <c r="AG25" s="97">
        <f>'Results Local $'!AG25*Dashboard!$E$16*(1/(1+(Dashboard!$G$17/12)))</f>
        <v>-757.71719475396867</v>
      </c>
      <c r="AH25" s="97">
        <f>'Results Local $'!AH25*Dashboard!$E$16*(1/(1+(Dashboard!$G$17/12)))</f>
        <v>-757.71719475396867</v>
      </c>
      <c r="AI25" s="97">
        <f>'Results Local $'!AI25*Dashboard!$E$16*(1/(1+(Dashboard!$G$17/12)))</f>
        <v>-757.71719475396867</v>
      </c>
      <c r="AJ25" s="97">
        <f>'Results Local $'!AJ25*Dashboard!$E$16*(1/(1+(Dashboard!$G$17/12)))</f>
        <v>-757.71719475396867</v>
      </c>
      <c r="AK25" s="97">
        <f>'Results Local $'!AK25*Dashboard!$E$16*(1/(1+(Dashboard!$G$17/12)))</f>
        <v>-757.71719475396867</v>
      </c>
      <c r="AL25" s="97">
        <f>'Results Local $'!AL25*Dashboard!$E$16*(1/(1+(Dashboard!$G$17/12)))</f>
        <v>-757.71719475396867</v>
      </c>
      <c r="AM25" s="97">
        <f>'Results Local $'!AM25*Dashboard!$E$16*(1/(1+(Dashboard!$G$17/12)))</f>
        <v>-757.71719475396867</v>
      </c>
      <c r="AN25" s="97">
        <f>'Results Local $'!AN25*Dashboard!$E$16*(1/(1+(Dashboard!$G$17/12)))</f>
        <v>-757.71719475396867</v>
      </c>
      <c r="AO25" s="97">
        <f>'Results Local $'!AO25*Dashboard!$E$16*(1/(1+(Dashboard!$G$17/12)))</f>
        <v>-757.71719475396867</v>
      </c>
      <c r="AP25" s="97">
        <f>'Results Local $'!AP25*Dashboard!$E$16*(1/(1+(Dashboard!$H$17/12)))</f>
        <v>-978.88976077611414</v>
      </c>
      <c r="AQ25" s="97">
        <f>'Results Local $'!AQ25*Dashboard!$E$16*(1/(1+(Dashboard!$H$17/12)))</f>
        <v>-978.88976077611414</v>
      </c>
      <c r="AR25" s="97">
        <f>'Results Local $'!AR25*Dashboard!$E$16*(1/(1+(Dashboard!$H$17/12)))</f>
        <v>-978.88976077611414</v>
      </c>
      <c r="AS25" s="97">
        <f>'Results Local $'!AS25*Dashboard!$E$16*(1/(1+(Dashboard!$H$17/12)))</f>
        <v>-978.88976077611414</v>
      </c>
      <c r="AT25" s="97">
        <f>'Results Local $'!AT25*Dashboard!$E$16*(1/(1+(Dashboard!$H$17/12)))</f>
        <v>-978.88976077611414</v>
      </c>
      <c r="AU25" s="97">
        <f>'Results Local $'!AU25*Dashboard!$E$16*(1/(1+(Dashboard!$H$17/12)))</f>
        <v>-978.88976077611414</v>
      </c>
      <c r="AV25" s="97">
        <f>'Results Local $'!AV25*Dashboard!$E$16*(1/(1+(Dashboard!$H$17/12)))</f>
        <v>-978.88976077611414</v>
      </c>
      <c r="AW25" s="97">
        <f>'Results Local $'!AW25*Dashboard!$E$16*(1/(1+(Dashboard!$H$17/12)))</f>
        <v>-978.88976077611414</v>
      </c>
      <c r="AX25" s="97">
        <f>'Results Local $'!AX25*Dashboard!$E$16*(1/(1+(Dashboard!$H$17/12)))</f>
        <v>-978.88976077611414</v>
      </c>
      <c r="AY25" s="97">
        <f>'Results Local $'!AY25*Dashboard!$E$16*(1/(1+(Dashboard!$H$17/12)))</f>
        <v>-978.88976077611414</v>
      </c>
      <c r="AZ25" s="97">
        <f>'Results Local $'!AZ25*Dashboard!$E$16*(1/(1+(Dashboard!$H$17/12)))</f>
        <v>-978.88976077611414</v>
      </c>
      <c r="BA25" s="97">
        <f>'Results Local $'!BA25*Dashboard!$E$16*(1/(1+(Dashboard!$H$17/12)))</f>
        <v>-978.88976077611414</v>
      </c>
      <c r="BB25" s="97">
        <f>'Results Local $'!BB25*Dashboard!$E$16*(1/(1+(Dashboard!$I$17/12)))</f>
        <v>-1265.9667853133928</v>
      </c>
      <c r="BC25" s="97">
        <f>'Results Local $'!BC25*Dashboard!$E$16*(1/(1+(Dashboard!$I$17/12)))</f>
        <v>-1265.9667853133928</v>
      </c>
      <c r="BD25" s="97">
        <f>'Results Local $'!BD25*Dashboard!$E$16*(1/(1+(Dashboard!$I$17/12)))</f>
        <v>-1265.9667853133928</v>
      </c>
      <c r="BE25" s="97">
        <f>'Results Local $'!BE25*Dashboard!$E$16*(1/(1+(Dashboard!$I$17/12)))</f>
        <v>-1265.9667853133928</v>
      </c>
      <c r="BF25" s="97">
        <f>'Results Local $'!BF25*Dashboard!$E$16*(1/(1+(Dashboard!$I$17/12)))</f>
        <v>-1265.9667853133928</v>
      </c>
      <c r="BG25" s="97">
        <f>'Results Local $'!BG25*Dashboard!$E$16*(1/(1+(Dashboard!$I$17/12)))</f>
        <v>-1265.9667853133928</v>
      </c>
      <c r="BH25" s="97">
        <f>'Results Local $'!BH25*Dashboard!$E$16*(1/(1+(Dashboard!$I$17/12)))</f>
        <v>-1265.9667853133928</v>
      </c>
      <c r="BI25" s="97">
        <f>'Results Local $'!BI25*Dashboard!$E$16*(1/(1+(Dashboard!$I$17/12)))</f>
        <v>-1265.9667853133928</v>
      </c>
      <c r="BJ25" s="97">
        <f>'Results Local $'!BJ25*Dashboard!$E$16*(1/(1+(Dashboard!$I$17/12)))</f>
        <v>-1265.9667853133928</v>
      </c>
      <c r="BK25" s="97">
        <f>'Results Local $'!BK25*Dashboard!$E$16*(1/(1+(Dashboard!$I$17/12)))</f>
        <v>-1265.9667853133928</v>
      </c>
      <c r="BL25" s="97">
        <f>'Results Local $'!BL25*Dashboard!$E$16*(1/(1+(Dashboard!$I$17/12)))</f>
        <v>-1265.9667853133928</v>
      </c>
      <c r="BM25" s="98">
        <f>'Results Local $'!BM25*Dashboard!$E$16*(1/(1+(Dashboard!$I$17/12)))</f>
        <v>-1265.9667853133928</v>
      </c>
    </row>
    <row r="26" spans="2:65" ht="13.5" customHeight="1">
      <c r="B26" s="20"/>
      <c r="C26" s="36" t="str">
        <f>Dashboard!$C$76</f>
        <v>Marketing Costs</v>
      </c>
      <c r="D26" s="36"/>
      <c r="E26" s="21"/>
      <c r="F26" s="96">
        <f>'Results Local $'!F26*Dashboard!$E$16*(1/(1+(Dashboard!$E$17/12)))</f>
        <v>-11.483791729943105</v>
      </c>
      <c r="G26" s="97">
        <f>'Results Local $'!G26*Dashboard!$E$16*(1/(1+(Dashboard!$E$17/12)))</f>
        <v>-11.483791729943105</v>
      </c>
      <c r="H26" s="97">
        <f>'Results Local $'!H26*Dashboard!$E$16*(1/(1+(Dashboard!$E$17/12)))</f>
        <v>-11.483791729943105</v>
      </c>
      <c r="I26" s="97">
        <f>'Results Local $'!I26*Dashboard!$E$16*(1/(1+(Dashboard!$E$17/12)))</f>
        <v>-11.483791729943105</v>
      </c>
      <c r="J26" s="97">
        <f>'Results Local $'!J26*Dashboard!$E$16*(1/(1+(Dashboard!$E$17/12)))</f>
        <v>-11.483791729943105</v>
      </c>
      <c r="K26" s="97">
        <f>'Results Local $'!K26*Dashboard!$E$16*(1/(1+(Dashboard!$E$17/12)))</f>
        <v>-11.483791729943105</v>
      </c>
      <c r="L26" s="97">
        <f>'Results Local $'!L26*Dashboard!$E$16*(1/(1+(Dashboard!$E$17/12)))</f>
        <v>-11.483791729943105</v>
      </c>
      <c r="M26" s="97">
        <f>'Results Local $'!M26*Dashboard!$E$16*(1/(1+(Dashboard!$E$17/12)))</f>
        <v>-11.483791729943105</v>
      </c>
      <c r="N26" s="97">
        <f>'Results Local $'!N26*Dashboard!$E$16*(1/(1+(Dashboard!$E$17/12)))</f>
        <v>-11.483791729943105</v>
      </c>
      <c r="O26" s="97">
        <f>'Results Local $'!O26*Dashboard!$E$16*(1/(1+(Dashboard!$E$17/12)))</f>
        <v>-11.483791729943105</v>
      </c>
      <c r="P26" s="97">
        <f>'Results Local $'!P26*Dashboard!$E$16*(1/(1+(Dashboard!$E$17/12)))</f>
        <v>-11.483791729943105</v>
      </c>
      <c r="Q26" s="97">
        <f>'Results Local $'!Q26*Dashboard!$E$16*(1/(1+(Dashboard!$E$17/12)))</f>
        <v>-11.483791729943105</v>
      </c>
      <c r="R26" s="97">
        <f>'Results Local $'!R26*Dashboard!$E$16*(1/(1+(Dashboard!$F$17/12)))</f>
        <v>-14.015669227810585</v>
      </c>
      <c r="S26" s="97">
        <f>'Results Local $'!S26*Dashboard!$E$16*(1/(1+(Dashboard!$F$17/12)))</f>
        <v>-14.015669227810585</v>
      </c>
      <c r="T26" s="97">
        <f>'Results Local $'!T26*Dashboard!$E$16*(1/(1+(Dashboard!$F$17/12)))</f>
        <v>-14.015669227810585</v>
      </c>
      <c r="U26" s="97">
        <f>'Results Local $'!U26*Dashboard!$E$16*(1/(1+(Dashboard!$F$17/12)))</f>
        <v>-14.015669227810585</v>
      </c>
      <c r="V26" s="97">
        <f>'Results Local $'!V26*Dashboard!$E$16*(1/(1+(Dashboard!$F$17/12)))</f>
        <v>-14.015669227810585</v>
      </c>
      <c r="W26" s="97">
        <f>'Results Local $'!W26*Dashboard!$E$16*(1/(1+(Dashboard!$F$17/12)))</f>
        <v>-14.015669227810585</v>
      </c>
      <c r="X26" s="97">
        <f>'Results Local $'!X26*Dashboard!$E$16*(1/(1+(Dashboard!$F$17/12)))</f>
        <v>-14.015669227810585</v>
      </c>
      <c r="Y26" s="97">
        <f>'Results Local $'!Y26*Dashboard!$E$16*(1/(1+(Dashboard!$F$17/12)))</f>
        <v>-14.015669227810585</v>
      </c>
      <c r="Z26" s="97">
        <f>'Results Local $'!Z26*Dashboard!$E$16*(1/(1+(Dashboard!$F$17/12)))</f>
        <v>-14.015669227810585</v>
      </c>
      <c r="AA26" s="97">
        <f>'Results Local $'!AA26*Dashboard!$E$16*(1/(1+(Dashboard!$F$17/12)))</f>
        <v>-14.015669227810585</v>
      </c>
      <c r="AB26" s="97">
        <f>'Results Local $'!AB26*Dashboard!$E$16*(1/(1+(Dashboard!$F$17/12)))</f>
        <v>-14.015669227810585</v>
      </c>
      <c r="AC26" s="97">
        <f>'Results Local $'!AC26*Dashboard!$E$16*(1/(1+(Dashboard!$F$17/12)))</f>
        <v>-14.015669227810585</v>
      </c>
      <c r="AD26" s="97">
        <f>'Results Local $'!AD26*Dashboard!$E$16*(1/(1+(Dashboard!$G$17/12)))</f>
        <v>-17.105759885142909</v>
      </c>
      <c r="AE26" s="97">
        <f>'Results Local $'!AE26*Dashboard!$E$16*(1/(1+(Dashboard!$G$17/12)))</f>
        <v>-17.105759885142909</v>
      </c>
      <c r="AF26" s="97">
        <f>'Results Local $'!AF26*Dashboard!$E$16*(1/(1+(Dashboard!$G$17/12)))</f>
        <v>-17.105759885142909</v>
      </c>
      <c r="AG26" s="97">
        <f>'Results Local $'!AG26*Dashboard!$E$16*(1/(1+(Dashboard!$G$17/12)))</f>
        <v>-17.105759885142909</v>
      </c>
      <c r="AH26" s="97">
        <f>'Results Local $'!AH26*Dashboard!$E$16*(1/(1+(Dashboard!$G$17/12)))</f>
        <v>-17.105759885142909</v>
      </c>
      <c r="AI26" s="97">
        <f>'Results Local $'!AI26*Dashboard!$E$16*(1/(1+(Dashboard!$G$17/12)))</f>
        <v>-17.105759885142909</v>
      </c>
      <c r="AJ26" s="97">
        <f>'Results Local $'!AJ26*Dashboard!$E$16*(1/(1+(Dashboard!$G$17/12)))</f>
        <v>-17.105759885142909</v>
      </c>
      <c r="AK26" s="97">
        <f>'Results Local $'!AK26*Dashboard!$E$16*(1/(1+(Dashboard!$G$17/12)))</f>
        <v>-17.105759885142909</v>
      </c>
      <c r="AL26" s="97">
        <f>'Results Local $'!AL26*Dashboard!$E$16*(1/(1+(Dashboard!$G$17/12)))</f>
        <v>-17.105759885142909</v>
      </c>
      <c r="AM26" s="97">
        <f>'Results Local $'!AM26*Dashboard!$E$16*(1/(1+(Dashboard!$G$17/12)))</f>
        <v>-17.105759885142909</v>
      </c>
      <c r="AN26" s="97">
        <f>'Results Local $'!AN26*Dashboard!$E$16*(1/(1+(Dashboard!$G$17/12)))</f>
        <v>-17.105759885142909</v>
      </c>
      <c r="AO26" s="97">
        <f>'Results Local $'!AO26*Dashboard!$E$16*(1/(1+(Dashboard!$G$17/12)))</f>
        <v>-17.105759885142909</v>
      </c>
      <c r="AP26" s="97">
        <f>'Results Local $'!AP26*Dashboard!$E$16*(1/(1+(Dashboard!$H$17/12)))</f>
        <v>-22.098816442060812</v>
      </c>
      <c r="AQ26" s="97">
        <f>'Results Local $'!AQ26*Dashboard!$E$16*(1/(1+(Dashboard!$H$17/12)))</f>
        <v>-22.098816442060812</v>
      </c>
      <c r="AR26" s="97">
        <f>'Results Local $'!AR26*Dashboard!$E$16*(1/(1+(Dashboard!$H$17/12)))</f>
        <v>-22.098816442060812</v>
      </c>
      <c r="AS26" s="97">
        <f>'Results Local $'!AS26*Dashboard!$E$16*(1/(1+(Dashboard!$H$17/12)))</f>
        <v>-22.098816442060812</v>
      </c>
      <c r="AT26" s="97">
        <f>'Results Local $'!AT26*Dashboard!$E$16*(1/(1+(Dashboard!$H$17/12)))</f>
        <v>-22.098816442060812</v>
      </c>
      <c r="AU26" s="97">
        <f>'Results Local $'!AU26*Dashboard!$E$16*(1/(1+(Dashboard!$H$17/12)))</f>
        <v>-22.098816442060812</v>
      </c>
      <c r="AV26" s="97">
        <f>'Results Local $'!AV26*Dashboard!$E$16*(1/(1+(Dashboard!$H$17/12)))</f>
        <v>-22.098816442060812</v>
      </c>
      <c r="AW26" s="97">
        <f>'Results Local $'!AW26*Dashboard!$E$16*(1/(1+(Dashboard!$H$17/12)))</f>
        <v>-22.098816442060812</v>
      </c>
      <c r="AX26" s="97">
        <f>'Results Local $'!AX26*Dashboard!$E$16*(1/(1+(Dashboard!$H$17/12)))</f>
        <v>-22.098816442060812</v>
      </c>
      <c r="AY26" s="97">
        <f>'Results Local $'!AY26*Dashboard!$E$16*(1/(1+(Dashboard!$H$17/12)))</f>
        <v>-22.098816442060812</v>
      </c>
      <c r="AZ26" s="97">
        <f>'Results Local $'!AZ26*Dashboard!$E$16*(1/(1+(Dashboard!$H$17/12)))</f>
        <v>-22.098816442060812</v>
      </c>
      <c r="BA26" s="97">
        <f>'Results Local $'!BA26*Dashboard!$E$16*(1/(1+(Dashboard!$H$17/12)))</f>
        <v>-22.098816442060812</v>
      </c>
      <c r="BB26" s="97">
        <f>'Results Local $'!BB26*Dashboard!$E$16*(1/(1+(Dashboard!$I$17/12)))</f>
        <v>-28.579691739961987</v>
      </c>
      <c r="BC26" s="97">
        <f>'Results Local $'!BC26*Dashboard!$E$16*(1/(1+(Dashboard!$I$17/12)))</f>
        <v>-28.579691739961987</v>
      </c>
      <c r="BD26" s="97">
        <f>'Results Local $'!BD26*Dashboard!$E$16*(1/(1+(Dashboard!$I$17/12)))</f>
        <v>-28.579691739961987</v>
      </c>
      <c r="BE26" s="97">
        <f>'Results Local $'!BE26*Dashboard!$E$16*(1/(1+(Dashboard!$I$17/12)))</f>
        <v>-28.579691739961987</v>
      </c>
      <c r="BF26" s="97">
        <f>'Results Local $'!BF26*Dashboard!$E$16*(1/(1+(Dashboard!$I$17/12)))</f>
        <v>-28.579691739961987</v>
      </c>
      <c r="BG26" s="97">
        <f>'Results Local $'!BG26*Dashboard!$E$16*(1/(1+(Dashboard!$I$17/12)))</f>
        <v>-28.579691739961987</v>
      </c>
      <c r="BH26" s="97">
        <f>'Results Local $'!BH26*Dashboard!$E$16*(1/(1+(Dashboard!$I$17/12)))</f>
        <v>-28.579691739961987</v>
      </c>
      <c r="BI26" s="97">
        <f>'Results Local $'!BI26*Dashboard!$E$16*(1/(1+(Dashboard!$I$17/12)))</f>
        <v>-28.579691739961987</v>
      </c>
      <c r="BJ26" s="97">
        <f>'Results Local $'!BJ26*Dashboard!$E$16*(1/(1+(Dashboard!$I$17/12)))</f>
        <v>-28.579691739961987</v>
      </c>
      <c r="BK26" s="97">
        <f>'Results Local $'!BK26*Dashboard!$E$16*(1/(1+(Dashboard!$I$17/12)))</f>
        <v>-28.579691739961987</v>
      </c>
      <c r="BL26" s="97">
        <f>'Results Local $'!BL26*Dashboard!$E$16*(1/(1+(Dashboard!$I$17/12)))</f>
        <v>-28.579691739961987</v>
      </c>
      <c r="BM26" s="98">
        <f>'Results Local $'!BM26*Dashboard!$E$16*(1/(1+(Dashboard!$I$17/12)))</f>
        <v>-28.579691739961987</v>
      </c>
    </row>
    <row r="27" spans="2:65" ht="13.5" customHeight="1">
      <c r="B27" s="20"/>
      <c r="C27" s="36" t="str">
        <f>Dashboard!$C$77</f>
        <v>X</v>
      </c>
      <c r="D27" s="36"/>
      <c r="E27" s="21"/>
      <c r="F27" s="96">
        <f>'Results Local $'!F27*Dashboard!$E$16*(1/(1+(Dashboard!$E$17/12)))</f>
        <v>0</v>
      </c>
      <c r="G27" s="97">
        <f>'Results Local $'!G27*Dashboard!$E$16*(1/(1+(Dashboard!$E$17/12)))</f>
        <v>0</v>
      </c>
      <c r="H27" s="97">
        <f>'Results Local $'!H27*Dashboard!$E$16*(1/(1+(Dashboard!$E$17/12)))</f>
        <v>0</v>
      </c>
      <c r="I27" s="97">
        <f>'Results Local $'!I27*Dashboard!$E$16*(1/(1+(Dashboard!$E$17/12)))</f>
        <v>0</v>
      </c>
      <c r="J27" s="97">
        <f>'Results Local $'!J27*Dashboard!$E$16*(1/(1+(Dashboard!$E$17/12)))</f>
        <v>0</v>
      </c>
      <c r="K27" s="97">
        <f>'Results Local $'!K27*Dashboard!$E$16*(1/(1+(Dashboard!$E$17/12)))</f>
        <v>0</v>
      </c>
      <c r="L27" s="97">
        <f>'Results Local $'!L27*Dashboard!$E$16*(1/(1+(Dashboard!$E$17/12)))</f>
        <v>0</v>
      </c>
      <c r="M27" s="97">
        <f>'Results Local $'!M27*Dashboard!$E$16*(1/(1+(Dashboard!$E$17/12)))</f>
        <v>0</v>
      </c>
      <c r="N27" s="97">
        <f>'Results Local $'!N27*Dashboard!$E$16*(1/(1+(Dashboard!$E$17/12)))</f>
        <v>0</v>
      </c>
      <c r="O27" s="97">
        <f>'Results Local $'!O27*Dashboard!$E$16*(1/(1+(Dashboard!$E$17/12)))</f>
        <v>0</v>
      </c>
      <c r="P27" s="97">
        <f>'Results Local $'!P27*Dashboard!$E$16*(1/(1+(Dashboard!$E$17/12)))</f>
        <v>0</v>
      </c>
      <c r="Q27" s="97">
        <f>'Results Local $'!Q27*Dashboard!$E$16*(1/(1+(Dashboard!$E$17/12)))</f>
        <v>0</v>
      </c>
      <c r="R27" s="97">
        <f>'Results Local $'!R27*Dashboard!$E$16*(1/(1+(Dashboard!$F$17/12)))</f>
        <v>0</v>
      </c>
      <c r="S27" s="97">
        <f>'Results Local $'!S27*Dashboard!$E$16*(1/(1+(Dashboard!$F$17/12)))</f>
        <v>0</v>
      </c>
      <c r="T27" s="97">
        <f>'Results Local $'!T27*Dashboard!$E$16*(1/(1+(Dashboard!$F$17/12)))</f>
        <v>0</v>
      </c>
      <c r="U27" s="97">
        <f>'Results Local $'!U27*Dashboard!$E$16*(1/(1+(Dashboard!$F$17/12)))</f>
        <v>0</v>
      </c>
      <c r="V27" s="97">
        <f>'Results Local $'!V27*Dashboard!$E$16*(1/(1+(Dashboard!$F$17/12)))</f>
        <v>0</v>
      </c>
      <c r="W27" s="97">
        <f>'Results Local $'!W27*Dashboard!$E$16*(1/(1+(Dashboard!$F$17/12)))</f>
        <v>0</v>
      </c>
      <c r="X27" s="97">
        <f>'Results Local $'!X27*Dashboard!$E$16*(1/(1+(Dashboard!$F$17/12)))</f>
        <v>0</v>
      </c>
      <c r="Y27" s="97">
        <f>'Results Local $'!Y27*Dashboard!$E$16*(1/(1+(Dashboard!$F$17/12)))</f>
        <v>0</v>
      </c>
      <c r="Z27" s="97">
        <f>'Results Local $'!Z27*Dashboard!$E$16*(1/(1+(Dashboard!$F$17/12)))</f>
        <v>0</v>
      </c>
      <c r="AA27" s="97">
        <f>'Results Local $'!AA27*Dashboard!$E$16*(1/(1+(Dashboard!$F$17/12)))</f>
        <v>0</v>
      </c>
      <c r="AB27" s="97">
        <f>'Results Local $'!AB27*Dashboard!$E$16*(1/(1+(Dashboard!$F$17/12)))</f>
        <v>0</v>
      </c>
      <c r="AC27" s="97">
        <f>'Results Local $'!AC27*Dashboard!$E$16*(1/(1+(Dashboard!$F$17/12)))</f>
        <v>0</v>
      </c>
      <c r="AD27" s="97">
        <f>'Results Local $'!AD27*Dashboard!$E$16*(1/(1+(Dashboard!$G$17/12)))</f>
        <v>0</v>
      </c>
      <c r="AE27" s="97">
        <f>'Results Local $'!AE27*Dashboard!$E$16*(1/(1+(Dashboard!$G$17/12)))</f>
        <v>0</v>
      </c>
      <c r="AF27" s="97">
        <f>'Results Local $'!AF27*Dashboard!$E$16*(1/(1+(Dashboard!$G$17/12)))</f>
        <v>0</v>
      </c>
      <c r="AG27" s="97">
        <f>'Results Local $'!AG27*Dashboard!$E$16*(1/(1+(Dashboard!$G$17/12)))</f>
        <v>0</v>
      </c>
      <c r="AH27" s="97">
        <f>'Results Local $'!AH27*Dashboard!$E$16*(1/(1+(Dashboard!$G$17/12)))</f>
        <v>0</v>
      </c>
      <c r="AI27" s="97">
        <f>'Results Local $'!AI27*Dashboard!$E$16*(1/(1+(Dashboard!$G$17/12)))</f>
        <v>0</v>
      </c>
      <c r="AJ27" s="97">
        <f>'Results Local $'!AJ27*Dashboard!$E$16*(1/(1+(Dashboard!$G$17/12)))</f>
        <v>0</v>
      </c>
      <c r="AK27" s="97">
        <f>'Results Local $'!AK27*Dashboard!$E$16*(1/(1+(Dashboard!$G$17/12)))</f>
        <v>0</v>
      </c>
      <c r="AL27" s="97">
        <f>'Results Local $'!AL27*Dashboard!$E$16*(1/(1+(Dashboard!$G$17/12)))</f>
        <v>0</v>
      </c>
      <c r="AM27" s="97">
        <f>'Results Local $'!AM27*Dashboard!$E$16*(1/(1+(Dashboard!$G$17/12)))</f>
        <v>0</v>
      </c>
      <c r="AN27" s="97">
        <f>'Results Local $'!AN27*Dashboard!$E$16*(1/(1+(Dashboard!$G$17/12)))</f>
        <v>0</v>
      </c>
      <c r="AO27" s="97">
        <f>'Results Local $'!AO27*Dashboard!$E$16*(1/(1+(Dashboard!$G$17/12)))</f>
        <v>0</v>
      </c>
      <c r="AP27" s="97">
        <f>'Results Local $'!AP27*Dashboard!$E$16*(1/(1+(Dashboard!$H$17/12)))</f>
        <v>0</v>
      </c>
      <c r="AQ27" s="97">
        <f>'Results Local $'!AQ27*Dashboard!$E$16*(1/(1+(Dashboard!$H$17/12)))</f>
        <v>0</v>
      </c>
      <c r="AR27" s="97">
        <f>'Results Local $'!AR27*Dashboard!$E$16*(1/(1+(Dashboard!$H$17/12)))</f>
        <v>0</v>
      </c>
      <c r="AS27" s="97">
        <f>'Results Local $'!AS27*Dashboard!$E$16*(1/(1+(Dashboard!$H$17/12)))</f>
        <v>0</v>
      </c>
      <c r="AT27" s="97">
        <f>'Results Local $'!AT27*Dashboard!$E$16*(1/(1+(Dashboard!$H$17/12)))</f>
        <v>0</v>
      </c>
      <c r="AU27" s="97">
        <f>'Results Local $'!AU27*Dashboard!$E$16*(1/(1+(Dashboard!$H$17/12)))</f>
        <v>0</v>
      </c>
      <c r="AV27" s="97">
        <f>'Results Local $'!AV27*Dashboard!$E$16*(1/(1+(Dashboard!$H$17/12)))</f>
        <v>0</v>
      </c>
      <c r="AW27" s="97">
        <f>'Results Local $'!AW27*Dashboard!$E$16*(1/(1+(Dashboard!$H$17/12)))</f>
        <v>0</v>
      </c>
      <c r="AX27" s="97">
        <f>'Results Local $'!AX27*Dashboard!$E$16*(1/(1+(Dashboard!$H$17/12)))</f>
        <v>0</v>
      </c>
      <c r="AY27" s="97">
        <f>'Results Local $'!AY27*Dashboard!$E$16*(1/(1+(Dashboard!$H$17/12)))</f>
        <v>0</v>
      </c>
      <c r="AZ27" s="97">
        <f>'Results Local $'!AZ27*Dashboard!$E$16*(1/(1+(Dashboard!$H$17/12)))</f>
        <v>0</v>
      </c>
      <c r="BA27" s="97">
        <f>'Results Local $'!BA27*Dashboard!$E$16*(1/(1+(Dashboard!$H$17/12)))</f>
        <v>0</v>
      </c>
      <c r="BB27" s="97">
        <f>'Results Local $'!BB27*Dashboard!$E$16*(1/(1+(Dashboard!$I$17/12)))</f>
        <v>0</v>
      </c>
      <c r="BC27" s="97">
        <f>'Results Local $'!BC27*Dashboard!$E$16*(1/(1+(Dashboard!$I$17/12)))</f>
        <v>0</v>
      </c>
      <c r="BD27" s="97">
        <f>'Results Local $'!BD27*Dashboard!$E$16*(1/(1+(Dashboard!$I$17/12)))</f>
        <v>0</v>
      </c>
      <c r="BE27" s="97">
        <f>'Results Local $'!BE27*Dashboard!$E$16*(1/(1+(Dashboard!$I$17/12)))</f>
        <v>0</v>
      </c>
      <c r="BF27" s="97">
        <f>'Results Local $'!BF27*Dashboard!$E$16*(1/(1+(Dashboard!$I$17/12)))</f>
        <v>0</v>
      </c>
      <c r="BG27" s="97">
        <f>'Results Local $'!BG27*Dashboard!$E$16*(1/(1+(Dashboard!$I$17/12)))</f>
        <v>0</v>
      </c>
      <c r="BH27" s="97">
        <f>'Results Local $'!BH27*Dashboard!$E$16*(1/(1+(Dashboard!$I$17/12)))</f>
        <v>0</v>
      </c>
      <c r="BI27" s="97">
        <f>'Results Local $'!BI27*Dashboard!$E$16*(1/(1+(Dashboard!$I$17/12)))</f>
        <v>0</v>
      </c>
      <c r="BJ27" s="97">
        <f>'Results Local $'!BJ27*Dashboard!$E$16*(1/(1+(Dashboard!$I$17/12)))</f>
        <v>0</v>
      </c>
      <c r="BK27" s="97">
        <f>'Results Local $'!BK27*Dashboard!$E$16*(1/(1+(Dashboard!$I$17/12)))</f>
        <v>0</v>
      </c>
      <c r="BL27" s="97">
        <f>'Results Local $'!BL27*Dashboard!$E$16*(1/(1+(Dashboard!$I$17/12)))</f>
        <v>0</v>
      </c>
      <c r="BM27" s="98">
        <f>'Results Local $'!BM27*Dashboard!$E$16*(1/(1+(Dashboard!$I$17/12)))</f>
        <v>0</v>
      </c>
    </row>
    <row r="28" spans="2:65" ht="13.5" customHeight="1">
      <c r="B28" s="20"/>
      <c r="C28" s="36" t="str">
        <f>Dashboard!$C$78</f>
        <v>Other Costs</v>
      </c>
      <c r="D28" s="36"/>
      <c r="E28" s="21"/>
      <c r="F28" s="96">
        <f>'Results Local $'!F28*Dashboard!$E$16*(1/(1+(Dashboard!$E$17/12)))</f>
        <v>-26.140137671899879</v>
      </c>
      <c r="G28" s="97">
        <f>'Results Local $'!G28*Dashboard!$E$16*(1/(1+(Dashboard!$E$17/12)))</f>
        <v>-26.140137671899879</v>
      </c>
      <c r="H28" s="97">
        <f>'Results Local $'!H28*Dashboard!$E$16*(1/(1+(Dashboard!$E$17/12)))</f>
        <v>-26.140137671899879</v>
      </c>
      <c r="I28" s="97">
        <f>'Results Local $'!I28*Dashboard!$E$16*(1/(1+(Dashboard!$E$17/12)))</f>
        <v>-26.140137671899879</v>
      </c>
      <c r="J28" s="97">
        <f>'Results Local $'!J28*Dashboard!$E$16*(1/(1+(Dashboard!$E$17/12)))</f>
        <v>-26.140137671899879</v>
      </c>
      <c r="K28" s="97">
        <f>'Results Local $'!K28*Dashboard!$E$16*(1/(1+(Dashboard!$E$17/12)))</f>
        <v>-26.140137671899879</v>
      </c>
      <c r="L28" s="97">
        <f>'Results Local $'!L28*Dashboard!$E$16*(1/(1+(Dashboard!$E$17/12)))</f>
        <v>-26.140137671899879</v>
      </c>
      <c r="M28" s="97">
        <f>'Results Local $'!M28*Dashboard!$E$16*(1/(1+(Dashboard!$E$17/12)))</f>
        <v>-26.140137671899879</v>
      </c>
      <c r="N28" s="97">
        <f>'Results Local $'!N28*Dashboard!$E$16*(1/(1+(Dashboard!$E$17/12)))</f>
        <v>-26.140137671899879</v>
      </c>
      <c r="O28" s="97">
        <f>'Results Local $'!O28*Dashboard!$E$16*(1/(1+(Dashboard!$E$17/12)))</f>
        <v>-26.140137671899879</v>
      </c>
      <c r="P28" s="97">
        <f>'Results Local $'!P28*Dashboard!$E$16*(1/(1+(Dashboard!$E$17/12)))</f>
        <v>-26.140137671899879</v>
      </c>
      <c r="Q28" s="97">
        <f>'Results Local $'!Q28*Dashboard!$E$16*(1/(1+(Dashboard!$E$17/12)))</f>
        <v>-26.140137671899879</v>
      </c>
      <c r="R28" s="97">
        <f>'Results Local $'!R28*Dashboard!$E$16*(1/(1+(Dashboard!$F$17/12)))</f>
        <v>-31.903358384974339</v>
      </c>
      <c r="S28" s="97">
        <f>'Results Local $'!S28*Dashboard!$E$16*(1/(1+(Dashboard!$F$17/12)))</f>
        <v>-31.903358384974339</v>
      </c>
      <c r="T28" s="97">
        <f>'Results Local $'!T28*Dashboard!$E$16*(1/(1+(Dashboard!$F$17/12)))</f>
        <v>-31.903358384974339</v>
      </c>
      <c r="U28" s="97">
        <f>'Results Local $'!U28*Dashboard!$E$16*(1/(1+(Dashboard!$F$17/12)))</f>
        <v>-31.903358384974339</v>
      </c>
      <c r="V28" s="97">
        <f>'Results Local $'!V28*Dashboard!$E$16*(1/(1+(Dashboard!$F$17/12)))</f>
        <v>-31.903358384974339</v>
      </c>
      <c r="W28" s="97">
        <f>'Results Local $'!W28*Dashboard!$E$16*(1/(1+(Dashboard!$F$17/12)))</f>
        <v>-31.903358384974339</v>
      </c>
      <c r="X28" s="97">
        <f>'Results Local $'!X28*Dashboard!$E$16*(1/(1+(Dashboard!$F$17/12)))</f>
        <v>-31.903358384974339</v>
      </c>
      <c r="Y28" s="97">
        <f>'Results Local $'!Y28*Dashboard!$E$16*(1/(1+(Dashboard!$F$17/12)))</f>
        <v>-31.903358384974339</v>
      </c>
      <c r="Z28" s="97">
        <f>'Results Local $'!Z28*Dashboard!$E$16*(1/(1+(Dashboard!$F$17/12)))</f>
        <v>-31.903358384974339</v>
      </c>
      <c r="AA28" s="97">
        <f>'Results Local $'!AA28*Dashboard!$E$16*(1/(1+(Dashboard!$F$17/12)))</f>
        <v>-31.903358384974339</v>
      </c>
      <c r="AB28" s="97">
        <f>'Results Local $'!AB28*Dashboard!$E$16*(1/(1+(Dashboard!$F$17/12)))</f>
        <v>-31.903358384974339</v>
      </c>
      <c r="AC28" s="97">
        <f>'Results Local $'!AC28*Dashboard!$E$16*(1/(1+(Dashboard!$F$17/12)))</f>
        <v>-31.903358384974339</v>
      </c>
      <c r="AD28" s="97">
        <f>'Results Local $'!AD28*Dashboard!$E$16*(1/(1+(Dashboard!$G$17/12)))</f>
        <v>-38.937219421543205</v>
      </c>
      <c r="AE28" s="97">
        <f>'Results Local $'!AE28*Dashboard!$E$16*(1/(1+(Dashboard!$G$17/12)))</f>
        <v>-38.937219421543205</v>
      </c>
      <c r="AF28" s="97">
        <f>'Results Local $'!AF28*Dashboard!$E$16*(1/(1+(Dashboard!$G$17/12)))</f>
        <v>-38.937219421543205</v>
      </c>
      <c r="AG28" s="97">
        <f>'Results Local $'!AG28*Dashboard!$E$16*(1/(1+(Dashboard!$G$17/12)))</f>
        <v>-38.937219421543205</v>
      </c>
      <c r="AH28" s="97">
        <f>'Results Local $'!AH28*Dashboard!$E$16*(1/(1+(Dashboard!$G$17/12)))</f>
        <v>-38.937219421543205</v>
      </c>
      <c r="AI28" s="97">
        <f>'Results Local $'!AI28*Dashboard!$E$16*(1/(1+(Dashboard!$G$17/12)))</f>
        <v>-38.937219421543205</v>
      </c>
      <c r="AJ28" s="97">
        <f>'Results Local $'!AJ28*Dashboard!$E$16*(1/(1+(Dashboard!$G$17/12)))</f>
        <v>-38.937219421543205</v>
      </c>
      <c r="AK28" s="97">
        <f>'Results Local $'!AK28*Dashboard!$E$16*(1/(1+(Dashboard!$G$17/12)))</f>
        <v>-38.937219421543205</v>
      </c>
      <c r="AL28" s="97">
        <f>'Results Local $'!AL28*Dashboard!$E$16*(1/(1+(Dashboard!$G$17/12)))</f>
        <v>-38.937219421543205</v>
      </c>
      <c r="AM28" s="97">
        <f>'Results Local $'!AM28*Dashboard!$E$16*(1/(1+(Dashboard!$G$17/12)))</f>
        <v>-38.937219421543205</v>
      </c>
      <c r="AN28" s="97">
        <f>'Results Local $'!AN28*Dashboard!$E$16*(1/(1+(Dashboard!$G$17/12)))</f>
        <v>-38.937219421543205</v>
      </c>
      <c r="AO28" s="97">
        <f>'Results Local $'!AO28*Dashboard!$E$16*(1/(1+(Dashboard!$G$17/12)))</f>
        <v>-38.937219421543205</v>
      </c>
      <c r="AP28" s="97">
        <f>'Results Local $'!AP28*Dashboard!$E$16*(1/(1+(Dashboard!$H$17/12)))</f>
        <v>-50.30273256134506</v>
      </c>
      <c r="AQ28" s="97">
        <f>'Results Local $'!AQ28*Dashboard!$E$16*(1/(1+(Dashboard!$H$17/12)))</f>
        <v>-50.30273256134506</v>
      </c>
      <c r="AR28" s="97">
        <f>'Results Local $'!AR28*Dashboard!$E$16*(1/(1+(Dashboard!$H$17/12)))</f>
        <v>-50.30273256134506</v>
      </c>
      <c r="AS28" s="97">
        <f>'Results Local $'!AS28*Dashboard!$E$16*(1/(1+(Dashboard!$H$17/12)))</f>
        <v>-50.30273256134506</v>
      </c>
      <c r="AT28" s="97">
        <f>'Results Local $'!AT28*Dashboard!$E$16*(1/(1+(Dashboard!$H$17/12)))</f>
        <v>-50.30273256134506</v>
      </c>
      <c r="AU28" s="97">
        <f>'Results Local $'!AU28*Dashboard!$E$16*(1/(1+(Dashboard!$H$17/12)))</f>
        <v>-50.30273256134506</v>
      </c>
      <c r="AV28" s="97">
        <f>'Results Local $'!AV28*Dashboard!$E$16*(1/(1+(Dashboard!$H$17/12)))</f>
        <v>-50.30273256134506</v>
      </c>
      <c r="AW28" s="97">
        <f>'Results Local $'!AW28*Dashboard!$E$16*(1/(1+(Dashboard!$H$17/12)))</f>
        <v>-50.30273256134506</v>
      </c>
      <c r="AX28" s="97">
        <f>'Results Local $'!AX28*Dashboard!$E$16*(1/(1+(Dashboard!$H$17/12)))</f>
        <v>-50.30273256134506</v>
      </c>
      <c r="AY28" s="97">
        <f>'Results Local $'!AY28*Dashboard!$E$16*(1/(1+(Dashboard!$H$17/12)))</f>
        <v>-50.30273256134506</v>
      </c>
      <c r="AZ28" s="97">
        <f>'Results Local $'!AZ28*Dashboard!$E$16*(1/(1+(Dashboard!$H$17/12)))</f>
        <v>-50.30273256134506</v>
      </c>
      <c r="BA28" s="97">
        <f>'Results Local $'!BA28*Dashboard!$E$16*(1/(1+(Dashboard!$H$17/12)))</f>
        <v>-50.30273256134506</v>
      </c>
      <c r="BB28" s="97">
        <f>'Results Local $'!BB28*Dashboard!$E$16*(1/(1+(Dashboard!$I$17/12)))</f>
        <v>-65.054913418110829</v>
      </c>
      <c r="BC28" s="97">
        <f>'Results Local $'!BC28*Dashboard!$E$16*(1/(1+(Dashboard!$I$17/12)))</f>
        <v>-65.054913418110829</v>
      </c>
      <c r="BD28" s="97">
        <f>'Results Local $'!BD28*Dashboard!$E$16*(1/(1+(Dashboard!$I$17/12)))</f>
        <v>-65.054913418110829</v>
      </c>
      <c r="BE28" s="97">
        <f>'Results Local $'!BE28*Dashboard!$E$16*(1/(1+(Dashboard!$I$17/12)))</f>
        <v>-65.054913418110829</v>
      </c>
      <c r="BF28" s="97">
        <f>'Results Local $'!BF28*Dashboard!$E$16*(1/(1+(Dashboard!$I$17/12)))</f>
        <v>-65.054913418110829</v>
      </c>
      <c r="BG28" s="97">
        <f>'Results Local $'!BG28*Dashboard!$E$16*(1/(1+(Dashboard!$I$17/12)))</f>
        <v>-65.054913418110829</v>
      </c>
      <c r="BH28" s="97">
        <f>'Results Local $'!BH28*Dashboard!$E$16*(1/(1+(Dashboard!$I$17/12)))</f>
        <v>-65.054913418110829</v>
      </c>
      <c r="BI28" s="97">
        <f>'Results Local $'!BI28*Dashboard!$E$16*(1/(1+(Dashboard!$I$17/12)))</f>
        <v>-65.054913418110829</v>
      </c>
      <c r="BJ28" s="97">
        <f>'Results Local $'!BJ28*Dashboard!$E$16*(1/(1+(Dashboard!$I$17/12)))</f>
        <v>-65.054913418110829</v>
      </c>
      <c r="BK28" s="97">
        <f>'Results Local $'!BK28*Dashboard!$E$16*(1/(1+(Dashboard!$I$17/12)))</f>
        <v>-65.054913418110829</v>
      </c>
      <c r="BL28" s="97">
        <f>'Results Local $'!BL28*Dashboard!$E$16*(1/(1+(Dashboard!$I$17/12)))</f>
        <v>-65.054913418110829</v>
      </c>
      <c r="BM28" s="98">
        <f>'Results Local $'!BM28*Dashboard!$E$16*(1/(1+(Dashboard!$I$17/12)))</f>
        <v>-65.054913418110829</v>
      </c>
    </row>
    <row r="29" spans="2:65" ht="13.5" customHeight="1">
      <c r="B29" s="20"/>
      <c r="C29" s="36"/>
      <c r="D29" s="36"/>
      <c r="E29" s="21"/>
      <c r="F29" s="96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8"/>
    </row>
    <row r="30" spans="2:65" ht="13.5" customHeight="1">
      <c r="B30" s="95" t="s">
        <v>160</v>
      </c>
      <c r="C30" s="36"/>
      <c r="D30" s="36"/>
      <c r="E30" s="21"/>
      <c r="F30" s="96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8"/>
    </row>
    <row r="31" spans="2:65" ht="13.5" customHeight="1">
      <c r="B31" s="20"/>
      <c r="C31" s="36" t="str">
        <f>Dashboard!$C$82</f>
        <v>Motorcycle</v>
      </c>
      <c r="D31" s="36"/>
      <c r="E31" s="21"/>
      <c r="F31" s="96">
        <f>'Results Local $'!F31*Dashboard!$E$16*(1/(1+(Dashboard!$E$17/12)))</f>
        <v>-221.27353961407923</v>
      </c>
      <c r="G31" s="97">
        <f>'Results Local $'!G31*Dashboard!$E$16*(1/(1+(Dashboard!$E$17/12)))</f>
        <v>-221.27353961407923</v>
      </c>
      <c r="H31" s="97">
        <f>'Results Local $'!H31*Dashboard!$E$16*(1/(1+(Dashboard!$E$17/12)))</f>
        <v>-221.27353961407923</v>
      </c>
      <c r="I31" s="97">
        <f>'Results Local $'!I31*Dashboard!$E$16*(1/(1+(Dashboard!$E$17/12)))</f>
        <v>-221.27353961407923</v>
      </c>
      <c r="J31" s="97">
        <f>'Results Local $'!J31*Dashboard!$E$16*(1/(1+(Dashboard!$E$17/12)))</f>
        <v>-221.27353961407923</v>
      </c>
      <c r="K31" s="97">
        <f>'Results Local $'!K31*Dashboard!$E$16*(1/(1+(Dashboard!$E$17/12)))</f>
        <v>-221.27353961407923</v>
      </c>
      <c r="L31" s="97">
        <f>'Results Local $'!L31*Dashboard!$E$16*(1/(1+(Dashboard!$E$17/12)))</f>
        <v>-221.27353961407923</v>
      </c>
      <c r="M31" s="97">
        <f>'Results Local $'!M31*Dashboard!$E$16*(1/(1+(Dashboard!$E$17/12)))</f>
        <v>-221.27353961407923</v>
      </c>
      <c r="N31" s="97">
        <f>'Results Local $'!N31*Dashboard!$E$16*(1/(1+(Dashboard!$E$17/12)))</f>
        <v>-221.27353961407923</v>
      </c>
      <c r="O31" s="97">
        <f>'Results Local $'!O31*Dashboard!$E$16*(1/(1+(Dashboard!$E$17/12)))</f>
        <v>-221.27353961407923</v>
      </c>
      <c r="P31" s="97">
        <f>'Results Local $'!P31*Dashboard!$E$16*(1/(1+(Dashboard!$E$17/12)))</f>
        <v>-221.27353961407923</v>
      </c>
      <c r="Q31" s="97">
        <f>'Results Local $'!Q31*Dashboard!$E$16*(1/(1+(Dashboard!$E$17/12)))</f>
        <v>-221.27353961407923</v>
      </c>
      <c r="R31" s="97">
        <f>'Results Local $'!R31*Dashboard!$E$16*(1/(1+(Dashboard!$F$17/12)))</f>
        <v>-221.27353961407923</v>
      </c>
      <c r="S31" s="97">
        <f>'Results Local $'!S31*Dashboard!$E$16*(1/(1+(Dashboard!$F$17/12)))</f>
        <v>-221.27353961407923</v>
      </c>
      <c r="T31" s="97">
        <f>'Results Local $'!T31*Dashboard!$E$16*(1/(1+(Dashboard!$F$17/12)))</f>
        <v>-221.27353961407923</v>
      </c>
      <c r="U31" s="97">
        <f>'Results Local $'!U31*Dashboard!$E$16*(1/(1+(Dashboard!$F$17/12)))</f>
        <v>-221.27353961407923</v>
      </c>
      <c r="V31" s="97">
        <f>'Results Local $'!V31*Dashboard!$E$16*(1/(1+(Dashboard!$F$17/12)))</f>
        <v>-221.27353961407923</v>
      </c>
      <c r="W31" s="97">
        <f>'Results Local $'!W31*Dashboard!$E$16*(1/(1+(Dashboard!$F$17/12)))</f>
        <v>-221.27353961407923</v>
      </c>
      <c r="X31" s="97">
        <f>'Results Local $'!X31*Dashboard!$E$16*(1/(1+(Dashboard!$F$17/12)))</f>
        <v>-221.27353961407923</v>
      </c>
      <c r="Y31" s="97">
        <f>'Results Local $'!Y31*Dashboard!$E$16*(1/(1+(Dashboard!$F$17/12)))</f>
        <v>-221.27353961407923</v>
      </c>
      <c r="Z31" s="97">
        <f>'Results Local $'!Z31*Dashboard!$E$16*(1/(1+(Dashboard!$F$17/12)))</f>
        <v>-221.27353961407923</v>
      </c>
      <c r="AA31" s="97">
        <f>'Results Local $'!AA31*Dashboard!$E$16*(1/(1+(Dashboard!$F$17/12)))</f>
        <v>-221.27353961407923</v>
      </c>
      <c r="AB31" s="97">
        <f>'Results Local $'!AB31*Dashboard!$E$16*(1/(1+(Dashboard!$F$17/12)))</f>
        <v>-221.27353961407923</v>
      </c>
      <c r="AC31" s="97">
        <f>'Results Local $'!AC31*Dashboard!$E$16*(1/(1+(Dashboard!$F$17/12)))</f>
        <v>-221.27353961407923</v>
      </c>
      <c r="AD31" s="97">
        <f>'Results Local $'!AD31*Dashboard!$E$16*(1/(1+(Dashboard!$G$17/12)))</f>
        <v>-221.27353961407923</v>
      </c>
      <c r="AE31" s="97">
        <f>'Results Local $'!AE31*Dashboard!$E$16*(1/(1+(Dashboard!$G$17/12)))</f>
        <v>-221.27353961407923</v>
      </c>
      <c r="AF31" s="97">
        <f>'Results Local $'!AF31*Dashboard!$E$16*(1/(1+(Dashboard!$G$17/12)))</f>
        <v>-221.27353961407923</v>
      </c>
      <c r="AG31" s="97">
        <f>'Results Local $'!AG31*Dashboard!$E$16*(1/(1+(Dashboard!$G$17/12)))</f>
        <v>-221.27353961407923</v>
      </c>
      <c r="AH31" s="97">
        <f>'Results Local $'!AH31*Dashboard!$E$16*(1/(1+(Dashboard!$G$17/12)))</f>
        <v>-221.27353961407923</v>
      </c>
      <c r="AI31" s="97">
        <f>'Results Local $'!AI31*Dashboard!$E$16*(1/(1+(Dashboard!$G$17/12)))</f>
        <v>-221.27353961407923</v>
      </c>
      <c r="AJ31" s="97">
        <f>'Results Local $'!AJ31*Dashboard!$E$16*(1/(1+(Dashboard!$G$17/12)))</f>
        <v>-221.27353961407923</v>
      </c>
      <c r="AK31" s="97">
        <f>'Results Local $'!AK31*Dashboard!$E$16*(1/(1+(Dashboard!$G$17/12)))</f>
        <v>-221.27353961407923</v>
      </c>
      <c r="AL31" s="97">
        <f>'Results Local $'!AL31*Dashboard!$E$16*(1/(1+(Dashboard!$G$17/12)))</f>
        <v>-221.27353961407923</v>
      </c>
      <c r="AM31" s="97">
        <f>'Results Local $'!AM31*Dashboard!$E$16*(1/(1+(Dashboard!$G$17/12)))</f>
        <v>-221.27353961407923</v>
      </c>
      <c r="AN31" s="97">
        <f>'Results Local $'!AN31*Dashboard!$E$16*(1/(1+(Dashboard!$G$17/12)))</f>
        <v>-221.27353961407923</v>
      </c>
      <c r="AO31" s="97">
        <f>'Results Local $'!AO31*Dashboard!$E$16*(1/(1+(Dashboard!$G$17/12)))</f>
        <v>-221.27353961407923</v>
      </c>
      <c r="AP31" s="97">
        <f>'Results Local $'!AP31*Dashboard!$E$16*(1/(1+(Dashboard!$H$17/12)))</f>
        <v>-221.27353961407923</v>
      </c>
      <c r="AQ31" s="97">
        <f>'Results Local $'!AQ31*Dashboard!$E$16*(1/(1+(Dashboard!$H$17/12)))</f>
        <v>-221.27353961407923</v>
      </c>
      <c r="AR31" s="97">
        <f>'Results Local $'!AR31*Dashboard!$E$16*(1/(1+(Dashboard!$H$17/12)))</f>
        <v>-221.27353961407923</v>
      </c>
      <c r="AS31" s="97">
        <f>'Results Local $'!AS31*Dashboard!$E$16*(1/(1+(Dashboard!$H$17/12)))</f>
        <v>-221.27353961407923</v>
      </c>
      <c r="AT31" s="97">
        <f>'Results Local $'!AT31*Dashboard!$E$16*(1/(1+(Dashboard!$H$17/12)))</f>
        <v>-221.27353961407923</v>
      </c>
      <c r="AU31" s="97">
        <f>'Results Local $'!AU31*Dashboard!$E$16*(1/(1+(Dashboard!$H$17/12)))</f>
        <v>-221.27353961407923</v>
      </c>
      <c r="AV31" s="97">
        <f>'Results Local $'!AV31*Dashboard!$E$16*(1/(1+(Dashboard!$H$17/12)))</f>
        <v>-221.27353961407923</v>
      </c>
      <c r="AW31" s="97">
        <f>'Results Local $'!AW31*Dashboard!$E$16*(1/(1+(Dashboard!$H$17/12)))</f>
        <v>-221.27353961407923</v>
      </c>
      <c r="AX31" s="97">
        <f>'Results Local $'!AX31*Dashboard!$E$16*(1/(1+(Dashboard!$H$17/12)))</f>
        <v>-221.27353961407923</v>
      </c>
      <c r="AY31" s="97">
        <f>'Results Local $'!AY31*Dashboard!$E$16*(1/(1+(Dashboard!$H$17/12)))</f>
        <v>-221.27353961407923</v>
      </c>
      <c r="AZ31" s="97">
        <f>'Results Local $'!AZ31*Dashboard!$E$16*(1/(1+(Dashboard!$H$17/12)))</f>
        <v>-221.27353961407923</v>
      </c>
      <c r="BA31" s="97">
        <f>'Results Local $'!BA31*Dashboard!$E$16*(1/(1+(Dashboard!$H$17/12)))</f>
        <v>-221.27353961407923</v>
      </c>
      <c r="BB31" s="97">
        <f>'Results Local $'!BB31*Dashboard!$E$16*(1/(1+(Dashboard!$I$17/12)))</f>
        <v>-221.27353961407923</v>
      </c>
      <c r="BC31" s="97">
        <f>'Results Local $'!BC31*Dashboard!$E$16*(1/(1+(Dashboard!$I$17/12)))</f>
        <v>-221.27353961407923</v>
      </c>
      <c r="BD31" s="97">
        <f>'Results Local $'!BD31*Dashboard!$E$16*(1/(1+(Dashboard!$I$17/12)))</f>
        <v>-221.27353961407923</v>
      </c>
      <c r="BE31" s="97">
        <f>'Results Local $'!BE31*Dashboard!$E$16*(1/(1+(Dashboard!$I$17/12)))</f>
        <v>-221.27353961407923</v>
      </c>
      <c r="BF31" s="97">
        <f>'Results Local $'!BF31*Dashboard!$E$16*(1/(1+(Dashboard!$I$17/12)))</f>
        <v>-221.27353961407923</v>
      </c>
      <c r="BG31" s="97">
        <f>'Results Local $'!BG31*Dashboard!$E$16*(1/(1+(Dashboard!$I$17/12)))</f>
        <v>-221.27353961407923</v>
      </c>
      <c r="BH31" s="97">
        <f>'Results Local $'!BH31*Dashboard!$E$16*(1/(1+(Dashboard!$I$17/12)))</f>
        <v>-221.27353961407923</v>
      </c>
      <c r="BI31" s="97">
        <f>'Results Local $'!BI31*Dashboard!$E$16*(1/(1+(Dashboard!$I$17/12)))</f>
        <v>-221.27353961407923</v>
      </c>
      <c r="BJ31" s="97">
        <f>'Results Local $'!BJ31*Dashboard!$E$16*(1/(1+(Dashboard!$I$17/12)))</f>
        <v>-221.27353961407923</v>
      </c>
      <c r="BK31" s="97">
        <f>'Results Local $'!BK31*Dashboard!$E$16*(1/(1+(Dashboard!$I$17/12)))</f>
        <v>-221.27353961407923</v>
      </c>
      <c r="BL31" s="97">
        <f>'Results Local $'!BL31*Dashboard!$E$16*(1/(1+(Dashboard!$I$17/12)))</f>
        <v>-221.27353961407923</v>
      </c>
      <c r="BM31" s="98">
        <f>'Results Local $'!BM31*Dashboard!$E$16*(1/(1+(Dashboard!$I$17/12)))</f>
        <v>-221.27353961407923</v>
      </c>
    </row>
    <row r="32" spans="2:65" ht="13.5" customHeight="1">
      <c r="B32" s="20"/>
      <c r="C32" s="36" t="str">
        <f>Dashboard!$C$83</f>
        <v>Computer Equipment</v>
      </c>
      <c r="D32" s="36"/>
      <c r="E32" s="21"/>
      <c r="F32" s="96">
        <f>'Results Local $'!F32*Dashboard!$E$16*(1/(1+(Dashboard!$E$17/12)))</f>
        <v>-193.61434716231932</v>
      </c>
      <c r="G32" s="97">
        <f>'Results Local $'!G32*Dashboard!$E$16*(1/(1+(Dashboard!$E$17/12)))</f>
        <v>-193.61434716231932</v>
      </c>
      <c r="H32" s="97">
        <f>'Results Local $'!H32*Dashboard!$E$16*(1/(1+(Dashboard!$E$17/12)))</f>
        <v>-193.61434716231932</v>
      </c>
      <c r="I32" s="97">
        <f>'Results Local $'!I32*Dashboard!$E$16*(1/(1+(Dashboard!$E$17/12)))</f>
        <v>-193.61434716231932</v>
      </c>
      <c r="J32" s="97">
        <f>'Results Local $'!J32*Dashboard!$E$16*(1/(1+(Dashboard!$E$17/12)))</f>
        <v>-193.61434716231932</v>
      </c>
      <c r="K32" s="97">
        <f>'Results Local $'!K32*Dashboard!$E$16*(1/(1+(Dashboard!$E$17/12)))</f>
        <v>-193.61434716231932</v>
      </c>
      <c r="L32" s="97">
        <f>'Results Local $'!L32*Dashboard!$E$16*(1/(1+(Dashboard!$E$17/12)))</f>
        <v>-193.61434716231932</v>
      </c>
      <c r="M32" s="97">
        <f>'Results Local $'!M32*Dashboard!$E$16*(1/(1+(Dashboard!$E$17/12)))</f>
        <v>-193.61434716231932</v>
      </c>
      <c r="N32" s="97">
        <f>'Results Local $'!N32*Dashboard!$E$16*(1/(1+(Dashboard!$E$17/12)))</f>
        <v>-193.61434716231932</v>
      </c>
      <c r="O32" s="97">
        <f>'Results Local $'!O32*Dashboard!$E$16*(1/(1+(Dashboard!$E$17/12)))</f>
        <v>-193.61434716231932</v>
      </c>
      <c r="P32" s="97">
        <f>'Results Local $'!P32*Dashboard!$E$16*(1/(1+(Dashboard!$E$17/12)))</f>
        <v>-193.61434716231932</v>
      </c>
      <c r="Q32" s="97">
        <f>'Results Local $'!Q32*Dashboard!$E$16*(1/(1+(Dashboard!$E$17/12)))</f>
        <v>-193.61434716231932</v>
      </c>
      <c r="R32" s="97">
        <f>'Results Local $'!R32*Dashboard!$E$16*(1/(1+(Dashboard!$F$17/12)))</f>
        <v>-193.61434716231932</v>
      </c>
      <c r="S32" s="97">
        <f>'Results Local $'!S32*Dashboard!$E$16*(1/(1+(Dashboard!$F$17/12)))</f>
        <v>-193.61434716231932</v>
      </c>
      <c r="T32" s="97">
        <f>'Results Local $'!T32*Dashboard!$E$16*(1/(1+(Dashboard!$F$17/12)))</f>
        <v>-193.61434716231932</v>
      </c>
      <c r="U32" s="97">
        <f>'Results Local $'!U32*Dashboard!$E$16*(1/(1+(Dashboard!$F$17/12)))</f>
        <v>-193.61434716231932</v>
      </c>
      <c r="V32" s="97">
        <f>'Results Local $'!V32*Dashboard!$E$16*(1/(1+(Dashboard!$F$17/12)))</f>
        <v>-193.61434716231932</v>
      </c>
      <c r="W32" s="97">
        <f>'Results Local $'!W32*Dashboard!$E$16*(1/(1+(Dashboard!$F$17/12)))</f>
        <v>-193.61434716231932</v>
      </c>
      <c r="X32" s="97">
        <f>'Results Local $'!X32*Dashboard!$E$16*(1/(1+(Dashboard!$F$17/12)))</f>
        <v>-193.61434716231932</v>
      </c>
      <c r="Y32" s="97">
        <f>'Results Local $'!Y32*Dashboard!$E$16*(1/(1+(Dashboard!$F$17/12)))</f>
        <v>-193.61434716231932</v>
      </c>
      <c r="Z32" s="97">
        <f>'Results Local $'!Z32*Dashboard!$E$16*(1/(1+(Dashboard!$F$17/12)))</f>
        <v>-193.61434716231932</v>
      </c>
      <c r="AA32" s="97">
        <f>'Results Local $'!AA32*Dashboard!$E$16*(1/(1+(Dashboard!$F$17/12)))</f>
        <v>-193.61434716231932</v>
      </c>
      <c r="AB32" s="97">
        <f>'Results Local $'!AB32*Dashboard!$E$16*(1/(1+(Dashboard!$F$17/12)))</f>
        <v>-193.61434716231932</v>
      </c>
      <c r="AC32" s="97">
        <f>'Results Local $'!AC32*Dashboard!$E$16*(1/(1+(Dashboard!$F$17/12)))</f>
        <v>-193.61434716231932</v>
      </c>
      <c r="AD32" s="97">
        <f>'Results Local $'!AD32*Dashboard!$E$16*(1/(1+(Dashboard!$G$17/12)))</f>
        <v>-193.61434716231932</v>
      </c>
      <c r="AE32" s="97">
        <f>'Results Local $'!AE32*Dashboard!$E$16*(1/(1+(Dashboard!$G$17/12)))</f>
        <v>-193.61434716231932</v>
      </c>
      <c r="AF32" s="97">
        <f>'Results Local $'!AF32*Dashboard!$E$16*(1/(1+(Dashboard!$G$17/12)))</f>
        <v>-193.61434716231932</v>
      </c>
      <c r="AG32" s="97">
        <f>'Results Local $'!AG32*Dashboard!$E$16*(1/(1+(Dashboard!$G$17/12)))</f>
        <v>-193.61434716231932</v>
      </c>
      <c r="AH32" s="97">
        <f>'Results Local $'!AH32*Dashboard!$E$16*(1/(1+(Dashboard!$G$17/12)))</f>
        <v>-193.61434716231932</v>
      </c>
      <c r="AI32" s="97">
        <f>'Results Local $'!AI32*Dashboard!$E$16*(1/(1+(Dashboard!$G$17/12)))</f>
        <v>-193.61434716231932</v>
      </c>
      <c r="AJ32" s="97">
        <f>'Results Local $'!AJ32*Dashboard!$E$16*(1/(1+(Dashboard!$G$17/12)))</f>
        <v>-193.61434716231932</v>
      </c>
      <c r="AK32" s="97">
        <f>'Results Local $'!AK32*Dashboard!$E$16*(1/(1+(Dashboard!$G$17/12)))</f>
        <v>-193.61434716231932</v>
      </c>
      <c r="AL32" s="97">
        <f>'Results Local $'!AL32*Dashboard!$E$16*(1/(1+(Dashboard!$G$17/12)))</f>
        <v>-193.61434716231932</v>
      </c>
      <c r="AM32" s="97">
        <f>'Results Local $'!AM32*Dashboard!$E$16*(1/(1+(Dashboard!$G$17/12)))</f>
        <v>-193.61434716231932</v>
      </c>
      <c r="AN32" s="97">
        <f>'Results Local $'!AN32*Dashboard!$E$16*(1/(1+(Dashboard!$G$17/12)))</f>
        <v>-193.61434716231932</v>
      </c>
      <c r="AO32" s="97">
        <f>'Results Local $'!AO32*Dashboard!$E$16*(1/(1+(Dashboard!$G$17/12)))</f>
        <v>-193.61434716231932</v>
      </c>
      <c r="AP32" s="97">
        <f>'Results Local $'!AP32*Dashboard!$E$16*(1/(1+(Dashboard!$H$17/12)))</f>
        <v>-193.61434716231932</v>
      </c>
      <c r="AQ32" s="97">
        <f>'Results Local $'!AQ32*Dashboard!$E$16*(1/(1+(Dashboard!$H$17/12)))</f>
        <v>-193.61434716231932</v>
      </c>
      <c r="AR32" s="97">
        <f>'Results Local $'!AR32*Dashboard!$E$16*(1/(1+(Dashboard!$H$17/12)))</f>
        <v>-193.61434716231932</v>
      </c>
      <c r="AS32" s="97">
        <f>'Results Local $'!AS32*Dashboard!$E$16*(1/(1+(Dashboard!$H$17/12)))</f>
        <v>-193.61434716231932</v>
      </c>
      <c r="AT32" s="97">
        <f>'Results Local $'!AT32*Dashboard!$E$16*(1/(1+(Dashboard!$H$17/12)))</f>
        <v>-193.61434716231932</v>
      </c>
      <c r="AU32" s="97">
        <f>'Results Local $'!AU32*Dashboard!$E$16*(1/(1+(Dashboard!$H$17/12)))</f>
        <v>-193.61434716231932</v>
      </c>
      <c r="AV32" s="97">
        <f>'Results Local $'!AV32*Dashboard!$E$16*(1/(1+(Dashboard!$H$17/12)))</f>
        <v>-193.61434716231932</v>
      </c>
      <c r="AW32" s="97">
        <f>'Results Local $'!AW32*Dashboard!$E$16*(1/(1+(Dashboard!$H$17/12)))</f>
        <v>-193.61434716231932</v>
      </c>
      <c r="AX32" s="97">
        <f>'Results Local $'!AX32*Dashboard!$E$16*(1/(1+(Dashboard!$H$17/12)))</f>
        <v>-193.61434716231932</v>
      </c>
      <c r="AY32" s="97">
        <f>'Results Local $'!AY32*Dashboard!$E$16*(1/(1+(Dashboard!$H$17/12)))</f>
        <v>-193.61434716231932</v>
      </c>
      <c r="AZ32" s="97">
        <f>'Results Local $'!AZ32*Dashboard!$E$16*(1/(1+(Dashboard!$H$17/12)))</f>
        <v>-193.61434716231932</v>
      </c>
      <c r="BA32" s="97">
        <f>'Results Local $'!BA32*Dashboard!$E$16*(1/(1+(Dashboard!$H$17/12)))</f>
        <v>-193.61434716231932</v>
      </c>
      <c r="BB32" s="97">
        <f>'Results Local $'!BB32*Dashboard!$E$16*(1/(1+(Dashboard!$I$17/12)))</f>
        <v>-193.61434716231932</v>
      </c>
      <c r="BC32" s="97">
        <f>'Results Local $'!BC32*Dashboard!$E$16*(1/(1+(Dashboard!$I$17/12)))</f>
        <v>-193.61434716231932</v>
      </c>
      <c r="BD32" s="97">
        <f>'Results Local $'!BD32*Dashboard!$E$16*(1/(1+(Dashboard!$I$17/12)))</f>
        <v>-193.61434716231932</v>
      </c>
      <c r="BE32" s="97">
        <f>'Results Local $'!BE32*Dashboard!$E$16*(1/(1+(Dashboard!$I$17/12)))</f>
        <v>-193.61434716231932</v>
      </c>
      <c r="BF32" s="97">
        <f>'Results Local $'!BF32*Dashboard!$E$16*(1/(1+(Dashboard!$I$17/12)))</f>
        <v>-193.61434716231932</v>
      </c>
      <c r="BG32" s="97">
        <f>'Results Local $'!BG32*Dashboard!$E$16*(1/(1+(Dashboard!$I$17/12)))</f>
        <v>-193.61434716231932</v>
      </c>
      <c r="BH32" s="97">
        <f>'Results Local $'!BH32*Dashboard!$E$16*(1/(1+(Dashboard!$I$17/12)))</f>
        <v>-193.61434716231932</v>
      </c>
      <c r="BI32" s="97">
        <f>'Results Local $'!BI32*Dashboard!$E$16*(1/(1+(Dashboard!$I$17/12)))</f>
        <v>-193.61434716231932</v>
      </c>
      <c r="BJ32" s="97">
        <f>'Results Local $'!BJ32*Dashboard!$E$16*(1/(1+(Dashboard!$I$17/12)))</f>
        <v>-193.61434716231932</v>
      </c>
      <c r="BK32" s="97">
        <f>'Results Local $'!BK32*Dashboard!$E$16*(1/(1+(Dashboard!$I$17/12)))</f>
        <v>-193.61434716231932</v>
      </c>
      <c r="BL32" s="97">
        <f>'Results Local $'!BL32*Dashboard!$E$16*(1/(1+(Dashboard!$I$17/12)))</f>
        <v>-193.61434716231932</v>
      </c>
      <c r="BM32" s="98">
        <f>'Results Local $'!BM32*Dashboard!$E$16*(1/(1+(Dashboard!$I$17/12)))</f>
        <v>-193.61434716231932</v>
      </c>
    </row>
    <row r="33" spans="2:65" ht="13.5" customHeight="1">
      <c r="B33" s="20"/>
      <c r="C33" s="36" t="str">
        <f>Dashboard!$C$84</f>
        <v xml:space="preserve">ATC </v>
      </c>
      <c r="D33" s="36"/>
      <c r="E33" s="21"/>
      <c r="F33" s="96">
        <f>'Results Local $'!F33*Dashboard!$E$16*(1/(1+(Dashboard!$E$17/12)))</f>
        <v>-276.59192451759907</v>
      </c>
      <c r="G33" s="97">
        <f>'Results Local $'!G33*Dashboard!$E$16*(1/(1+(Dashboard!$E$17/12)))</f>
        <v>-276.59192451759907</v>
      </c>
      <c r="H33" s="97">
        <f>'Results Local $'!H33*Dashboard!$E$16*(1/(1+(Dashboard!$E$17/12)))</f>
        <v>-276.59192451759907</v>
      </c>
      <c r="I33" s="97">
        <f>'Results Local $'!I33*Dashboard!$E$16*(1/(1+(Dashboard!$E$17/12)))</f>
        <v>-276.59192451759907</v>
      </c>
      <c r="J33" s="97">
        <f>'Results Local $'!J33*Dashboard!$E$16*(1/(1+(Dashboard!$E$17/12)))</f>
        <v>-276.59192451759907</v>
      </c>
      <c r="K33" s="97">
        <f>'Results Local $'!K33*Dashboard!$E$16*(1/(1+(Dashboard!$E$17/12)))</f>
        <v>-276.59192451759907</v>
      </c>
      <c r="L33" s="97">
        <f>'Results Local $'!L33*Dashboard!$E$16*(1/(1+(Dashboard!$E$17/12)))</f>
        <v>-276.59192451759907</v>
      </c>
      <c r="M33" s="97">
        <f>'Results Local $'!M33*Dashboard!$E$16*(1/(1+(Dashboard!$E$17/12)))</f>
        <v>-276.59192451759907</v>
      </c>
      <c r="N33" s="97">
        <f>'Results Local $'!N33*Dashboard!$E$16*(1/(1+(Dashboard!$E$17/12)))</f>
        <v>-276.59192451759907</v>
      </c>
      <c r="O33" s="97">
        <f>'Results Local $'!O33*Dashboard!$E$16*(1/(1+(Dashboard!$E$17/12)))</f>
        <v>-276.59192451759907</v>
      </c>
      <c r="P33" s="97">
        <f>'Results Local $'!P33*Dashboard!$E$16*(1/(1+(Dashboard!$E$17/12)))</f>
        <v>-276.59192451759907</v>
      </c>
      <c r="Q33" s="97">
        <f>'Results Local $'!Q33*Dashboard!$E$16*(1/(1+(Dashboard!$E$17/12)))</f>
        <v>-276.59192451759907</v>
      </c>
      <c r="R33" s="97">
        <f>'Results Local $'!R33*Dashboard!$E$16*(1/(1+(Dashboard!$F$17/12)))</f>
        <v>-276.59192451759907</v>
      </c>
      <c r="S33" s="97">
        <f>'Results Local $'!S33*Dashboard!$E$16*(1/(1+(Dashboard!$F$17/12)))</f>
        <v>-276.59192451759907</v>
      </c>
      <c r="T33" s="97">
        <f>'Results Local $'!T33*Dashboard!$E$16*(1/(1+(Dashboard!$F$17/12)))</f>
        <v>-276.59192451759907</v>
      </c>
      <c r="U33" s="97">
        <f>'Results Local $'!U33*Dashboard!$E$16*(1/(1+(Dashboard!$F$17/12)))</f>
        <v>-276.59192451759907</v>
      </c>
      <c r="V33" s="97">
        <f>'Results Local $'!V33*Dashboard!$E$16*(1/(1+(Dashboard!$F$17/12)))</f>
        <v>-276.59192451759907</v>
      </c>
      <c r="W33" s="97">
        <f>'Results Local $'!W33*Dashboard!$E$16*(1/(1+(Dashboard!$F$17/12)))</f>
        <v>-276.59192451759907</v>
      </c>
      <c r="X33" s="97">
        <f>'Results Local $'!X33*Dashboard!$E$16*(1/(1+(Dashboard!$F$17/12)))</f>
        <v>-276.59192451759907</v>
      </c>
      <c r="Y33" s="97">
        <f>'Results Local $'!Y33*Dashboard!$E$16*(1/(1+(Dashboard!$F$17/12)))</f>
        <v>-276.59192451759907</v>
      </c>
      <c r="Z33" s="97">
        <f>'Results Local $'!Z33*Dashboard!$E$16*(1/(1+(Dashboard!$F$17/12)))</f>
        <v>-276.59192451759907</v>
      </c>
      <c r="AA33" s="97">
        <f>'Results Local $'!AA33*Dashboard!$E$16*(1/(1+(Dashboard!$F$17/12)))</f>
        <v>-276.59192451759907</v>
      </c>
      <c r="AB33" s="97">
        <f>'Results Local $'!AB33*Dashboard!$E$16*(1/(1+(Dashboard!$F$17/12)))</f>
        <v>-276.59192451759907</v>
      </c>
      <c r="AC33" s="97">
        <f>'Results Local $'!AC33*Dashboard!$E$16*(1/(1+(Dashboard!$F$17/12)))</f>
        <v>-276.59192451759907</v>
      </c>
      <c r="AD33" s="97">
        <f>'Results Local $'!AD33*Dashboard!$E$16*(1/(1+(Dashboard!$G$17/12)))</f>
        <v>-276.59192451759907</v>
      </c>
      <c r="AE33" s="97">
        <f>'Results Local $'!AE33*Dashboard!$E$16*(1/(1+(Dashboard!$G$17/12)))</f>
        <v>-276.59192451759907</v>
      </c>
      <c r="AF33" s="97">
        <f>'Results Local $'!AF33*Dashboard!$E$16*(1/(1+(Dashboard!$G$17/12)))</f>
        <v>-276.59192451759907</v>
      </c>
      <c r="AG33" s="97">
        <f>'Results Local $'!AG33*Dashboard!$E$16*(1/(1+(Dashboard!$G$17/12)))</f>
        <v>-276.59192451759907</v>
      </c>
      <c r="AH33" s="97">
        <f>'Results Local $'!AH33*Dashboard!$E$16*(1/(1+(Dashboard!$G$17/12)))</f>
        <v>-276.59192451759907</v>
      </c>
      <c r="AI33" s="97">
        <f>'Results Local $'!AI33*Dashboard!$E$16*(1/(1+(Dashboard!$G$17/12)))</f>
        <v>-276.59192451759907</v>
      </c>
      <c r="AJ33" s="97">
        <f>'Results Local $'!AJ33*Dashboard!$E$16*(1/(1+(Dashboard!$G$17/12)))</f>
        <v>-276.59192451759907</v>
      </c>
      <c r="AK33" s="97">
        <f>'Results Local $'!AK33*Dashboard!$E$16*(1/(1+(Dashboard!$G$17/12)))</f>
        <v>-276.59192451759907</v>
      </c>
      <c r="AL33" s="97">
        <f>'Results Local $'!AL33*Dashboard!$E$16*(1/(1+(Dashboard!$G$17/12)))</f>
        <v>-276.59192451759907</v>
      </c>
      <c r="AM33" s="97">
        <f>'Results Local $'!AM33*Dashboard!$E$16*(1/(1+(Dashboard!$G$17/12)))</f>
        <v>-276.59192451759907</v>
      </c>
      <c r="AN33" s="97">
        <f>'Results Local $'!AN33*Dashboard!$E$16*(1/(1+(Dashboard!$G$17/12)))</f>
        <v>-276.59192451759907</v>
      </c>
      <c r="AO33" s="97">
        <f>'Results Local $'!AO33*Dashboard!$E$16*(1/(1+(Dashboard!$G$17/12)))</f>
        <v>-276.59192451759907</v>
      </c>
      <c r="AP33" s="97">
        <f>'Results Local $'!AP33*Dashboard!$E$16*(1/(1+(Dashboard!$H$17/12)))</f>
        <v>-276.59192451759907</v>
      </c>
      <c r="AQ33" s="97">
        <f>'Results Local $'!AQ33*Dashboard!$E$16*(1/(1+(Dashboard!$H$17/12)))</f>
        <v>-276.59192451759907</v>
      </c>
      <c r="AR33" s="97">
        <f>'Results Local $'!AR33*Dashboard!$E$16*(1/(1+(Dashboard!$H$17/12)))</f>
        <v>-276.59192451759907</v>
      </c>
      <c r="AS33" s="97">
        <f>'Results Local $'!AS33*Dashboard!$E$16*(1/(1+(Dashboard!$H$17/12)))</f>
        <v>-276.59192451759907</v>
      </c>
      <c r="AT33" s="97">
        <f>'Results Local $'!AT33*Dashboard!$E$16*(1/(1+(Dashboard!$H$17/12)))</f>
        <v>-276.59192451759907</v>
      </c>
      <c r="AU33" s="97">
        <f>'Results Local $'!AU33*Dashboard!$E$16*(1/(1+(Dashboard!$H$17/12)))</f>
        <v>-276.59192451759907</v>
      </c>
      <c r="AV33" s="97">
        <f>'Results Local $'!AV33*Dashboard!$E$16*(1/(1+(Dashboard!$H$17/12)))</f>
        <v>-276.59192451759907</v>
      </c>
      <c r="AW33" s="97">
        <f>'Results Local $'!AW33*Dashboard!$E$16*(1/(1+(Dashboard!$H$17/12)))</f>
        <v>-276.59192451759907</v>
      </c>
      <c r="AX33" s="97">
        <f>'Results Local $'!AX33*Dashboard!$E$16*(1/(1+(Dashboard!$H$17/12)))</f>
        <v>-276.59192451759907</v>
      </c>
      <c r="AY33" s="97">
        <f>'Results Local $'!AY33*Dashboard!$E$16*(1/(1+(Dashboard!$H$17/12)))</f>
        <v>-276.59192451759907</v>
      </c>
      <c r="AZ33" s="97">
        <f>'Results Local $'!AZ33*Dashboard!$E$16*(1/(1+(Dashboard!$H$17/12)))</f>
        <v>-276.59192451759907</v>
      </c>
      <c r="BA33" s="97">
        <f>'Results Local $'!BA33*Dashboard!$E$16*(1/(1+(Dashboard!$H$17/12)))</f>
        <v>-276.59192451759907</v>
      </c>
      <c r="BB33" s="97">
        <f>'Results Local $'!BB33*Dashboard!$E$16*(1/(1+(Dashboard!$I$17/12)))</f>
        <v>-276.59192451759907</v>
      </c>
      <c r="BC33" s="97">
        <f>'Results Local $'!BC33*Dashboard!$E$16*(1/(1+(Dashboard!$I$17/12)))</f>
        <v>-276.59192451759907</v>
      </c>
      <c r="BD33" s="97">
        <f>'Results Local $'!BD33*Dashboard!$E$16*(1/(1+(Dashboard!$I$17/12)))</f>
        <v>-276.59192451759907</v>
      </c>
      <c r="BE33" s="97">
        <f>'Results Local $'!BE33*Dashboard!$E$16*(1/(1+(Dashboard!$I$17/12)))</f>
        <v>-276.59192451759907</v>
      </c>
      <c r="BF33" s="97">
        <f>'Results Local $'!BF33*Dashboard!$E$16*(1/(1+(Dashboard!$I$17/12)))</f>
        <v>-276.59192451759907</v>
      </c>
      <c r="BG33" s="97">
        <f>'Results Local $'!BG33*Dashboard!$E$16*(1/(1+(Dashboard!$I$17/12)))</f>
        <v>-276.59192451759907</v>
      </c>
      <c r="BH33" s="97">
        <f>'Results Local $'!BH33*Dashboard!$E$16*(1/(1+(Dashboard!$I$17/12)))</f>
        <v>-276.59192451759907</v>
      </c>
      <c r="BI33" s="97">
        <f>'Results Local $'!BI33*Dashboard!$E$16*(1/(1+(Dashboard!$I$17/12)))</f>
        <v>-276.59192451759907</v>
      </c>
      <c r="BJ33" s="97">
        <f>'Results Local $'!BJ33*Dashboard!$E$16*(1/(1+(Dashboard!$I$17/12)))</f>
        <v>-276.59192451759907</v>
      </c>
      <c r="BK33" s="97">
        <f>'Results Local $'!BK33*Dashboard!$E$16*(1/(1+(Dashboard!$I$17/12)))</f>
        <v>-276.59192451759907</v>
      </c>
      <c r="BL33" s="97">
        <f>'Results Local $'!BL33*Dashboard!$E$16*(1/(1+(Dashboard!$I$17/12)))</f>
        <v>-276.59192451759907</v>
      </c>
      <c r="BM33" s="98">
        <f>'Results Local $'!BM33*Dashboard!$E$16*(1/(1+(Dashboard!$I$17/12)))</f>
        <v>-276.59192451759907</v>
      </c>
    </row>
    <row r="34" spans="2:65" ht="13.5" customHeight="1">
      <c r="B34" s="20"/>
      <c r="C34" s="36"/>
      <c r="D34" s="36"/>
      <c r="E34" s="21"/>
      <c r="F34" s="96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8"/>
    </row>
    <row r="35" spans="2:65" ht="13.5" customHeight="1">
      <c r="B35" s="95" t="s">
        <v>129</v>
      </c>
      <c r="C35" s="36"/>
      <c r="D35" s="36"/>
      <c r="E35" s="21"/>
      <c r="F35" s="96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8"/>
    </row>
    <row r="36" spans="2:65" ht="13.5" customHeight="1">
      <c r="B36" s="95"/>
      <c r="C36" s="36" t="str">
        <f>Dashboard!$C$87</f>
        <v>Project Supervisor</v>
      </c>
      <c r="D36" s="36"/>
      <c r="E36" s="21"/>
      <c r="F36" s="96">
        <f>'Results Local $'!F36*Dashboard!$E$16*(1/(1+(Dashboard!$E$17/12)))</f>
        <v>-232.3372165947832</v>
      </c>
      <c r="G36" s="97">
        <f>'Results Local $'!G36*Dashboard!$E$16*(1/(1+(Dashboard!$E$17/12)))</f>
        <v>-232.3372165947832</v>
      </c>
      <c r="H36" s="97">
        <f>'Results Local $'!H36*Dashboard!$E$16*(1/(1+(Dashboard!$E$17/12)))</f>
        <v>-232.3372165947832</v>
      </c>
      <c r="I36" s="97">
        <f>'Results Local $'!I36*Dashboard!$E$16*(1/(1+(Dashboard!$E$17/12)))</f>
        <v>-232.3372165947832</v>
      </c>
      <c r="J36" s="97">
        <f>'Results Local $'!J36*Dashboard!$E$16*(1/(1+(Dashboard!$E$17/12)))</f>
        <v>-232.3372165947832</v>
      </c>
      <c r="K36" s="97">
        <f>'Results Local $'!K36*Dashboard!$E$16*(1/(1+(Dashboard!$E$17/12)))</f>
        <v>-232.3372165947832</v>
      </c>
      <c r="L36" s="97">
        <f>'Results Local $'!L36*Dashboard!$E$16*(1/(1+(Dashboard!$E$17/12)))</f>
        <v>-232.3372165947832</v>
      </c>
      <c r="M36" s="97">
        <f>'Results Local $'!M36*Dashboard!$E$16*(1/(1+(Dashboard!$E$17/12)))</f>
        <v>-232.3372165947832</v>
      </c>
      <c r="N36" s="97">
        <f>'Results Local $'!N36*Dashboard!$E$16*(1/(1+(Dashboard!$E$17/12)))</f>
        <v>-232.3372165947832</v>
      </c>
      <c r="O36" s="97">
        <f>'Results Local $'!O36*Dashboard!$E$16*(1/(1+(Dashboard!$E$17/12)))</f>
        <v>-232.3372165947832</v>
      </c>
      <c r="P36" s="97">
        <f>'Results Local $'!P36*Dashboard!$E$16*(1/(1+(Dashboard!$E$17/12)))</f>
        <v>-232.3372165947832</v>
      </c>
      <c r="Q36" s="97">
        <f>'Results Local $'!Q36*Dashboard!$E$16*(1/(1+(Dashboard!$E$17/12)))</f>
        <v>-232.3372165947832</v>
      </c>
      <c r="R36" s="97">
        <f>'Results Local $'!R36*Dashboard!$E$16*(1/(1+(Dashboard!$F$17/12)))</f>
        <v>-240.30638312398423</v>
      </c>
      <c r="S36" s="97">
        <f>'Results Local $'!S36*Dashboard!$E$16*(1/(1+(Dashboard!$F$17/12)))</f>
        <v>-240.30638312398423</v>
      </c>
      <c r="T36" s="97">
        <f>'Results Local $'!T36*Dashboard!$E$16*(1/(1+(Dashboard!$F$17/12)))</f>
        <v>-240.30638312398423</v>
      </c>
      <c r="U36" s="97">
        <f>'Results Local $'!U36*Dashboard!$E$16*(1/(1+(Dashboard!$F$17/12)))</f>
        <v>-240.30638312398423</v>
      </c>
      <c r="V36" s="97">
        <f>'Results Local $'!V36*Dashboard!$E$16*(1/(1+(Dashboard!$F$17/12)))</f>
        <v>-240.30638312398423</v>
      </c>
      <c r="W36" s="97">
        <f>'Results Local $'!W36*Dashboard!$E$16*(1/(1+(Dashboard!$F$17/12)))</f>
        <v>-240.30638312398423</v>
      </c>
      <c r="X36" s="97">
        <f>'Results Local $'!X36*Dashboard!$E$16*(1/(1+(Dashboard!$F$17/12)))</f>
        <v>-240.30638312398423</v>
      </c>
      <c r="Y36" s="97">
        <f>'Results Local $'!Y36*Dashboard!$E$16*(1/(1+(Dashboard!$F$17/12)))</f>
        <v>-240.30638312398423</v>
      </c>
      <c r="Z36" s="97">
        <f>'Results Local $'!Z36*Dashboard!$E$16*(1/(1+(Dashboard!$F$17/12)))</f>
        <v>-240.30638312398423</v>
      </c>
      <c r="AA36" s="97">
        <f>'Results Local $'!AA36*Dashboard!$E$16*(1/(1+(Dashboard!$F$17/12)))</f>
        <v>-240.30638312398423</v>
      </c>
      <c r="AB36" s="97">
        <f>'Results Local $'!AB36*Dashboard!$E$16*(1/(1+(Dashboard!$F$17/12)))</f>
        <v>-240.30638312398423</v>
      </c>
      <c r="AC36" s="97">
        <f>'Results Local $'!AC36*Dashboard!$E$16*(1/(1+(Dashboard!$F$17/12)))</f>
        <v>-240.30638312398423</v>
      </c>
      <c r="AD36" s="97">
        <f>'Results Local $'!AD36*Dashboard!$E$16*(1/(1+(Dashboard!$G$17/12)))</f>
        <v>-248.54889206513687</v>
      </c>
      <c r="AE36" s="97">
        <f>'Results Local $'!AE36*Dashboard!$E$16*(1/(1+(Dashboard!$G$17/12)))</f>
        <v>-248.54889206513687</v>
      </c>
      <c r="AF36" s="97">
        <f>'Results Local $'!AF36*Dashboard!$E$16*(1/(1+(Dashboard!$G$17/12)))</f>
        <v>-248.54889206513687</v>
      </c>
      <c r="AG36" s="97">
        <f>'Results Local $'!AG36*Dashboard!$E$16*(1/(1+(Dashboard!$G$17/12)))</f>
        <v>-248.54889206513687</v>
      </c>
      <c r="AH36" s="97">
        <f>'Results Local $'!AH36*Dashboard!$E$16*(1/(1+(Dashboard!$G$17/12)))</f>
        <v>-248.54889206513687</v>
      </c>
      <c r="AI36" s="97">
        <f>'Results Local $'!AI36*Dashboard!$E$16*(1/(1+(Dashboard!$G$17/12)))</f>
        <v>-248.54889206513687</v>
      </c>
      <c r="AJ36" s="97">
        <f>'Results Local $'!AJ36*Dashboard!$E$16*(1/(1+(Dashboard!$G$17/12)))</f>
        <v>-248.54889206513687</v>
      </c>
      <c r="AK36" s="97">
        <f>'Results Local $'!AK36*Dashboard!$E$16*(1/(1+(Dashboard!$G$17/12)))</f>
        <v>-248.54889206513687</v>
      </c>
      <c r="AL36" s="97">
        <f>'Results Local $'!AL36*Dashboard!$E$16*(1/(1+(Dashboard!$G$17/12)))</f>
        <v>-248.54889206513687</v>
      </c>
      <c r="AM36" s="97">
        <f>'Results Local $'!AM36*Dashboard!$E$16*(1/(1+(Dashboard!$G$17/12)))</f>
        <v>-248.54889206513687</v>
      </c>
      <c r="AN36" s="97">
        <f>'Results Local $'!AN36*Dashboard!$E$16*(1/(1+(Dashboard!$G$17/12)))</f>
        <v>-248.54889206513687</v>
      </c>
      <c r="AO36" s="97">
        <f>'Results Local $'!AO36*Dashboard!$E$16*(1/(1+(Dashboard!$G$17/12)))</f>
        <v>-248.54889206513687</v>
      </c>
      <c r="AP36" s="97">
        <f>'Results Local $'!AP36*Dashboard!$E$16*(1/(1+(Dashboard!$H$17/12)))</f>
        <v>-257.07411906297108</v>
      </c>
      <c r="AQ36" s="97">
        <f>'Results Local $'!AQ36*Dashboard!$E$16*(1/(1+(Dashboard!$H$17/12)))</f>
        <v>-257.07411906297108</v>
      </c>
      <c r="AR36" s="97">
        <f>'Results Local $'!AR36*Dashboard!$E$16*(1/(1+(Dashboard!$H$17/12)))</f>
        <v>-257.07411906297108</v>
      </c>
      <c r="AS36" s="97">
        <f>'Results Local $'!AS36*Dashboard!$E$16*(1/(1+(Dashboard!$H$17/12)))</f>
        <v>-257.07411906297108</v>
      </c>
      <c r="AT36" s="97">
        <f>'Results Local $'!AT36*Dashboard!$E$16*(1/(1+(Dashboard!$H$17/12)))</f>
        <v>-257.07411906297108</v>
      </c>
      <c r="AU36" s="97">
        <f>'Results Local $'!AU36*Dashboard!$E$16*(1/(1+(Dashboard!$H$17/12)))</f>
        <v>-257.07411906297108</v>
      </c>
      <c r="AV36" s="97">
        <f>'Results Local $'!AV36*Dashboard!$E$16*(1/(1+(Dashboard!$H$17/12)))</f>
        <v>-257.07411906297108</v>
      </c>
      <c r="AW36" s="97">
        <f>'Results Local $'!AW36*Dashboard!$E$16*(1/(1+(Dashboard!$H$17/12)))</f>
        <v>-257.07411906297108</v>
      </c>
      <c r="AX36" s="97">
        <f>'Results Local $'!AX36*Dashboard!$E$16*(1/(1+(Dashboard!$H$17/12)))</f>
        <v>-257.07411906297108</v>
      </c>
      <c r="AY36" s="97">
        <f>'Results Local $'!AY36*Dashboard!$E$16*(1/(1+(Dashboard!$H$17/12)))</f>
        <v>-257.07411906297108</v>
      </c>
      <c r="AZ36" s="97">
        <f>'Results Local $'!AZ36*Dashboard!$E$16*(1/(1+(Dashboard!$H$17/12)))</f>
        <v>-257.07411906297108</v>
      </c>
      <c r="BA36" s="97">
        <f>'Results Local $'!BA36*Dashboard!$E$16*(1/(1+(Dashboard!$H$17/12)))</f>
        <v>-257.07411906297108</v>
      </c>
      <c r="BB36" s="97">
        <f>'Results Local $'!BB36*Dashboard!$E$16*(1/(1+(Dashboard!$I$17/12)))</f>
        <v>-265.891761346831</v>
      </c>
      <c r="BC36" s="97">
        <f>'Results Local $'!BC36*Dashboard!$E$16*(1/(1+(Dashboard!$I$17/12)))</f>
        <v>-265.891761346831</v>
      </c>
      <c r="BD36" s="97">
        <f>'Results Local $'!BD36*Dashboard!$E$16*(1/(1+(Dashboard!$I$17/12)))</f>
        <v>-265.891761346831</v>
      </c>
      <c r="BE36" s="97">
        <f>'Results Local $'!BE36*Dashboard!$E$16*(1/(1+(Dashboard!$I$17/12)))</f>
        <v>-265.891761346831</v>
      </c>
      <c r="BF36" s="97">
        <f>'Results Local $'!BF36*Dashboard!$E$16*(1/(1+(Dashboard!$I$17/12)))</f>
        <v>-265.891761346831</v>
      </c>
      <c r="BG36" s="97">
        <f>'Results Local $'!BG36*Dashboard!$E$16*(1/(1+(Dashboard!$I$17/12)))</f>
        <v>-265.891761346831</v>
      </c>
      <c r="BH36" s="97">
        <f>'Results Local $'!BH36*Dashboard!$E$16*(1/(1+(Dashboard!$I$17/12)))</f>
        <v>-265.891761346831</v>
      </c>
      <c r="BI36" s="97">
        <f>'Results Local $'!BI36*Dashboard!$E$16*(1/(1+(Dashboard!$I$17/12)))</f>
        <v>-265.891761346831</v>
      </c>
      <c r="BJ36" s="97">
        <f>'Results Local $'!BJ36*Dashboard!$E$16*(1/(1+(Dashboard!$I$17/12)))</f>
        <v>-265.891761346831</v>
      </c>
      <c r="BK36" s="97">
        <f>'Results Local $'!BK36*Dashboard!$E$16*(1/(1+(Dashboard!$I$17/12)))</f>
        <v>-265.891761346831</v>
      </c>
      <c r="BL36" s="97">
        <f>'Results Local $'!BL36*Dashboard!$E$16*(1/(1+(Dashboard!$I$17/12)))</f>
        <v>-265.891761346831</v>
      </c>
      <c r="BM36" s="98">
        <f>'Results Local $'!BM36*Dashboard!$E$16*(1/(1+(Dashboard!$I$17/12)))</f>
        <v>-265.891761346831</v>
      </c>
    </row>
    <row r="37" spans="2:65" ht="13.5" customHeight="1">
      <c r="B37" s="20"/>
      <c r="C37" s="36" t="str">
        <f>Dashboard!$C$88</f>
        <v>Administrative Assistant</v>
      </c>
      <c r="D37" s="36"/>
      <c r="E37" s="21"/>
      <c r="F37" s="96">
        <f>'Results Local $'!F37*Dashboard!$E$16*(1/(1+(Dashboard!$E$17/12)))</f>
        <v>-99.573092826335653</v>
      </c>
      <c r="G37" s="97">
        <f>'Results Local $'!G37*Dashboard!$E$16*(1/(1+(Dashboard!$E$17/12)))</f>
        <v>-99.573092826335653</v>
      </c>
      <c r="H37" s="97">
        <f>'Results Local $'!H37*Dashboard!$E$16*(1/(1+(Dashboard!$E$17/12)))</f>
        <v>-99.573092826335653</v>
      </c>
      <c r="I37" s="97">
        <f>'Results Local $'!I37*Dashboard!$E$16*(1/(1+(Dashboard!$E$17/12)))</f>
        <v>-99.573092826335653</v>
      </c>
      <c r="J37" s="97">
        <f>'Results Local $'!J37*Dashboard!$E$16*(1/(1+(Dashboard!$E$17/12)))</f>
        <v>-99.573092826335653</v>
      </c>
      <c r="K37" s="97">
        <f>'Results Local $'!K37*Dashboard!$E$16*(1/(1+(Dashboard!$E$17/12)))</f>
        <v>-99.573092826335653</v>
      </c>
      <c r="L37" s="97">
        <f>'Results Local $'!L37*Dashboard!$E$16*(1/(1+(Dashboard!$E$17/12)))</f>
        <v>-99.573092826335653</v>
      </c>
      <c r="M37" s="97">
        <f>'Results Local $'!M37*Dashboard!$E$16*(1/(1+(Dashboard!$E$17/12)))</f>
        <v>-99.573092826335653</v>
      </c>
      <c r="N37" s="97">
        <f>'Results Local $'!N37*Dashboard!$E$16*(1/(1+(Dashboard!$E$17/12)))</f>
        <v>-99.573092826335653</v>
      </c>
      <c r="O37" s="97">
        <f>'Results Local $'!O37*Dashboard!$E$16*(1/(1+(Dashboard!$E$17/12)))</f>
        <v>-99.573092826335653</v>
      </c>
      <c r="P37" s="97">
        <f>'Results Local $'!P37*Dashboard!$E$16*(1/(1+(Dashboard!$E$17/12)))</f>
        <v>-99.573092826335653</v>
      </c>
      <c r="Q37" s="97">
        <f>'Results Local $'!Q37*Dashboard!$E$16*(1/(1+(Dashboard!$E$17/12)))</f>
        <v>-99.573092826335653</v>
      </c>
      <c r="R37" s="97">
        <f>'Results Local $'!R37*Dashboard!$E$16*(1/(1+(Dashboard!$F$17/12)))</f>
        <v>-102.98844991027897</v>
      </c>
      <c r="S37" s="97">
        <f>'Results Local $'!S37*Dashboard!$E$16*(1/(1+(Dashboard!$F$17/12)))</f>
        <v>-102.98844991027897</v>
      </c>
      <c r="T37" s="97">
        <f>'Results Local $'!T37*Dashboard!$E$16*(1/(1+(Dashboard!$F$17/12)))</f>
        <v>-102.98844991027897</v>
      </c>
      <c r="U37" s="97">
        <f>'Results Local $'!U37*Dashboard!$E$16*(1/(1+(Dashboard!$F$17/12)))</f>
        <v>-102.98844991027897</v>
      </c>
      <c r="V37" s="97">
        <f>'Results Local $'!V37*Dashboard!$E$16*(1/(1+(Dashboard!$F$17/12)))</f>
        <v>-102.98844991027897</v>
      </c>
      <c r="W37" s="97">
        <f>'Results Local $'!W37*Dashboard!$E$16*(1/(1+(Dashboard!$F$17/12)))</f>
        <v>-102.98844991027897</v>
      </c>
      <c r="X37" s="97">
        <f>'Results Local $'!X37*Dashboard!$E$16*(1/(1+(Dashboard!$F$17/12)))</f>
        <v>-102.98844991027897</v>
      </c>
      <c r="Y37" s="97">
        <f>'Results Local $'!Y37*Dashboard!$E$16*(1/(1+(Dashboard!$F$17/12)))</f>
        <v>-102.98844991027897</v>
      </c>
      <c r="Z37" s="97">
        <f>'Results Local $'!Z37*Dashboard!$E$16*(1/(1+(Dashboard!$F$17/12)))</f>
        <v>-102.98844991027897</v>
      </c>
      <c r="AA37" s="97">
        <f>'Results Local $'!AA37*Dashboard!$E$16*(1/(1+(Dashboard!$F$17/12)))</f>
        <v>-102.98844991027897</v>
      </c>
      <c r="AB37" s="97">
        <f>'Results Local $'!AB37*Dashboard!$E$16*(1/(1+(Dashboard!$F$17/12)))</f>
        <v>-102.98844991027897</v>
      </c>
      <c r="AC37" s="97">
        <f>'Results Local $'!AC37*Dashboard!$E$16*(1/(1+(Dashboard!$F$17/12)))</f>
        <v>-102.98844991027897</v>
      </c>
      <c r="AD37" s="97">
        <f>'Results Local $'!AD37*Dashboard!$E$16*(1/(1+(Dashboard!$G$17/12)))</f>
        <v>-106.52095374220154</v>
      </c>
      <c r="AE37" s="97">
        <f>'Results Local $'!AE37*Dashboard!$E$16*(1/(1+(Dashboard!$G$17/12)))</f>
        <v>-106.52095374220154</v>
      </c>
      <c r="AF37" s="97">
        <f>'Results Local $'!AF37*Dashboard!$E$16*(1/(1+(Dashboard!$G$17/12)))</f>
        <v>-106.52095374220154</v>
      </c>
      <c r="AG37" s="97">
        <f>'Results Local $'!AG37*Dashboard!$E$16*(1/(1+(Dashboard!$G$17/12)))</f>
        <v>-106.52095374220154</v>
      </c>
      <c r="AH37" s="97">
        <f>'Results Local $'!AH37*Dashboard!$E$16*(1/(1+(Dashboard!$G$17/12)))</f>
        <v>-106.52095374220154</v>
      </c>
      <c r="AI37" s="97">
        <f>'Results Local $'!AI37*Dashboard!$E$16*(1/(1+(Dashboard!$G$17/12)))</f>
        <v>-106.52095374220154</v>
      </c>
      <c r="AJ37" s="97">
        <f>'Results Local $'!AJ37*Dashboard!$E$16*(1/(1+(Dashboard!$G$17/12)))</f>
        <v>-106.52095374220154</v>
      </c>
      <c r="AK37" s="97">
        <f>'Results Local $'!AK37*Dashboard!$E$16*(1/(1+(Dashboard!$G$17/12)))</f>
        <v>-106.52095374220154</v>
      </c>
      <c r="AL37" s="97">
        <f>'Results Local $'!AL37*Dashboard!$E$16*(1/(1+(Dashboard!$G$17/12)))</f>
        <v>-106.52095374220154</v>
      </c>
      <c r="AM37" s="97">
        <f>'Results Local $'!AM37*Dashboard!$E$16*(1/(1+(Dashboard!$G$17/12)))</f>
        <v>-106.52095374220154</v>
      </c>
      <c r="AN37" s="97">
        <f>'Results Local $'!AN37*Dashboard!$E$16*(1/(1+(Dashboard!$G$17/12)))</f>
        <v>-106.52095374220154</v>
      </c>
      <c r="AO37" s="97">
        <f>'Results Local $'!AO37*Dashboard!$E$16*(1/(1+(Dashboard!$G$17/12)))</f>
        <v>-106.52095374220154</v>
      </c>
      <c r="AP37" s="97">
        <f>'Results Local $'!AP37*Dashboard!$E$16*(1/(1+(Dashboard!$H$17/12)))</f>
        <v>-110.17462245555903</v>
      </c>
      <c r="AQ37" s="97">
        <f>'Results Local $'!AQ37*Dashboard!$E$16*(1/(1+(Dashboard!$H$17/12)))</f>
        <v>-110.17462245555903</v>
      </c>
      <c r="AR37" s="97">
        <f>'Results Local $'!AR37*Dashboard!$E$16*(1/(1+(Dashboard!$H$17/12)))</f>
        <v>-110.17462245555903</v>
      </c>
      <c r="AS37" s="97">
        <f>'Results Local $'!AS37*Dashboard!$E$16*(1/(1+(Dashboard!$H$17/12)))</f>
        <v>-110.17462245555903</v>
      </c>
      <c r="AT37" s="97">
        <f>'Results Local $'!AT37*Dashboard!$E$16*(1/(1+(Dashboard!$H$17/12)))</f>
        <v>-110.17462245555903</v>
      </c>
      <c r="AU37" s="97">
        <f>'Results Local $'!AU37*Dashboard!$E$16*(1/(1+(Dashboard!$H$17/12)))</f>
        <v>-110.17462245555903</v>
      </c>
      <c r="AV37" s="97">
        <f>'Results Local $'!AV37*Dashboard!$E$16*(1/(1+(Dashboard!$H$17/12)))</f>
        <v>-110.17462245555903</v>
      </c>
      <c r="AW37" s="97">
        <f>'Results Local $'!AW37*Dashboard!$E$16*(1/(1+(Dashboard!$H$17/12)))</f>
        <v>-110.17462245555903</v>
      </c>
      <c r="AX37" s="97">
        <f>'Results Local $'!AX37*Dashboard!$E$16*(1/(1+(Dashboard!$H$17/12)))</f>
        <v>-110.17462245555903</v>
      </c>
      <c r="AY37" s="97">
        <f>'Results Local $'!AY37*Dashboard!$E$16*(1/(1+(Dashboard!$H$17/12)))</f>
        <v>-110.17462245555903</v>
      </c>
      <c r="AZ37" s="97">
        <f>'Results Local $'!AZ37*Dashboard!$E$16*(1/(1+(Dashboard!$H$17/12)))</f>
        <v>-110.17462245555903</v>
      </c>
      <c r="BA37" s="97">
        <f>'Results Local $'!BA37*Dashboard!$E$16*(1/(1+(Dashboard!$H$17/12)))</f>
        <v>-110.17462245555903</v>
      </c>
      <c r="BB37" s="97">
        <f>'Results Local $'!BB37*Dashboard!$E$16*(1/(1+(Dashboard!$I$17/12)))</f>
        <v>-113.95361200578471</v>
      </c>
      <c r="BC37" s="97">
        <f>'Results Local $'!BC37*Dashboard!$E$16*(1/(1+(Dashboard!$I$17/12)))</f>
        <v>-113.95361200578471</v>
      </c>
      <c r="BD37" s="97">
        <f>'Results Local $'!BD37*Dashboard!$E$16*(1/(1+(Dashboard!$I$17/12)))</f>
        <v>-113.95361200578471</v>
      </c>
      <c r="BE37" s="97">
        <f>'Results Local $'!BE37*Dashboard!$E$16*(1/(1+(Dashboard!$I$17/12)))</f>
        <v>-113.95361200578471</v>
      </c>
      <c r="BF37" s="97">
        <f>'Results Local $'!BF37*Dashboard!$E$16*(1/(1+(Dashboard!$I$17/12)))</f>
        <v>-113.95361200578471</v>
      </c>
      <c r="BG37" s="97">
        <f>'Results Local $'!BG37*Dashboard!$E$16*(1/(1+(Dashboard!$I$17/12)))</f>
        <v>-113.95361200578471</v>
      </c>
      <c r="BH37" s="97">
        <f>'Results Local $'!BH37*Dashboard!$E$16*(1/(1+(Dashboard!$I$17/12)))</f>
        <v>-113.95361200578471</v>
      </c>
      <c r="BI37" s="97">
        <f>'Results Local $'!BI37*Dashboard!$E$16*(1/(1+(Dashboard!$I$17/12)))</f>
        <v>-113.95361200578471</v>
      </c>
      <c r="BJ37" s="97">
        <f>'Results Local $'!BJ37*Dashboard!$E$16*(1/(1+(Dashboard!$I$17/12)))</f>
        <v>-113.95361200578471</v>
      </c>
      <c r="BK37" s="97">
        <f>'Results Local $'!BK37*Dashboard!$E$16*(1/(1+(Dashboard!$I$17/12)))</f>
        <v>-113.95361200578471</v>
      </c>
      <c r="BL37" s="97">
        <f>'Results Local $'!BL37*Dashboard!$E$16*(1/(1+(Dashboard!$I$17/12)))</f>
        <v>-113.95361200578471</v>
      </c>
      <c r="BM37" s="98">
        <f>'Results Local $'!BM37*Dashboard!$E$16*(1/(1+(Dashboard!$I$17/12)))</f>
        <v>-113.95361200578471</v>
      </c>
    </row>
    <row r="38" spans="2:65" ht="13.5" customHeight="1">
      <c r="B38" s="20"/>
      <c r="C38" s="36" t="str">
        <f>Dashboard!$C$89</f>
        <v>Analyst</v>
      </c>
      <c r="D38" s="36"/>
      <c r="E38" s="21"/>
      <c r="F38" s="96">
        <f>'Results Local $'!F38*Dashboard!$E$16*(1/(1+(Dashboard!$E$17/12)))</f>
        <v>-564.24752601590205</v>
      </c>
      <c r="G38" s="97">
        <f>'Results Local $'!G38*Dashboard!$E$16*(1/(1+(Dashboard!$E$17/12)))</f>
        <v>-564.24752601590205</v>
      </c>
      <c r="H38" s="97">
        <f>'Results Local $'!H38*Dashboard!$E$16*(1/(1+(Dashboard!$E$17/12)))</f>
        <v>-564.24752601590205</v>
      </c>
      <c r="I38" s="97">
        <f>'Results Local $'!I38*Dashboard!$E$16*(1/(1+(Dashboard!$E$17/12)))</f>
        <v>-564.24752601590205</v>
      </c>
      <c r="J38" s="97">
        <f>'Results Local $'!J38*Dashboard!$E$16*(1/(1+(Dashboard!$E$17/12)))</f>
        <v>-564.24752601590205</v>
      </c>
      <c r="K38" s="97">
        <f>'Results Local $'!K38*Dashboard!$E$16*(1/(1+(Dashboard!$E$17/12)))</f>
        <v>-1128.4950520318041</v>
      </c>
      <c r="L38" s="97">
        <f>'Results Local $'!L38*Dashboard!$E$16*(1/(1+(Dashboard!$E$17/12)))</f>
        <v>-1128.4950520318041</v>
      </c>
      <c r="M38" s="97">
        <f>'Results Local $'!M38*Dashboard!$E$16*(1/(1+(Dashboard!$E$17/12)))</f>
        <v>-1128.4950520318041</v>
      </c>
      <c r="N38" s="97">
        <f>'Results Local $'!N38*Dashboard!$E$16*(1/(1+(Dashboard!$E$17/12)))</f>
        <v>-1128.4950520318041</v>
      </c>
      <c r="O38" s="97">
        <f>'Results Local $'!O38*Dashboard!$E$16*(1/(1+(Dashboard!$E$17/12)))</f>
        <v>-1128.4950520318041</v>
      </c>
      <c r="P38" s="97">
        <f>'Results Local $'!P38*Dashboard!$E$16*(1/(1+(Dashboard!$E$17/12)))</f>
        <v>-1692.742578047706</v>
      </c>
      <c r="Q38" s="97">
        <f>'Results Local $'!Q38*Dashboard!$E$16*(1/(1+(Dashboard!$E$17/12)))</f>
        <v>-1692.742578047706</v>
      </c>
      <c r="R38" s="97">
        <f>'Results Local $'!R38*Dashboard!$E$16*(1/(1+(Dashboard!$F$17/12)))</f>
        <v>-1750.8036484747424</v>
      </c>
      <c r="S38" s="97">
        <f>'Results Local $'!S38*Dashboard!$E$16*(1/(1+(Dashboard!$F$17/12)))</f>
        <v>-1750.8036484747424</v>
      </c>
      <c r="T38" s="97">
        <f>'Results Local $'!T38*Dashboard!$E$16*(1/(1+(Dashboard!$F$17/12)))</f>
        <v>-1750.8036484747424</v>
      </c>
      <c r="U38" s="97">
        <f>'Results Local $'!U38*Dashboard!$E$16*(1/(1+(Dashboard!$F$17/12)))</f>
        <v>-2334.4048646329898</v>
      </c>
      <c r="V38" s="97">
        <f>'Results Local $'!V38*Dashboard!$E$16*(1/(1+(Dashboard!$F$17/12)))</f>
        <v>-2334.4048646329898</v>
      </c>
      <c r="W38" s="97">
        <f>'Results Local $'!W38*Dashboard!$E$16*(1/(1+(Dashboard!$F$17/12)))</f>
        <v>-2334.4048646329898</v>
      </c>
      <c r="X38" s="97">
        <f>'Results Local $'!X38*Dashboard!$E$16*(1/(1+(Dashboard!$F$17/12)))</f>
        <v>-2334.4048646329898</v>
      </c>
      <c r="Y38" s="97">
        <f>'Results Local $'!Y38*Dashboard!$E$16*(1/(1+(Dashboard!$F$17/12)))</f>
        <v>-2334.4048646329898</v>
      </c>
      <c r="Z38" s="97">
        <f>'Results Local $'!Z38*Dashboard!$E$16*(1/(1+(Dashboard!$F$17/12)))</f>
        <v>-2334.4048646329898</v>
      </c>
      <c r="AA38" s="97">
        <f>'Results Local $'!AA38*Dashboard!$E$16*(1/(1+(Dashboard!$F$17/12)))</f>
        <v>-2334.4048646329898</v>
      </c>
      <c r="AB38" s="97">
        <f>'Results Local $'!AB38*Dashboard!$E$16*(1/(1+(Dashboard!$F$17/12)))</f>
        <v>-2334.4048646329898</v>
      </c>
      <c r="AC38" s="97">
        <f>'Results Local $'!AC38*Dashboard!$E$16*(1/(1+(Dashboard!$F$17/12)))</f>
        <v>-2334.4048646329898</v>
      </c>
      <c r="AD38" s="97">
        <f>'Results Local $'!AD38*Dashboard!$E$16*(1/(1+(Dashboard!$G$17/12)))</f>
        <v>-2414.4749514899013</v>
      </c>
      <c r="AE38" s="97">
        <f>'Results Local $'!AE38*Dashboard!$E$16*(1/(1+(Dashboard!$G$17/12)))</f>
        <v>-2414.4749514899013</v>
      </c>
      <c r="AF38" s="97">
        <f>'Results Local $'!AF38*Dashboard!$E$16*(1/(1+(Dashboard!$G$17/12)))</f>
        <v>-3018.0936893623766</v>
      </c>
      <c r="AG38" s="97">
        <f>'Results Local $'!AG38*Dashboard!$E$16*(1/(1+(Dashboard!$G$17/12)))</f>
        <v>-3018.0936893623766</v>
      </c>
      <c r="AH38" s="97">
        <f>'Results Local $'!AH38*Dashboard!$E$16*(1/(1+(Dashboard!$G$17/12)))</f>
        <v>-3018.0936893623766</v>
      </c>
      <c r="AI38" s="97">
        <f>'Results Local $'!AI38*Dashboard!$E$16*(1/(1+(Dashboard!$G$17/12)))</f>
        <v>-3018.0936893623766</v>
      </c>
      <c r="AJ38" s="97">
        <f>'Results Local $'!AJ38*Dashboard!$E$16*(1/(1+(Dashboard!$G$17/12)))</f>
        <v>-3018.0936893623766</v>
      </c>
      <c r="AK38" s="97">
        <f>'Results Local $'!AK38*Dashboard!$E$16*(1/(1+(Dashboard!$G$17/12)))</f>
        <v>-3018.0936893623766</v>
      </c>
      <c r="AL38" s="97">
        <f>'Results Local $'!AL38*Dashboard!$E$16*(1/(1+(Dashboard!$G$17/12)))</f>
        <v>-3018.0936893623766</v>
      </c>
      <c r="AM38" s="97">
        <f>'Results Local $'!AM38*Dashboard!$E$16*(1/(1+(Dashboard!$G$17/12)))</f>
        <v>-3018.0936893623766</v>
      </c>
      <c r="AN38" s="97">
        <f>'Results Local $'!AN38*Dashboard!$E$16*(1/(1+(Dashboard!$G$17/12)))</f>
        <v>-3018.0936893623766</v>
      </c>
      <c r="AO38" s="97">
        <f>'Results Local $'!AO38*Dashboard!$E$16*(1/(1+(Dashboard!$G$17/12)))</f>
        <v>-3018.0936893623766</v>
      </c>
      <c r="AP38" s="97">
        <f>'Results Local $'!AP38*Dashboard!$E$16*(1/(1+(Dashboard!$H$17/12)))</f>
        <v>-3121.6143029075056</v>
      </c>
      <c r="AQ38" s="97">
        <f>'Results Local $'!AQ38*Dashboard!$E$16*(1/(1+(Dashboard!$H$17/12)))</f>
        <v>-3121.6143029075056</v>
      </c>
      <c r="AR38" s="97">
        <f>'Results Local $'!AR38*Dashboard!$E$16*(1/(1+(Dashboard!$H$17/12)))</f>
        <v>-3121.6143029075056</v>
      </c>
      <c r="AS38" s="97">
        <f>'Results Local $'!AS38*Dashboard!$E$16*(1/(1+(Dashboard!$H$17/12)))</f>
        <v>-3121.6143029075056</v>
      </c>
      <c r="AT38" s="97">
        <f>'Results Local $'!AT38*Dashboard!$E$16*(1/(1+(Dashboard!$H$17/12)))</f>
        <v>-3745.9371634890072</v>
      </c>
      <c r="AU38" s="97">
        <f>'Results Local $'!AU38*Dashboard!$E$16*(1/(1+(Dashboard!$H$17/12)))</f>
        <v>-3745.9371634890072</v>
      </c>
      <c r="AV38" s="97">
        <f>'Results Local $'!AV38*Dashboard!$E$16*(1/(1+(Dashboard!$H$17/12)))</f>
        <v>-3745.9371634890072</v>
      </c>
      <c r="AW38" s="97">
        <f>'Results Local $'!AW38*Dashboard!$E$16*(1/(1+(Dashboard!$H$17/12)))</f>
        <v>-3745.9371634890072</v>
      </c>
      <c r="AX38" s="97">
        <f>'Results Local $'!AX38*Dashboard!$E$16*(1/(1+(Dashboard!$H$17/12)))</f>
        <v>-3745.9371634890072</v>
      </c>
      <c r="AY38" s="97">
        <f>'Results Local $'!AY38*Dashboard!$E$16*(1/(1+(Dashboard!$H$17/12)))</f>
        <v>-3745.9371634890072</v>
      </c>
      <c r="AZ38" s="97">
        <f>'Results Local $'!AZ38*Dashboard!$E$16*(1/(1+(Dashboard!$H$17/12)))</f>
        <v>-3745.9371634890072</v>
      </c>
      <c r="BA38" s="97">
        <f>'Results Local $'!BA38*Dashboard!$E$16*(1/(1+(Dashboard!$H$17/12)))</f>
        <v>-3745.9371634890072</v>
      </c>
      <c r="BB38" s="97">
        <f>'Results Local $'!BB38*Dashboard!$E$16*(1/(1+(Dashboard!$I$17/12)))</f>
        <v>-3874.4228081966803</v>
      </c>
      <c r="BC38" s="97">
        <f>'Results Local $'!BC38*Dashboard!$E$16*(1/(1+(Dashboard!$I$17/12)))</f>
        <v>-3874.4228081966803</v>
      </c>
      <c r="BD38" s="97">
        <f>'Results Local $'!BD38*Dashboard!$E$16*(1/(1+(Dashboard!$I$17/12)))</f>
        <v>-3874.4228081966803</v>
      </c>
      <c r="BE38" s="97">
        <f>'Results Local $'!BE38*Dashboard!$E$16*(1/(1+(Dashboard!$I$17/12)))</f>
        <v>-4520.1599428961272</v>
      </c>
      <c r="BF38" s="97">
        <f>'Results Local $'!BF38*Dashboard!$E$16*(1/(1+(Dashboard!$I$17/12)))</f>
        <v>-4520.1599428961272</v>
      </c>
      <c r="BG38" s="97">
        <f>'Results Local $'!BG38*Dashboard!$E$16*(1/(1+(Dashboard!$I$17/12)))</f>
        <v>-4520.1599428961272</v>
      </c>
      <c r="BH38" s="97">
        <f>'Results Local $'!BH38*Dashboard!$E$16*(1/(1+(Dashboard!$I$17/12)))</f>
        <v>-4520.1599428961272</v>
      </c>
      <c r="BI38" s="97">
        <f>'Results Local $'!BI38*Dashboard!$E$16*(1/(1+(Dashboard!$I$17/12)))</f>
        <v>-4520.1599428961272</v>
      </c>
      <c r="BJ38" s="97">
        <f>'Results Local $'!BJ38*Dashboard!$E$16*(1/(1+(Dashboard!$I$17/12)))</f>
        <v>-4520.1599428961272</v>
      </c>
      <c r="BK38" s="97">
        <f>'Results Local $'!BK38*Dashboard!$E$16*(1/(1+(Dashboard!$I$17/12)))</f>
        <v>-4520.1599428961272</v>
      </c>
      <c r="BL38" s="97">
        <f>'Results Local $'!BL38*Dashboard!$E$16*(1/(1+(Dashboard!$I$17/12)))</f>
        <v>-4520.1599428961272</v>
      </c>
      <c r="BM38" s="98">
        <f>'Results Local $'!BM38*Dashboard!$E$16*(1/(1+(Dashboard!$I$17/12)))</f>
        <v>-4520.1599428961272</v>
      </c>
    </row>
    <row r="39" spans="2:65" ht="13.5" customHeight="1">
      <c r="B39" s="20"/>
      <c r="C39" s="36" t="str">
        <f>Dashboard!$C$90</f>
        <v>Receptionist</v>
      </c>
      <c r="D39" s="36"/>
      <c r="E39" s="21"/>
      <c r="F39" s="96">
        <f>'Results Local $'!F39*Dashboard!$E$16*(1/(1+(Dashboard!$E$17/12)))</f>
        <v>0</v>
      </c>
      <c r="G39" s="97">
        <f>'Results Local $'!G39*Dashboard!$E$16*(1/(1+(Dashboard!$E$17/12)))</f>
        <v>0</v>
      </c>
      <c r="H39" s="97">
        <f>'Results Local $'!H39*Dashboard!$E$16*(1/(1+(Dashboard!$E$17/12)))</f>
        <v>0</v>
      </c>
      <c r="I39" s="97">
        <f>'Results Local $'!I39*Dashboard!$E$16*(1/(1+(Dashboard!$E$17/12)))</f>
        <v>0</v>
      </c>
      <c r="J39" s="97">
        <f>'Results Local $'!J39*Dashboard!$E$16*(1/(1+(Dashboard!$E$17/12)))</f>
        <v>0</v>
      </c>
      <c r="K39" s="97">
        <f>'Results Local $'!K39*Dashboard!$E$16*(1/(1+(Dashboard!$E$17/12)))</f>
        <v>0</v>
      </c>
      <c r="L39" s="97">
        <f>'Results Local $'!L39*Dashboard!$E$16*(1/(1+(Dashboard!$E$17/12)))</f>
        <v>0</v>
      </c>
      <c r="M39" s="97">
        <f>'Results Local $'!M39*Dashboard!$E$16*(1/(1+(Dashboard!$E$17/12)))</f>
        <v>0</v>
      </c>
      <c r="N39" s="97">
        <f>'Results Local $'!N39*Dashboard!$E$16*(1/(1+(Dashboard!$E$17/12)))</f>
        <v>0</v>
      </c>
      <c r="O39" s="97">
        <f>'Results Local $'!O39*Dashboard!$E$16*(1/(1+(Dashboard!$E$17/12)))</f>
        <v>0</v>
      </c>
      <c r="P39" s="97">
        <f>'Results Local $'!P39*Dashboard!$E$16*(1/(1+(Dashboard!$E$17/12)))</f>
        <v>0</v>
      </c>
      <c r="Q39" s="97">
        <f>'Results Local $'!Q39*Dashboard!$E$16*(1/(1+(Dashboard!$E$17/12)))</f>
        <v>0</v>
      </c>
      <c r="R39" s="97">
        <f>'Results Local $'!R39*Dashboard!$E$16*(1/(1+(Dashboard!$F$17/12)))</f>
        <v>0</v>
      </c>
      <c r="S39" s="97">
        <f>'Results Local $'!S39*Dashboard!$E$16*(1/(1+(Dashboard!$F$17/12)))</f>
        <v>0</v>
      </c>
      <c r="T39" s="97">
        <f>'Results Local $'!T39*Dashboard!$E$16*(1/(1+(Dashboard!$F$17/12)))</f>
        <v>0</v>
      </c>
      <c r="U39" s="97">
        <f>'Results Local $'!U39*Dashboard!$E$16*(1/(1+(Dashboard!$F$17/12)))</f>
        <v>0</v>
      </c>
      <c r="V39" s="97">
        <f>'Results Local $'!V39*Dashboard!$E$16*(1/(1+(Dashboard!$F$17/12)))</f>
        <v>0</v>
      </c>
      <c r="W39" s="97">
        <f>'Results Local $'!W39*Dashboard!$E$16*(1/(1+(Dashboard!$F$17/12)))</f>
        <v>0</v>
      </c>
      <c r="X39" s="97">
        <f>'Results Local $'!X39*Dashboard!$E$16*(1/(1+(Dashboard!$F$17/12)))</f>
        <v>0</v>
      </c>
      <c r="Y39" s="97">
        <f>'Results Local $'!Y39*Dashboard!$E$16*(1/(1+(Dashboard!$F$17/12)))</f>
        <v>0</v>
      </c>
      <c r="Z39" s="97">
        <f>'Results Local $'!Z39*Dashboard!$E$16*(1/(1+(Dashboard!$F$17/12)))</f>
        <v>0</v>
      </c>
      <c r="AA39" s="97">
        <f>'Results Local $'!AA39*Dashboard!$E$16*(1/(1+(Dashboard!$F$17/12)))</f>
        <v>0</v>
      </c>
      <c r="AB39" s="97">
        <f>'Results Local $'!AB39*Dashboard!$E$16*(1/(1+(Dashboard!$F$17/12)))</f>
        <v>0</v>
      </c>
      <c r="AC39" s="97">
        <f>'Results Local $'!AC39*Dashboard!$E$16*(1/(1+(Dashboard!$F$17/12)))</f>
        <v>0</v>
      </c>
      <c r="AD39" s="97">
        <f>'Results Local $'!AD39*Dashboard!$E$16*(1/(1+(Dashboard!$G$17/12)))</f>
        <v>0</v>
      </c>
      <c r="AE39" s="97">
        <f>'Results Local $'!AE39*Dashboard!$E$16*(1/(1+(Dashboard!$G$17/12)))</f>
        <v>0</v>
      </c>
      <c r="AF39" s="97">
        <f>'Results Local $'!AF39*Dashboard!$E$16*(1/(1+(Dashboard!$G$17/12)))</f>
        <v>0</v>
      </c>
      <c r="AG39" s="97">
        <f>'Results Local $'!AG39*Dashboard!$E$16*(1/(1+(Dashboard!$G$17/12)))</f>
        <v>0</v>
      </c>
      <c r="AH39" s="97">
        <f>'Results Local $'!AH39*Dashboard!$E$16*(1/(1+(Dashboard!$G$17/12)))</f>
        <v>0</v>
      </c>
      <c r="AI39" s="97">
        <f>'Results Local $'!AI39*Dashboard!$E$16*(1/(1+(Dashboard!$G$17/12)))</f>
        <v>0</v>
      </c>
      <c r="AJ39" s="97">
        <f>'Results Local $'!AJ39*Dashboard!$E$16*(1/(1+(Dashboard!$G$17/12)))</f>
        <v>0</v>
      </c>
      <c r="AK39" s="97">
        <f>'Results Local $'!AK39*Dashboard!$E$16*(1/(1+(Dashboard!$G$17/12)))</f>
        <v>0</v>
      </c>
      <c r="AL39" s="97">
        <f>'Results Local $'!AL39*Dashboard!$E$16*(1/(1+(Dashboard!$G$17/12)))</f>
        <v>0</v>
      </c>
      <c r="AM39" s="97">
        <f>'Results Local $'!AM39*Dashboard!$E$16*(1/(1+(Dashboard!$G$17/12)))</f>
        <v>0</v>
      </c>
      <c r="AN39" s="97">
        <f>'Results Local $'!AN39*Dashboard!$E$16*(1/(1+(Dashboard!$G$17/12)))</f>
        <v>0</v>
      </c>
      <c r="AO39" s="97">
        <f>'Results Local $'!AO39*Dashboard!$E$16*(1/(1+(Dashboard!$G$17/12)))</f>
        <v>0</v>
      </c>
      <c r="AP39" s="97">
        <f>'Results Local $'!AP39*Dashboard!$E$16*(1/(1+(Dashboard!$H$17/12)))</f>
        <v>0</v>
      </c>
      <c r="AQ39" s="97">
        <f>'Results Local $'!AQ39*Dashboard!$E$16*(1/(1+(Dashboard!$H$17/12)))</f>
        <v>0</v>
      </c>
      <c r="AR39" s="97">
        <f>'Results Local $'!AR39*Dashboard!$E$16*(1/(1+(Dashboard!$H$17/12)))</f>
        <v>0</v>
      </c>
      <c r="AS39" s="97">
        <f>'Results Local $'!AS39*Dashboard!$E$16*(1/(1+(Dashboard!$H$17/12)))</f>
        <v>0</v>
      </c>
      <c r="AT39" s="97">
        <f>'Results Local $'!AT39*Dashboard!$E$16*(1/(1+(Dashboard!$H$17/12)))</f>
        <v>0</v>
      </c>
      <c r="AU39" s="97">
        <f>'Results Local $'!AU39*Dashboard!$E$16*(1/(1+(Dashboard!$H$17/12)))</f>
        <v>0</v>
      </c>
      <c r="AV39" s="97">
        <f>'Results Local $'!AV39*Dashboard!$E$16*(1/(1+(Dashboard!$H$17/12)))</f>
        <v>0</v>
      </c>
      <c r="AW39" s="97">
        <f>'Results Local $'!AW39*Dashboard!$E$16*(1/(1+(Dashboard!$H$17/12)))</f>
        <v>0</v>
      </c>
      <c r="AX39" s="97">
        <f>'Results Local $'!AX39*Dashboard!$E$16*(1/(1+(Dashboard!$H$17/12)))</f>
        <v>0</v>
      </c>
      <c r="AY39" s="97">
        <f>'Results Local $'!AY39*Dashboard!$E$16*(1/(1+(Dashboard!$H$17/12)))</f>
        <v>0</v>
      </c>
      <c r="AZ39" s="97">
        <f>'Results Local $'!AZ39*Dashboard!$E$16*(1/(1+(Dashboard!$H$17/12)))</f>
        <v>0</v>
      </c>
      <c r="BA39" s="97">
        <f>'Results Local $'!BA39*Dashboard!$E$16*(1/(1+(Dashboard!$H$17/12)))</f>
        <v>0</v>
      </c>
      <c r="BB39" s="97">
        <f>'Results Local $'!BB39*Dashboard!$E$16*(1/(1+(Dashboard!$I$17/12)))</f>
        <v>0</v>
      </c>
      <c r="BC39" s="97">
        <f>'Results Local $'!BC39*Dashboard!$E$16*(1/(1+(Dashboard!$I$17/12)))</f>
        <v>0</v>
      </c>
      <c r="BD39" s="97">
        <f>'Results Local $'!BD39*Dashboard!$E$16*(1/(1+(Dashboard!$I$17/12)))</f>
        <v>0</v>
      </c>
      <c r="BE39" s="97">
        <f>'Results Local $'!BE39*Dashboard!$E$16*(1/(1+(Dashboard!$I$17/12)))</f>
        <v>0</v>
      </c>
      <c r="BF39" s="97">
        <f>'Results Local $'!BF39*Dashboard!$E$16*(1/(1+(Dashboard!$I$17/12)))</f>
        <v>0</v>
      </c>
      <c r="BG39" s="97">
        <f>'Results Local $'!BG39*Dashboard!$E$16*(1/(1+(Dashboard!$I$17/12)))</f>
        <v>0</v>
      </c>
      <c r="BH39" s="97">
        <f>'Results Local $'!BH39*Dashboard!$E$16*(1/(1+(Dashboard!$I$17/12)))</f>
        <v>0</v>
      </c>
      <c r="BI39" s="97">
        <f>'Results Local $'!BI39*Dashboard!$E$16*(1/(1+(Dashboard!$I$17/12)))</f>
        <v>0</v>
      </c>
      <c r="BJ39" s="97">
        <f>'Results Local $'!BJ39*Dashboard!$E$16*(1/(1+(Dashboard!$I$17/12)))</f>
        <v>0</v>
      </c>
      <c r="BK39" s="97">
        <f>'Results Local $'!BK39*Dashboard!$E$16*(1/(1+(Dashboard!$I$17/12)))</f>
        <v>0</v>
      </c>
      <c r="BL39" s="97">
        <f>'Results Local $'!BL39*Dashboard!$E$16*(1/(1+(Dashboard!$I$17/12)))</f>
        <v>0</v>
      </c>
      <c r="BM39" s="98">
        <f>'Results Local $'!BM39*Dashboard!$E$16*(1/(1+(Dashboard!$I$17/12)))</f>
        <v>0</v>
      </c>
    </row>
    <row r="40" spans="2:65" ht="13.5" customHeight="1">
      <c r="B40" s="20"/>
      <c r="C40" s="36" t="str">
        <f>Dashboard!$C$91</f>
        <v>ATC Engineer</v>
      </c>
      <c r="D40" s="36"/>
      <c r="E40" s="21"/>
      <c r="F40" s="96">
        <f>'Results Local $'!F40*Dashboard!$E$16*(1/(1+(Dashboard!$E$17/12)))</f>
        <v>-564.24752601590205</v>
      </c>
      <c r="G40" s="97">
        <f>'Results Local $'!G40*Dashboard!$E$16*(1/(1+(Dashboard!$E$17/12)))</f>
        <v>-564.24752601590205</v>
      </c>
      <c r="H40" s="97">
        <f>'Results Local $'!H40*Dashboard!$E$16*(1/(1+(Dashboard!$E$17/12)))</f>
        <v>-564.24752601590205</v>
      </c>
      <c r="I40" s="97">
        <f>'Results Local $'!I40*Dashboard!$E$16*(1/(1+(Dashboard!$E$17/12)))</f>
        <v>-564.24752601590205</v>
      </c>
      <c r="J40" s="97">
        <f>'Results Local $'!J40*Dashboard!$E$16*(1/(1+(Dashboard!$E$17/12)))</f>
        <v>-564.24752601590205</v>
      </c>
      <c r="K40" s="97">
        <f>'Results Local $'!K40*Dashboard!$E$16*(1/(1+(Dashboard!$E$17/12)))</f>
        <v>-564.24752601590205</v>
      </c>
      <c r="L40" s="97">
        <f>'Results Local $'!L40*Dashboard!$E$16*(1/(1+(Dashboard!$E$17/12)))</f>
        <v>-564.24752601590205</v>
      </c>
      <c r="M40" s="97">
        <f>'Results Local $'!M40*Dashboard!$E$16*(1/(1+(Dashboard!$E$17/12)))</f>
        <v>-564.24752601590205</v>
      </c>
      <c r="N40" s="97">
        <f>'Results Local $'!N40*Dashboard!$E$16*(1/(1+(Dashboard!$E$17/12)))</f>
        <v>-564.24752601590205</v>
      </c>
      <c r="O40" s="97">
        <f>'Results Local $'!O40*Dashboard!$E$16*(1/(1+(Dashboard!$E$17/12)))</f>
        <v>-564.24752601590205</v>
      </c>
      <c r="P40" s="97">
        <f>'Results Local $'!P40*Dashboard!$E$16*(1/(1+(Dashboard!$E$17/12)))</f>
        <v>-564.24752601590205</v>
      </c>
      <c r="Q40" s="97">
        <f>'Results Local $'!Q40*Dashboard!$E$16*(1/(1+(Dashboard!$E$17/12)))</f>
        <v>-564.24752601590205</v>
      </c>
      <c r="R40" s="97">
        <f>'Results Local $'!R40*Dashboard!$E$16*(1/(1+(Dashboard!$F$17/12)))</f>
        <v>-583.60121615824744</v>
      </c>
      <c r="S40" s="97">
        <f>'Results Local $'!S40*Dashboard!$E$16*(1/(1+(Dashboard!$F$17/12)))</f>
        <v>-583.60121615824744</v>
      </c>
      <c r="T40" s="97">
        <f>'Results Local $'!T40*Dashboard!$E$16*(1/(1+(Dashboard!$F$17/12)))</f>
        <v>-583.60121615824744</v>
      </c>
      <c r="U40" s="97">
        <f>'Results Local $'!U40*Dashboard!$E$16*(1/(1+(Dashboard!$F$17/12)))</f>
        <v>-583.60121615824744</v>
      </c>
      <c r="V40" s="97">
        <f>'Results Local $'!V40*Dashboard!$E$16*(1/(1+(Dashboard!$F$17/12)))</f>
        <v>-1167.2024323164949</v>
      </c>
      <c r="W40" s="97">
        <f>'Results Local $'!W40*Dashboard!$E$16*(1/(1+(Dashboard!$F$17/12)))</f>
        <v>-1167.2024323164949</v>
      </c>
      <c r="X40" s="97">
        <f>'Results Local $'!X40*Dashboard!$E$16*(1/(1+(Dashboard!$F$17/12)))</f>
        <v>-1167.2024323164949</v>
      </c>
      <c r="Y40" s="97">
        <f>'Results Local $'!Y40*Dashboard!$E$16*(1/(1+(Dashboard!$F$17/12)))</f>
        <v>-1167.2024323164949</v>
      </c>
      <c r="Z40" s="97">
        <f>'Results Local $'!Z40*Dashboard!$E$16*(1/(1+(Dashboard!$F$17/12)))</f>
        <v>-1167.2024323164949</v>
      </c>
      <c r="AA40" s="97">
        <f>'Results Local $'!AA40*Dashboard!$E$16*(1/(1+(Dashboard!$F$17/12)))</f>
        <v>-1167.2024323164949</v>
      </c>
      <c r="AB40" s="97">
        <f>'Results Local $'!AB40*Dashboard!$E$16*(1/(1+(Dashboard!$F$17/12)))</f>
        <v>-1167.2024323164949</v>
      </c>
      <c r="AC40" s="97">
        <f>'Results Local $'!AC40*Dashboard!$E$16*(1/(1+(Dashboard!$F$17/12)))</f>
        <v>-1167.2024323164949</v>
      </c>
      <c r="AD40" s="97">
        <f>'Results Local $'!AD40*Dashboard!$E$16*(1/(1+(Dashboard!$G$17/12)))</f>
        <v>-1207.2374757449506</v>
      </c>
      <c r="AE40" s="97">
        <f>'Results Local $'!AE40*Dashboard!$E$16*(1/(1+(Dashboard!$G$17/12)))</f>
        <v>-1207.2374757449506</v>
      </c>
      <c r="AF40" s="97">
        <f>'Results Local $'!AF40*Dashboard!$E$16*(1/(1+(Dashboard!$G$17/12)))</f>
        <v>-1207.2374757449506</v>
      </c>
      <c r="AG40" s="97">
        <f>'Results Local $'!AG40*Dashboard!$E$16*(1/(1+(Dashboard!$G$17/12)))</f>
        <v>-1207.2374757449506</v>
      </c>
      <c r="AH40" s="97">
        <f>'Results Local $'!AH40*Dashboard!$E$16*(1/(1+(Dashboard!$G$17/12)))</f>
        <v>-1207.2374757449506</v>
      </c>
      <c r="AI40" s="97">
        <f>'Results Local $'!AI40*Dashboard!$E$16*(1/(1+(Dashboard!$G$17/12)))</f>
        <v>-1207.2374757449506</v>
      </c>
      <c r="AJ40" s="97">
        <f>'Results Local $'!AJ40*Dashboard!$E$16*(1/(1+(Dashboard!$G$17/12)))</f>
        <v>-1207.2374757449506</v>
      </c>
      <c r="AK40" s="97">
        <f>'Results Local $'!AK40*Dashboard!$E$16*(1/(1+(Dashboard!$G$17/12)))</f>
        <v>-1207.2374757449506</v>
      </c>
      <c r="AL40" s="97">
        <f>'Results Local $'!AL40*Dashboard!$E$16*(1/(1+(Dashboard!$G$17/12)))</f>
        <v>-1207.2374757449506</v>
      </c>
      <c r="AM40" s="97">
        <f>'Results Local $'!AM40*Dashboard!$E$16*(1/(1+(Dashboard!$G$17/12)))</f>
        <v>-1207.2374757449506</v>
      </c>
      <c r="AN40" s="97">
        <f>'Results Local $'!AN40*Dashboard!$E$16*(1/(1+(Dashboard!$G$17/12)))</f>
        <v>-1207.2374757449506</v>
      </c>
      <c r="AO40" s="97">
        <f>'Results Local $'!AO40*Dashboard!$E$16*(1/(1+(Dashboard!$G$17/12)))</f>
        <v>-1207.2374757449506</v>
      </c>
      <c r="AP40" s="97">
        <f>'Results Local $'!AP40*Dashboard!$E$16*(1/(1+(Dashboard!$H$17/12)))</f>
        <v>-1248.6457211630025</v>
      </c>
      <c r="AQ40" s="97">
        <f>'Results Local $'!AQ40*Dashboard!$E$16*(1/(1+(Dashboard!$H$17/12)))</f>
        <v>-1248.6457211630025</v>
      </c>
      <c r="AR40" s="97">
        <f>'Results Local $'!AR40*Dashboard!$E$16*(1/(1+(Dashboard!$H$17/12)))</f>
        <v>-1248.6457211630025</v>
      </c>
      <c r="AS40" s="97">
        <f>'Results Local $'!AS40*Dashboard!$E$16*(1/(1+(Dashboard!$H$17/12)))</f>
        <v>-1248.6457211630025</v>
      </c>
      <c r="AT40" s="97">
        <f>'Results Local $'!AT40*Dashboard!$E$16*(1/(1+(Dashboard!$H$17/12)))</f>
        <v>-1248.6457211630025</v>
      </c>
      <c r="AU40" s="97">
        <f>'Results Local $'!AU40*Dashboard!$E$16*(1/(1+(Dashboard!$H$17/12)))</f>
        <v>-1248.6457211630025</v>
      </c>
      <c r="AV40" s="97">
        <f>'Results Local $'!AV40*Dashboard!$E$16*(1/(1+(Dashboard!$H$17/12)))</f>
        <v>-1248.6457211630025</v>
      </c>
      <c r="AW40" s="97">
        <f>'Results Local $'!AW40*Dashboard!$E$16*(1/(1+(Dashboard!$H$17/12)))</f>
        <v>-1248.6457211630025</v>
      </c>
      <c r="AX40" s="97">
        <f>'Results Local $'!AX40*Dashboard!$E$16*(1/(1+(Dashboard!$H$17/12)))</f>
        <v>-1248.6457211630025</v>
      </c>
      <c r="AY40" s="97">
        <f>'Results Local $'!AY40*Dashboard!$E$16*(1/(1+(Dashboard!$H$17/12)))</f>
        <v>-1248.6457211630025</v>
      </c>
      <c r="AZ40" s="97">
        <f>'Results Local $'!AZ40*Dashboard!$E$16*(1/(1+(Dashboard!$H$17/12)))</f>
        <v>-1248.6457211630025</v>
      </c>
      <c r="BA40" s="97">
        <f>'Results Local $'!BA40*Dashboard!$E$16*(1/(1+(Dashboard!$H$17/12)))</f>
        <v>-1248.6457211630025</v>
      </c>
      <c r="BB40" s="97">
        <f>'Results Local $'!BB40*Dashboard!$E$16*(1/(1+(Dashboard!$I$17/12)))</f>
        <v>-1291.4742693988935</v>
      </c>
      <c r="BC40" s="97">
        <f>'Results Local $'!BC40*Dashboard!$E$16*(1/(1+(Dashboard!$I$17/12)))</f>
        <v>-1291.4742693988935</v>
      </c>
      <c r="BD40" s="97">
        <f>'Results Local $'!BD40*Dashboard!$E$16*(1/(1+(Dashboard!$I$17/12)))</f>
        <v>-1291.4742693988935</v>
      </c>
      <c r="BE40" s="97">
        <f>'Results Local $'!BE40*Dashboard!$E$16*(1/(1+(Dashboard!$I$17/12)))</f>
        <v>-1291.4742693988935</v>
      </c>
      <c r="BF40" s="97">
        <f>'Results Local $'!BF40*Dashboard!$E$16*(1/(1+(Dashboard!$I$17/12)))</f>
        <v>-1291.4742693988935</v>
      </c>
      <c r="BG40" s="97">
        <f>'Results Local $'!BG40*Dashboard!$E$16*(1/(1+(Dashboard!$I$17/12)))</f>
        <v>-1291.4742693988935</v>
      </c>
      <c r="BH40" s="97">
        <f>'Results Local $'!BH40*Dashboard!$E$16*(1/(1+(Dashboard!$I$17/12)))</f>
        <v>-1291.4742693988935</v>
      </c>
      <c r="BI40" s="97">
        <f>'Results Local $'!BI40*Dashboard!$E$16*(1/(1+(Dashboard!$I$17/12)))</f>
        <v>-1291.4742693988935</v>
      </c>
      <c r="BJ40" s="97">
        <f>'Results Local $'!BJ40*Dashboard!$E$16*(1/(1+(Dashboard!$I$17/12)))</f>
        <v>-1291.4742693988935</v>
      </c>
      <c r="BK40" s="97">
        <f>'Results Local $'!BK40*Dashboard!$E$16*(1/(1+(Dashboard!$I$17/12)))</f>
        <v>-1937.2114040983402</v>
      </c>
      <c r="BL40" s="97">
        <f>'Results Local $'!BL40*Dashboard!$E$16*(1/(1+(Dashboard!$I$17/12)))</f>
        <v>-1937.2114040983402</v>
      </c>
      <c r="BM40" s="98">
        <f>'Results Local $'!BM40*Dashboard!$E$16*(1/(1+(Dashboard!$I$17/12)))</f>
        <v>-1937.2114040983402</v>
      </c>
    </row>
    <row r="41" spans="2:65" ht="13.5" customHeight="1">
      <c r="B41" s="20"/>
      <c r="C41" s="36" t="str">
        <f>Dashboard!$C$92</f>
        <v>X</v>
      </c>
      <c r="D41" s="36"/>
      <c r="E41" s="21"/>
      <c r="F41" s="96">
        <f>'Results Local $'!F41*Dashboard!$E$16*(1/(1+(Dashboard!$E$17/12)))</f>
        <v>0</v>
      </c>
      <c r="G41" s="97">
        <f>'Results Local $'!G41*Dashboard!$E$16*(1/(1+(Dashboard!$E$17/12)))</f>
        <v>0</v>
      </c>
      <c r="H41" s="97">
        <f>'Results Local $'!H41*Dashboard!$E$16*(1/(1+(Dashboard!$E$17/12)))</f>
        <v>0</v>
      </c>
      <c r="I41" s="97">
        <f>'Results Local $'!I41*Dashboard!$E$16*(1/(1+(Dashboard!$E$17/12)))</f>
        <v>0</v>
      </c>
      <c r="J41" s="97">
        <f>'Results Local $'!J41*Dashboard!$E$16*(1/(1+(Dashboard!$E$17/12)))</f>
        <v>0</v>
      </c>
      <c r="K41" s="97">
        <f>'Results Local $'!K41*Dashboard!$E$16*(1/(1+(Dashboard!$E$17/12)))</f>
        <v>0</v>
      </c>
      <c r="L41" s="97">
        <f>'Results Local $'!L41*Dashboard!$E$16*(1/(1+(Dashboard!$E$17/12)))</f>
        <v>0</v>
      </c>
      <c r="M41" s="97">
        <f>'Results Local $'!M41*Dashboard!$E$16*(1/(1+(Dashboard!$E$17/12)))</f>
        <v>0</v>
      </c>
      <c r="N41" s="97">
        <f>'Results Local $'!N41*Dashboard!$E$16*(1/(1+(Dashboard!$E$17/12)))</f>
        <v>0</v>
      </c>
      <c r="O41" s="97">
        <f>'Results Local $'!O41*Dashboard!$E$16*(1/(1+(Dashboard!$E$17/12)))</f>
        <v>0</v>
      </c>
      <c r="P41" s="97">
        <f>'Results Local $'!P41*Dashboard!$E$16*(1/(1+(Dashboard!$E$17/12)))</f>
        <v>0</v>
      </c>
      <c r="Q41" s="97">
        <f>'Results Local $'!Q41*Dashboard!$E$16*(1/(1+(Dashboard!$E$17/12)))</f>
        <v>0</v>
      </c>
      <c r="R41" s="97">
        <f>'Results Local $'!R41*Dashboard!$E$16*(1/(1+(Dashboard!$F$17/12)))</f>
        <v>0</v>
      </c>
      <c r="S41" s="97">
        <f>'Results Local $'!S41*Dashboard!$E$16*(1/(1+(Dashboard!$F$17/12)))</f>
        <v>0</v>
      </c>
      <c r="T41" s="97">
        <f>'Results Local $'!T41*Dashboard!$E$16*(1/(1+(Dashboard!$F$17/12)))</f>
        <v>0</v>
      </c>
      <c r="U41" s="97">
        <f>'Results Local $'!U41*Dashboard!$E$16*(1/(1+(Dashboard!$F$17/12)))</f>
        <v>0</v>
      </c>
      <c r="V41" s="97">
        <f>'Results Local $'!V41*Dashboard!$E$16*(1/(1+(Dashboard!$F$17/12)))</f>
        <v>0</v>
      </c>
      <c r="W41" s="97">
        <f>'Results Local $'!W41*Dashboard!$E$16*(1/(1+(Dashboard!$F$17/12)))</f>
        <v>0</v>
      </c>
      <c r="X41" s="97">
        <f>'Results Local $'!X41*Dashboard!$E$16*(1/(1+(Dashboard!$F$17/12)))</f>
        <v>0</v>
      </c>
      <c r="Y41" s="97">
        <f>'Results Local $'!Y41*Dashboard!$E$16*(1/(1+(Dashboard!$F$17/12)))</f>
        <v>0</v>
      </c>
      <c r="Z41" s="97">
        <f>'Results Local $'!Z41*Dashboard!$E$16*(1/(1+(Dashboard!$F$17/12)))</f>
        <v>0</v>
      </c>
      <c r="AA41" s="97">
        <f>'Results Local $'!AA41*Dashboard!$E$16*(1/(1+(Dashboard!$F$17/12)))</f>
        <v>0</v>
      </c>
      <c r="AB41" s="97">
        <f>'Results Local $'!AB41*Dashboard!$E$16*(1/(1+(Dashboard!$F$17/12)))</f>
        <v>0</v>
      </c>
      <c r="AC41" s="97">
        <f>'Results Local $'!AC41*Dashboard!$E$16*(1/(1+(Dashboard!$F$17/12)))</f>
        <v>0</v>
      </c>
      <c r="AD41" s="97">
        <f>'Results Local $'!AD41*Dashboard!$E$16*(1/(1+(Dashboard!$G$17/12)))</f>
        <v>0</v>
      </c>
      <c r="AE41" s="97">
        <f>'Results Local $'!AE41*Dashboard!$E$16*(1/(1+(Dashboard!$G$17/12)))</f>
        <v>0</v>
      </c>
      <c r="AF41" s="97">
        <f>'Results Local $'!AF41*Dashboard!$E$16*(1/(1+(Dashboard!$G$17/12)))</f>
        <v>0</v>
      </c>
      <c r="AG41" s="97">
        <f>'Results Local $'!AG41*Dashboard!$E$16*(1/(1+(Dashboard!$G$17/12)))</f>
        <v>0</v>
      </c>
      <c r="AH41" s="97">
        <f>'Results Local $'!AH41*Dashboard!$E$16*(1/(1+(Dashboard!$G$17/12)))</f>
        <v>0</v>
      </c>
      <c r="AI41" s="97">
        <f>'Results Local $'!AI41*Dashboard!$E$16*(1/(1+(Dashboard!$G$17/12)))</f>
        <v>0</v>
      </c>
      <c r="AJ41" s="97">
        <f>'Results Local $'!AJ41*Dashboard!$E$16*(1/(1+(Dashboard!$G$17/12)))</f>
        <v>0</v>
      </c>
      <c r="AK41" s="97">
        <f>'Results Local $'!AK41*Dashboard!$E$16*(1/(1+(Dashboard!$G$17/12)))</f>
        <v>0</v>
      </c>
      <c r="AL41" s="97">
        <f>'Results Local $'!AL41*Dashboard!$E$16*(1/(1+(Dashboard!$G$17/12)))</f>
        <v>0</v>
      </c>
      <c r="AM41" s="97">
        <f>'Results Local $'!AM41*Dashboard!$E$16*(1/(1+(Dashboard!$G$17/12)))</f>
        <v>0</v>
      </c>
      <c r="AN41" s="97">
        <f>'Results Local $'!AN41*Dashboard!$E$16*(1/(1+(Dashboard!$G$17/12)))</f>
        <v>0</v>
      </c>
      <c r="AO41" s="97">
        <f>'Results Local $'!AO41*Dashboard!$E$16*(1/(1+(Dashboard!$G$17/12)))</f>
        <v>0</v>
      </c>
      <c r="AP41" s="97">
        <f>'Results Local $'!AP41*Dashboard!$E$16*(1/(1+(Dashboard!$H$17/12)))</f>
        <v>0</v>
      </c>
      <c r="AQ41" s="97">
        <f>'Results Local $'!AQ41*Dashboard!$E$16*(1/(1+(Dashboard!$H$17/12)))</f>
        <v>0</v>
      </c>
      <c r="AR41" s="97">
        <f>'Results Local $'!AR41*Dashboard!$E$16*(1/(1+(Dashboard!$H$17/12)))</f>
        <v>0</v>
      </c>
      <c r="AS41" s="97">
        <f>'Results Local $'!AS41*Dashboard!$E$16*(1/(1+(Dashboard!$H$17/12)))</f>
        <v>0</v>
      </c>
      <c r="AT41" s="97">
        <f>'Results Local $'!AT41*Dashboard!$E$16*(1/(1+(Dashboard!$H$17/12)))</f>
        <v>0</v>
      </c>
      <c r="AU41" s="97">
        <f>'Results Local $'!AU41*Dashboard!$E$16*(1/(1+(Dashboard!$H$17/12)))</f>
        <v>0</v>
      </c>
      <c r="AV41" s="97">
        <f>'Results Local $'!AV41*Dashboard!$E$16*(1/(1+(Dashboard!$H$17/12)))</f>
        <v>0</v>
      </c>
      <c r="AW41" s="97">
        <f>'Results Local $'!AW41*Dashboard!$E$16*(1/(1+(Dashboard!$H$17/12)))</f>
        <v>0</v>
      </c>
      <c r="AX41" s="97">
        <f>'Results Local $'!AX41*Dashboard!$E$16*(1/(1+(Dashboard!$H$17/12)))</f>
        <v>0</v>
      </c>
      <c r="AY41" s="97">
        <f>'Results Local $'!AY41*Dashboard!$E$16*(1/(1+(Dashboard!$H$17/12)))</f>
        <v>0</v>
      </c>
      <c r="AZ41" s="97">
        <f>'Results Local $'!AZ41*Dashboard!$E$16*(1/(1+(Dashboard!$H$17/12)))</f>
        <v>0</v>
      </c>
      <c r="BA41" s="97">
        <f>'Results Local $'!BA41*Dashboard!$E$16*(1/(1+(Dashboard!$H$17/12)))</f>
        <v>0</v>
      </c>
      <c r="BB41" s="97">
        <f>'Results Local $'!BB41*Dashboard!$E$16*(1/(1+(Dashboard!$I$17/12)))</f>
        <v>0</v>
      </c>
      <c r="BC41" s="97">
        <f>'Results Local $'!BC41*Dashboard!$E$16*(1/(1+(Dashboard!$I$17/12)))</f>
        <v>0</v>
      </c>
      <c r="BD41" s="97">
        <f>'Results Local $'!BD41*Dashboard!$E$16*(1/(1+(Dashboard!$I$17/12)))</f>
        <v>0</v>
      </c>
      <c r="BE41" s="97">
        <f>'Results Local $'!BE41*Dashboard!$E$16*(1/(1+(Dashboard!$I$17/12)))</f>
        <v>0</v>
      </c>
      <c r="BF41" s="97">
        <f>'Results Local $'!BF41*Dashboard!$E$16*(1/(1+(Dashboard!$I$17/12)))</f>
        <v>0</v>
      </c>
      <c r="BG41" s="97">
        <f>'Results Local $'!BG41*Dashboard!$E$16*(1/(1+(Dashboard!$I$17/12)))</f>
        <v>0</v>
      </c>
      <c r="BH41" s="97">
        <f>'Results Local $'!BH41*Dashboard!$E$16*(1/(1+(Dashboard!$I$17/12)))</f>
        <v>0</v>
      </c>
      <c r="BI41" s="97">
        <f>'Results Local $'!BI41*Dashboard!$E$16*(1/(1+(Dashboard!$I$17/12)))</f>
        <v>0</v>
      </c>
      <c r="BJ41" s="97">
        <f>'Results Local $'!BJ41*Dashboard!$E$16*(1/(1+(Dashboard!$I$17/12)))</f>
        <v>0</v>
      </c>
      <c r="BK41" s="97">
        <f>'Results Local $'!BK41*Dashboard!$E$16*(1/(1+(Dashboard!$I$17/12)))</f>
        <v>0</v>
      </c>
      <c r="BL41" s="97">
        <f>'Results Local $'!BL41*Dashboard!$E$16*(1/(1+(Dashboard!$I$17/12)))</f>
        <v>0</v>
      </c>
      <c r="BM41" s="98">
        <f>'Results Local $'!BM41*Dashboard!$E$16*(1/(1+(Dashboard!$I$17/12)))</f>
        <v>0</v>
      </c>
    </row>
    <row r="42" spans="2:65">
      <c r="B42" s="20"/>
      <c r="C42" s="333"/>
      <c r="D42" s="333"/>
      <c r="E42" s="21"/>
      <c r="F42" s="96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8"/>
    </row>
    <row r="43" spans="2:65" ht="13.5" thickBot="1">
      <c r="B43" s="20"/>
      <c r="C43" s="332" t="s">
        <v>176</v>
      </c>
      <c r="D43" s="332"/>
      <c r="E43" s="21"/>
      <c r="F43" s="99">
        <f t="shared" ref="F43:AK43" si="2">SUM(F19:F42)</f>
        <v>-6402.1065592140831</v>
      </c>
      <c r="G43" s="100">
        <f t="shared" si="2"/>
        <v>-6511.8213559393971</v>
      </c>
      <c r="H43" s="100">
        <f t="shared" si="2"/>
        <v>-6617.1927674428971</v>
      </c>
      <c r="I43" s="100">
        <f t="shared" si="2"/>
        <v>-6718.0542291435413</v>
      </c>
      <c r="J43" s="100">
        <f t="shared" si="2"/>
        <v>-6814.2327888712898</v>
      </c>
      <c r="K43" s="100">
        <f t="shared" si="2"/>
        <v>-7469.7963879252084</v>
      </c>
      <c r="L43" s="100">
        <f t="shared" si="2"/>
        <v>-7556.0635026581667</v>
      </c>
      <c r="M43" s="100">
        <f t="shared" si="2"/>
        <v>-7637.0880364664217</v>
      </c>
      <c r="N43" s="100">
        <f t="shared" si="2"/>
        <v>-7712.6689414919756</v>
      </c>
      <c r="O43" s="100">
        <f t="shared" si="2"/>
        <v>-7782.5974598878438</v>
      </c>
      <c r="P43" s="100">
        <f t="shared" si="2"/>
        <v>-8410.9043541634073</v>
      </c>
      <c r="Q43" s="100">
        <f t="shared" si="2"/>
        <v>-9409.2820394714126</v>
      </c>
      <c r="R43" s="100">
        <f t="shared" si="2"/>
        <v>-9968.440553912018</v>
      </c>
      <c r="S43" s="100">
        <f t="shared" si="2"/>
        <v>-10037.696417990885</v>
      </c>
      <c r="T43" s="100">
        <f t="shared" si="2"/>
        <v>-10099.172098285328</v>
      </c>
      <c r="U43" s="100">
        <f t="shared" si="2"/>
        <v>-10736.170448504417</v>
      </c>
      <c r="V43" s="100">
        <f t="shared" si="2"/>
        <v>-11364.780448132227</v>
      </c>
      <c r="W43" s="100">
        <f t="shared" si="2"/>
        <v>-11401.079195958291</v>
      </c>
      <c r="X43" s="100">
        <f t="shared" si="2"/>
        <v>-11428.333886781083</v>
      </c>
      <c r="Y43" s="100">
        <f t="shared" si="2"/>
        <v>-11446.197689847924</v>
      </c>
      <c r="Z43" s="100">
        <f t="shared" si="2"/>
        <v>-11462.861314302529</v>
      </c>
      <c r="AA43" s="100">
        <f t="shared" si="2"/>
        <v>-11478.27873446734</v>
      </c>
      <c r="AB43" s="100">
        <f t="shared" si="2"/>
        <v>-11492.40215962502</v>
      </c>
      <c r="AC43" s="100">
        <f t="shared" si="2"/>
        <v>-12210.49137385078</v>
      </c>
      <c r="AD43" s="100">
        <f t="shared" si="2"/>
        <v>-12468.021945229642</v>
      </c>
      <c r="AE43" s="100">
        <f t="shared" si="2"/>
        <v>-12507.480322699785</v>
      </c>
      <c r="AF43" s="100">
        <f t="shared" si="2"/>
        <v>-13147.88450628932</v>
      </c>
      <c r="AG43" s="100">
        <f t="shared" si="2"/>
        <v>-13181.894515931237</v>
      </c>
      <c r="AH43" s="100">
        <f t="shared" si="2"/>
        <v>-13213.022654235321</v>
      </c>
      <c r="AI43" s="100">
        <f t="shared" si="2"/>
        <v>-13241.158404250507</v>
      </c>
      <c r="AJ43" s="100">
        <f t="shared" si="2"/>
        <v>-13266.187010808608</v>
      </c>
      <c r="AK43" s="100">
        <f t="shared" si="2"/>
        <v>-13287.989317992806</v>
      </c>
      <c r="AL43" s="100">
        <f t="shared" ref="AL43:BM43" si="3">SUM(AL19:AL42)</f>
        <v>-13308.326838385416</v>
      </c>
      <c r="AM43" s="100">
        <f t="shared" si="3"/>
        <v>-13327.143398843642</v>
      </c>
      <c r="AN43" s="100">
        <f t="shared" si="3"/>
        <v>-13344.380672039537</v>
      </c>
      <c r="AO43" s="100">
        <f t="shared" si="3"/>
        <v>-14300.390637208926</v>
      </c>
      <c r="AP43" s="100">
        <f t="shared" si="3"/>
        <v>-14707.936250228768</v>
      </c>
      <c r="AQ43" s="100">
        <f t="shared" si="3"/>
        <v>-14767.765973134878</v>
      </c>
      <c r="AR43" s="100">
        <f t="shared" si="3"/>
        <v>-14823.871389590544</v>
      </c>
      <c r="AS43" s="100">
        <f t="shared" si="3"/>
        <v>-14876.109676080943</v>
      </c>
      <c r="AT43" s="100">
        <f t="shared" si="3"/>
        <v>-15548.655392530467</v>
      </c>
      <c r="AU43" s="100">
        <f t="shared" si="3"/>
        <v>-15592.708829933639</v>
      </c>
      <c r="AV43" s="100">
        <f t="shared" si="3"/>
        <v>-15632.432955746137</v>
      </c>
      <c r="AW43" s="100">
        <f t="shared" si="3"/>
        <v>-15667.661745096928</v>
      </c>
      <c r="AX43" s="100">
        <f t="shared" si="3"/>
        <v>-15700.523690200969</v>
      </c>
      <c r="AY43" s="100">
        <f t="shared" si="3"/>
        <v>-15730.928024893112</v>
      </c>
      <c r="AZ43" s="100">
        <f t="shared" si="3"/>
        <v>-15758.780502214424</v>
      </c>
      <c r="BA43" s="100">
        <f t="shared" si="3"/>
        <v>-17194.602075966908</v>
      </c>
      <c r="BB43" s="100">
        <f t="shared" si="3"/>
        <v>-17714.448219274818</v>
      </c>
      <c r="BC43" s="100">
        <f t="shared" si="3"/>
        <v>-17795.960322633433</v>
      </c>
      <c r="BD43" s="100">
        <f t="shared" si="3"/>
        <v>-17872.054836696301</v>
      </c>
      <c r="BE43" s="100">
        <f t="shared" si="3"/>
        <v>-18588.261136904777</v>
      </c>
      <c r="BF43" s="100">
        <f t="shared" si="3"/>
        <v>-18652.88922723725</v>
      </c>
      <c r="BG43" s="100">
        <f t="shared" si="3"/>
        <v>-18711.452242865158</v>
      </c>
      <c r="BH43" s="100">
        <f t="shared" si="3"/>
        <v>-18763.717594097387</v>
      </c>
      <c r="BI43" s="100">
        <f t="shared" si="3"/>
        <v>-18809.443771655333</v>
      </c>
      <c r="BJ43" s="100">
        <f t="shared" si="3"/>
        <v>-18852.097838525595</v>
      </c>
      <c r="BK43" s="100">
        <f t="shared" si="3"/>
        <v>-19537.299116963291</v>
      </c>
      <c r="BL43" s="100">
        <f t="shared" si="3"/>
        <v>-19573.451007133041</v>
      </c>
      <c r="BM43" s="101">
        <f t="shared" si="3"/>
        <v>-19606.163622045042</v>
      </c>
    </row>
    <row r="44" spans="2:65" ht="14.25" thickTop="1" thickBot="1">
      <c r="B44" s="20"/>
      <c r="C44" s="16"/>
      <c r="D44" s="16"/>
      <c r="E44" s="21"/>
      <c r="F44" s="96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8"/>
    </row>
    <row r="45" spans="2:65" ht="16.5" customHeight="1" thickBot="1">
      <c r="B45" s="20"/>
      <c r="C45" s="332" t="s">
        <v>177</v>
      </c>
      <c r="D45" s="332"/>
      <c r="E45" s="23"/>
      <c r="F45" s="102">
        <f t="shared" ref="F45:AK45" si="4">F14+F43</f>
        <v>-6402.1065592140831</v>
      </c>
      <c r="G45" s="102">
        <f t="shared" si="4"/>
        <v>-4585.5273672533531</v>
      </c>
      <c r="H45" s="102">
        <f t="shared" si="4"/>
        <v>-3369.3869290639864</v>
      </c>
      <c r="I45" s="102">
        <f t="shared" si="4"/>
        <v>-2203.4304130390765</v>
      </c>
      <c r="J45" s="102">
        <f t="shared" si="4"/>
        <v>-1089.743693112232</v>
      </c>
      <c r="K45" s="102">
        <f t="shared" si="4"/>
        <v>-594.74042941024891</v>
      </c>
      <c r="L45" s="102">
        <f t="shared" si="4"/>
        <v>406.88454491947505</v>
      </c>
      <c r="M45" s="103">
        <f t="shared" si="4"/>
        <v>1349.4865414893402</v>
      </c>
      <c r="N45" s="102">
        <f t="shared" si="4"/>
        <v>2230.6396962216995</v>
      </c>
      <c r="O45" s="102">
        <f t="shared" si="4"/>
        <v>3047.8248448700106</v>
      </c>
      <c r="P45" s="104">
        <f t="shared" si="4"/>
        <v>3234.1784185814795</v>
      </c>
      <c r="Q45" s="102">
        <f t="shared" si="4"/>
        <v>2974.1258764063477</v>
      </c>
      <c r="R45" s="102">
        <f t="shared" si="4"/>
        <v>3296.1147679575242</v>
      </c>
      <c r="S45" s="102">
        <f t="shared" si="4"/>
        <v>4108.8558727620239</v>
      </c>
      <c r="T45" s="102">
        <f t="shared" si="4"/>
        <v>4832.8818523053815</v>
      </c>
      <c r="U45" s="102">
        <f t="shared" si="4"/>
        <v>4880.9895471029195</v>
      </c>
      <c r="V45" s="102">
        <f t="shared" si="4"/>
        <v>4832.0670972761145</v>
      </c>
      <c r="W45" s="102">
        <f t="shared" si="4"/>
        <v>5265.8299159940198</v>
      </c>
      <c r="X45" s="102">
        <f t="shared" si="4"/>
        <v>5595.6143614005832</v>
      </c>
      <c r="Y45" s="102">
        <f t="shared" si="4"/>
        <v>5817.231943179484</v>
      </c>
      <c r="Z45" s="102">
        <f t="shared" si="4"/>
        <v>6025.3246502517395</v>
      </c>
      <c r="AA45" s="102">
        <f t="shared" si="4"/>
        <v>6219.3371107280163</v>
      </c>
      <c r="AB45" s="102">
        <f t="shared" si="4"/>
        <v>6398.692593572523</v>
      </c>
      <c r="AC45" s="102">
        <f t="shared" si="4"/>
        <v>5857.4827818787799</v>
      </c>
      <c r="AD45" s="102">
        <f t="shared" si="4"/>
        <v>5738.1140549211177</v>
      </c>
      <c r="AE45" s="102">
        <f t="shared" si="4"/>
        <v>6210.4796039863122</v>
      </c>
      <c r="AF45" s="102">
        <f t="shared" si="4"/>
        <v>6049.0696734286648</v>
      </c>
      <c r="AG45" s="102">
        <f t="shared" si="4"/>
        <v>6458.8787736728646</v>
      </c>
      <c r="AH45" s="102">
        <f t="shared" si="4"/>
        <v>6836.0080179652778</v>
      </c>
      <c r="AI45" s="102">
        <f t="shared" si="4"/>
        <v>7179.123506357666</v>
      </c>
      <c r="AJ45" s="102">
        <f t="shared" si="4"/>
        <v>7486.8400507092774</v>
      </c>
      <c r="AK45" s="102">
        <f t="shared" si="4"/>
        <v>7757.7192076107222</v>
      </c>
      <c r="AL45" s="102">
        <f t="shared" ref="AL45:BM45" si="5">AL14+AL43</f>
        <v>8012.0922743467927</v>
      </c>
      <c r="AM45" s="102">
        <f t="shared" si="5"/>
        <v>8249.2814350791541</v>
      </c>
      <c r="AN45" s="102">
        <f t="shared" si="5"/>
        <v>8468.5828056884275</v>
      </c>
      <c r="AO45" s="102">
        <f t="shared" si="5"/>
        <v>7728.852890596736</v>
      </c>
      <c r="AP45" s="102">
        <f t="shared" si="5"/>
        <v>7522.4413159800406</v>
      </c>
      <c r="AQ45" s="102">
        <f t="shared" si="5"/>
        <v>8234.2012379863027</v>
      </c>
      <c r="AR45" s="102">
        <f t="shared" si="5"/>
        <v>8904.0318458708916</v>
      </c>
      <c r="AS45" s="102">
        <f t="shared" si="5"/>
        <v>9530.2098170366498</v>
      </c>
      <c r="AT45" s="102">
        <f t="shared" si="5"/>
        <v>9486.6226882759129</v>
      </c>
      <c r="AU45" s="102">
        <f t="shared" si="5"/>
        <v>10019.017217900673</v>
      </c>
      <c r="AV45" s="102">
        <f t="shared" si="5"/>
        <v>10502.179462744092</v>
      </c>
      <c r="AW45" s="102">
        <f t="shared" si="5"/>
        <v>10934.105330945324</v>
      </c>
      <c r="AX45" s="102">
        <f t="shared" si="5"/>
        <v>11339.350574215843</v>
      </c>
      <c r="AY45" s="102">
        <f t="shared" si="5"/>
        <v>11716.819942381864</v>
      </c>
      <c r="AZ45" s="102">
        <f t="shared" si="5"/>
        <v>12065.37606337139</v>
      </c>
      <c r="BA45" s="102">
        <f t="shared" si="5"/>
        <v>10973.219012640617</v>
      </c>
      <c r="BB45" s="102">
        <f t="shared" si="5"/>
        <v>10842.124803661438</v>
      </c>
      <c r="BC45" s="102">
        <f t="shared" si="5"/>
        <v>11811.517445393838</v>
      </c>
      <c r="BD45" s="102">
        <f t="shared" si="5"/>
        <v>12719.80735050455</v>
      </c>
      <c r="BE45" s="102">
        <f t="shared" si="5"/>
        <v>12918.750357361449</v>
      </c>
      <c r="BF45" s="102">
        <f t="shared" si="5"/>
        <v>13696.141064844276</v>
      </c>
      <c r="BG45" s="102">
        <f t="shared" si="5"/>
        <v>14404.613218229959</v>
      </c>
      <c r="BH45" s="102">
        <f t="shared" si="5"/>
        <v>15041.359307068047</v>
      </c>
      <c r="BI45" s="102">
        <f t="shared" si="5"/>
        <v>15603.463881372376</v>
      </c>
      <c r="BJ45" s="102">
        <f t="shared" si="5"/>
        <v>16130.940061090361</v>
      </c>
      <c r="BK45" s="102">
        <f t="shared" si="5"/>
        <v>15976.629105485303</v>
      </c>
      <c r="BL45" s="102">
        <f t="shared" si="5"/>
        <v>16429.452776089751</v>
      </c>
      <c r="BM45" s="102">
        <f t="shared" si="5"/>
        <v>16843.215323541419</v>
      </c>
    </row>
    <row r="46" spans="2:65" ht="16.5" customHeight="1">
      <c r="B46" s="20"/>
      <c r="C46" s="332" t="s">
        <v>162</v>
      </c>
      <c r="D46" s="332"/>
      <c r="E46" s="23"/>
      <c r="F46" s="105">
        <f>F45</f>
        <v>-6402.1065592140831</v>
      </c>
      <c r="G46" s="106">
        <f>F46+F47+G45</f>
        <v>-10987.633926467435</v>
      </c>
      <c r="H46" s="106">
        <f t="shared" ref="H46:BM46" si="6">G46+G47+H45</f>
        <v>-14357.020855531422</v>
      </c>
      <c r="I46" s="106">
        <f t="shared" si="6"/>
        <v>-16560.451268570498</v>
      </c>
      <c r="J46" s="106">
        <f t="shared" si="6"/>
        <v>-17650.19496168273</v>
      </c>
      <c r="K46" s="106">
        <f t="shared" si="6"/>
        <v>-18244.935391092979</v>
      </c>
      <c r="L46" s="106">
        <f t="shared" si="6"/>
        <v>-17838.050846173504</v>
      </c>
      <c r="M46" s="106">
        <f t="shared" si="6"/>
        <v>-16488.564304684165</v>
      </c>
      <c r="N46" s="106">
        <f t="shared" si="6"/>
        <v>-14257.924608462465</v>
      </c>
      <c r="O46" s="106">
        <f t="shared" si="6"/>
        <v>-11210.099763592454</v>
      </c>
      <c r="P46" s="106">
        <f t="shared" si="6"/>
        <v>-7975.9213450109746</v>
      </c>
      <c r="Q46" s="106">
        <f t="shared" si="6"/>
        <v>-5001.7954686046269</v>
      </c>
      <c r="R46" s="106">
        <f t="shared" si="6"/>
        <v>-1705.6807006471026</v>
      </c>
      <c r="S46" s="106">
        <f t="shared" si="6"/>
        <v>2403.1751721149212</v>
      </c>
      <c r="T46" s="106">
        <f t="shared" si="6"/>
        <v>7236.0570244203027</v>
      </c>
      <c r="U46" s="106">
        <f t="shared" si="6"/>
        <v>12117.046571523222</v>
      </c>
      <c r="V46" s="106">
        <f t="shared" si="6"/>
        <v>16949.113668799335</v>
      </c>
      <c r="W46" s="106">
        <f t="shared" si="6"/>
        <v>22214.943584793356</v>
      </c>
      <c r="X46" s="106">
        <f t="shared" si="6"/>
        <v>27810.557946193941</v>
      </c>
      <c r="Y46" s="106">
        <f t="shared" si="6"/>
        <v>33627.789889373424</v>
      </c>
      <c r="Z46" s="106">
        <f t="shared" si="6"/>
        <v>39653.114539625167</v>
      </c>
      <c r="AA46" s="106">
        <f t="shared" si="6"/>
        <v>45872.451650353185</v>
      </c>
      <c r="AB46" s="106">
        <f t="shared" si="6"/>
        <v>52271.144243925708</v>
      </c>
      <c r="AC46" s="106">
        <f t="shared" si="6"/>
        <v>58128.62702580449</v>
      </c>
      <c r="AD46" s="106">
        <f t="shared" si="6"/>
        <v>63866.741080725609</v>
      </c>
      <c r="AE46" s="106">
        <f t="shared" si="6"/>
        <v>70077.220684711923</v>
      </c>
      <c r="AF46" s="106">
        <f t="shared" si="6"/>
        <v>76126.290358140584</v>
      </c>
      <c r="AG46" s="106">
        <f t="shared" si="6"/>
        <v>82585.169131813454</v>
      </c>
      <c r="AH46" s="106">
        <f t="shared" si="6"/>
        <v>89421.177149778727</v>
      </c>
      <c r="AI46" s="106">
        <f t="shared" si="6"/>
        <v>96600.300656136387</v>
      </c>
      <c r="AJ46" s="106">
        <f t="shared" si="6"/>
        <v>104087.14070684566</v>
      </c>
      <c r="AK46" s="106">
        <f t="shared" si="6"/>
        <v>111844.85991445638</v>
      </c>
      <c r="AL46" s="106">
        <f t="shared" si="6"/>
        <v>119856.95218880317</v>
      </c>
      <c r="AM46" s="106">
        <f t="shared" si="6"/>
        <v>128106.23362388233</v>
      </c>
      <c r="AN46" s="106">
        <f t="shared" si="6"/>
        <v>136574.81642957075</v>
      </c>
      <c r="AO46" s="106">
        <f t="shared" si="6"/>
        <v>144303.66932016748</v>
      </c>
      <c r="AP46" s="106">
        <f t="shared" si="6"/>
        <v>151826.11063614752</v>
      </c>
      <c r="AQ46" s="106">
        <f t="shared" si="6"/>
        <v>160060.31187413383</v>
      </c>
      <c r="AR46" s="106">
        <f t="shared" si="6"/>
        <v>168964.34372000472</v>
      </c>
      <c r="AS46" s="106">
        <f t="shared" si="6"/>
        <v>178494.55353704136</v>
      </c>
      <c r="AT46" s="106">
        <f t="shared" si="6"/>
        <v>187981.17622531726</v>
      </c>
      <c r="AU46" s="106">
        <f t="shared" si="6"/>
        <v>198000.19344321793</v>
      </c>
      <c r="AV46" s="106">
        <f t="shared" si="6"/>
        <v>208502.37290596202</v>
      </c>
      <c r="AW46" s="106">
        <f t="shared" si="6"/>
        <v>219436.47823690734</v>
      </c>
      <c r="AX46" s="106">
        <f t="shared" si="6"/>
        <v>230775.82881112318</v>
      </c>
      <c r="AY46" s="106">
        <f t="shared" si="6"/>
        <v>242492.64875350505</v>
      </c>
      <c r="AZ46" s="106">
        <f t="shared" si="6"/>
        <v>254558.02481687645</v>
      </c>
      <c r="BA46" s="106">
        <f t="shared" si="6"/>
        <v>265531.24382951704</v>
      </c>
      <c r="BB46" s="106">
        <f t="shared" si="6"/>
        <v>276373.36863317847</v>
      </c>
      <c r="BC46" s="106">
        <f t="shared" si="6"/>
        <v>288184.88607857231</v>
      </c>
      <c r="BD46" s="106">
        <f t="shared" si="6"/>
        <v>300904.69342907687</v>
      </c>
      <c r="BE46" s="106">
        <f t="shared" si="6"/>
        <v>313823.44378643832</v>
      </c>
      <c r="BF46" s="106">
        <f t="shared" si="6"/>
        <v>327519.58485128259</v>
      </c>
      <c r="BG46" s="106">
        <f t="shared" si="6"/>
        <v>341924.19806951255</v>
      </c>
      <c r="BH46" s="106">
        <f t="shared" si="6"/>
        <v>356965.5573765806</v>
      </c>
      <c r="BI46" s="106">
        <f t="shared" si="6"/>
        <v>372569.02125795296</v>
      </c>
      <c r="BJ46" s="106">
        <f t="shared" si="6"/>
        <v>388699.9613190433</v>
      </c>
      <c r="BK46" s="106">
        <f t="shared" si="6"/>
        <v>404676.59042452858</v>
      </c>
      <c r="BL46" s="106">
        <f t="shared" si="6"/>
        <v>421106.04320061835</v>
      </c>
      <c r="BM46" s="107">
        <f t="shared" si="6"/>
        <v>437949.25852415978</v>
      </c>
    </row>
    <row r="47" spans="2:65" ht="16.5" customHeight="1">
      <c r="B47" s="20"/>
      <c r="C47" s="203"/>
      <c r="D47" s="203" t="s">
        <v>178</v>
      </c>
      <c r="E47" s="23"/>
      <c r="F47" s="105">
        <f>IF(AND(F46&gt;0,F45&gt;0), -F45*Dashboard!$E$102,0)</f>
        <v>0</v>
      </c>
      <c r="G47" s="106">
        <f>IF(AND(G46&gt;0,G45&gt;0), -G45*Dashboard!$E$102,0)</f>
        <v>0</v>
      </c>
      <c r="H47" s="106">
        <f>IF(AND(H46&gt;0,H45&gt;0), -H45*Dashboard!$E$102,0)</f>
        <v>0</v>
      </c>
      <c r="I47" s="106">
        <f>IF(AND(I46&gt;0,I45&gt;0), -I45*Dashboard!$E$102,0)</f>
        <v>0</v>
      </c>
      <c r="J47" s="106">
        <f>IF(AND(J46&gt;0,J45&gt;0), -J45*Dashboard!$E$102,0)</f>
        <v>0</v>
      </c>
      <c r="K47" s="106">
        <f>IF(AND(K46&gt;0,K45&gt;0), -K45*Dashboard!$E$102,0)</f>
        <v>0</v>
      </c>
      <c r="L47" s="106">
        <f>IF(AND(L46&gt;0,L45&gt;0), -L45*Dashboard!$E$102,0)</f>
        <v>0</v>
      </c>
      <c r="M47" s="106">
        <f>IF(AND(M46&gt;0,M45&gt;0), -M45*Dashboard!$E$102,0)</f>
        <v>0</v>
      </c>
      <c r="N47" s="106">
        <f>IF(AND(N46&gt;0,N45&gt;0), -N45*Dashboard!$E$102,0)</f>
        <v>0</v>
      </c>
      <c r="O47" s="106">
        <f>IF(AND(O46&gt;0,O45&gt;0), -O45*Dashboard!$E$102,0)</f>
        <v>0</v>
      </c>
      <c r="P47" s="106">
        <f>IF(AND(P46&gt;0,P45&gt;0), -P45*Dashboard!$E$102,0)</f>
        <v>0</v>
      </c>
      <c r="Q47" s="106">
        <f>IF(AND(Q46&gt;0,Q45&gt;0), -Q45*Dashboard!$E$102,0)</f>
        <v>0</v>
      </c>
      <c r="R47" s="106">
        <f>IF(AND(R46&gt;0,R45&gt;0), -R45*Dashboard!$E$102,0)</f>
        <v>0</v>
      </c>
      <c r="S47" s="106">
        <f>IF(AND(S46&gt;0,S45&gt;0), -S45*Dashboard!$E$102,0)</f>
        <v>0</v>
      </c>
      <c r="T47" s="106">
        <f>IF(AND(T46&gt;0,T45&gt;0), -T45*Dashboard!$E$102,0)</f>
        <v>0</v>
      </c>
      <c r="U47" s="106">
        <f>IF(AND(U46&gt;0,U45&gt;0), -U45*Dashboard!$E$102,0)</f>
        <v>0</v>
      </c>
      <c r="V47" s="106">
        <f>IF(AND(V46&gt;0,V45&gt;0), -V45*Dashboard!$E$102,0)</f>
        <v>0</v>
      </c>
      <c r="W47" s="106">
        <f>IF(AND(W46&gt;0,W45&gt;0), -W45*Dashboard!$E$102,0)</f>
        <v>0</v>
      </c>
      <c r="X47" s="106">
        <f>IF(AND(X46&gt;0,X45&gt;0), -X45*Dashboard!$E$102,0)</f>
        <v>0</v>
      </c>
      <c r="Y47" s="106">
        <f>IF(AND(Y46&gt;0,Y45&gt;0), -Y45*Dashboard!$E$102,0)</f>
        <v>0</v>
      </c>
      <c r="Z47" s="106">
        <f>IF(AND(Z46&gt;0,Z45&gt;0), -Z45*Dashboard!$E$102,0)</f>
        <v>0</v>
      </c>
      <c r="AA47" s="106">
        <f>IF(AND(AA46&gt;0,AA45&gt;0), -AA45*Dashboard!$E$102,0)</f>
        <v>0</v>
      </c>
      <c r="AB47" s="106">
        <f>IF(AND(AB46&gt;0,AB45&gt;0), -AB45*Dashboard!$E$102,0)</f>
        <v>0</v>
      </c>
      <c r="AC47" s="106">
        <f>IF(AND(AC46&gt;0,AC45&gt;0), -AC45*Dashboard!$E$102,0)</f>
        <v>0</v>
      </c>
      <c r="AD47" s="106">
        <f>IF(AND(AD46&gt;0,AD45&gt;0), -AD45*Dashboard!$E$102,0)</f>
        <v>0</v>
      </c>
      <c r="AE47" s="106">
        <f>IF(AND(AE46&gt;0,AE45&gt;0), -AE45*Dashboard!$E$102,0)</f>
        <v>0</v>
      </c>
      <c r="AF47" s="106">
        <f>IF(AND(AF46&gt;0,AF45&gt;0), -AF45*Dashboard!$E$102,0)</f>
        <v>0</v>
      </c>
      <c r="AG47" s="106">
        <f>IF(AND(AG46&gt;0,AG45&gt;0), -AG45*Dashboard!$E$102,0)</f>
        <v>0</v>
      </c>
      <c r="AH47" s="106">
        <f>IF(AND(AH46&gt;0,AH45&gt;0), -AH45*Dashboard!$E$102,0)</f>
        <v>0</v>
      </c>
      <c r="AI47" s="106">
        <f>IF(AND(AI46&gt;0,AI45&gt;0), -AI45*Dashboard!$E$102,0)</f>
        <v>0</v>
      </c>
      <c r="AJ47" s="106">
        <f>IF(AND(AJ46&gt;0,AJ45&gt;0), -AJ45*Dashboard!$E$102,0)</f>
        <v>0</v>
      </c>
      <c r="AK47" s="106">
        <f>IF(AND(AK46&gt;0,AK45&gt;0), -AK45*Dashboard!$E$102,0)</f>
        <v>0</v>
      </c>
      <c r="AL47" s="106">
        <f>IF(AND(AL46&gt;0,AL45&gt;0), -AL45*Dashboard!$E$102,0)</f>
        <v>0</v>
      </c>
      <c r="AM47" s="106">
        <f>IF(AND(AM46&gt;0,AM45&gt;0), -AM45*Dashboard!$E$102,0)</f>
        <v>0</v>
      </c>
      <c r="AN47" s="106">
        <f>IF(AND(AN46&gt;0,AN45&gt;0), -AN45*Dashboard!$E$102,0)</f>
        <v>0</v>
      </c>
      <c r="AO47" s="106">
        <f>IF(AND(AO46&gt;0,AO45&gt;0), -AO45*Dashboard!$E$102,0)</f>
        <v>0</v>
      </c>
      <c r="AP47" s="106">
        <f>IF(AND(AP46&gt;0,AP45&gt;0), -AP45*Dashboard!$E$102,0)</f>
        <v>0</v>
      </c>
      <c r="AQ47" s="106">
        <f>IF(AND(AQ46&gt;0,AQ45&gt;0), -AQ45*Dashboard!$E$102,0)</f>
        <v>0</v>
      </c>
      <c r="AR47" s="106">
        <f>IF(AND(AR46&gt;0,AR45&gt;0), -AR45*Dashboard!$E$102,0)</f>
        <v>0</v>
      </c>
      <c r="AS47" s="106">
        <f>IF(AND(AS46&gt;0,AS45&gt;0), -AS45*Dashboard!$E$102,0)</f>
        <v>0</v>
      </c>
      <c r="AT47" s="106">
        <f>IF(AND(AT46&gt;0,AT45&gt;0), -AT45*Dashboard!$E$102,0)</f>
        <v>0</v>
      </c>
      <c r="AU47" s="106">
        <f>IF(AND(AU46&gt;0,AU45&gt;0), -AU45*Dashboard!$E$102,0)</f>
        <v>0</v>
      </c>
      <c r="AV47" s="106">
        <f>IF(AND(AV46&gt;0,AV45&gt;0), -AV45*Dashboard!$E$102,0)</f>
        <v>0</v>
      </c>
      <c r="AW47" s="106">
        <f>IF(AND(AW46&gt;0,AW45&gt;0), -AW45*Dashboard!$E$102,0)</f>
        <v>0</v>
      </c>
      <c r="AX47" s="106">
        <f>IF(AND(AX46&gt;0,AX45&gt;0), -AX45*Dashboard!$E$102,0)</f>
        <v>0</v>
      </c>
      <c r="AY47" s="106">
        <f>IF(AND(AY46&gt;0,AY45&gt;0), -AY45*Dashboard!$E$102,0)</f>
        <v>0</v>
      </c>
      <c r="AZ47" s="106">
        <f>IF(AND(AZ46&gt;0,AZ45&gt;0), -AZ45*Dashboard!$E$102,0)</f>
        <v>0</v>
      </c>
      <c r="BA47" s="106">
        <f>IF(AND(BA46&gt;0,BA45&gt;0), -BA45*Dashboard!$E$102,0)</f>
        <v>0</v>
      </c>
      <c r="BB47" s="106">
        <f>IF(AND(BB46&gt;0,BB45&gt;0), -BB45*Dashboard!$E$102,0)</f>
        <v>0</v>
      </c>
      <c r="BC47" s="106">
        <f>IF(AND(BC46&gt;0,BC45&gt;0), -BC45*Dashboard!$E$102,0)</f>
        <v>0</v>
      </c>
      <c r="BD47" s="106">
        <f>IF(AND(BD46&gt;0,BD45&gt;0), -BD45*Dashboard!$E$102,0)</f>
        <v>0</v>
      </c>
      <c r="BE47" s="106">
        <f>IF(AND(BE46&gt;0,BE45&gt;0), -BE45*Dashboard!$E$102,0)</f>
        <v>0</v>
      </c>
      <c r="BF47" s="106">
        <f>IF(AND(BF46&gt;0,BF45&gt;0), -BF45*Dashboard!$E$102,0)</f>
        <v>0</v>
      </c>
      <c r="BG47" s="106">
        <f>IF(AND(BG46&gt;0,BG45&gt;0), -BG45*Dashboard!$E$102,0)</f>
        <v>0</v>
      </c>
      <c r="BH47" s="106">
        <f>IF(AND(BH46&gt;0,BH45&gt;0), -BH45*Dashboard!$E$102,0)</f>
        <v>0</v>
      </c>
      <c r="BI47" s="106">
        <f>IF(AND(BI46&gt;0,BI45&gt;0), -BI45*Dashboard!$E$102,0)</f>
        <v>0</v>
      </c>
      <c r="BJ47" s="106">
        <f>IF(AND(BJ46&gt;0,BJ45&gt;0), -BJ45*Dashboard!$E$102,0)</f>
        <v>0</v>
      </c>
      <c r="BK47" s="106">
        <f>IF(AND(BK46&gt;0,BK45&gt;0), -BK45*Dashboard!$E$102,0)</f>
        <v>0</v>
      </c>
      <c r="BL47" s="106">
        <f>IF(AND(BL46&gt;0,BL45&gt;0), -BL45*Dashboard!$E$102,0)</f>
        <v>0</v>
      </c>
      <c r="BM47" s="107">
        <f>IF(AND(BM46&gt;0,BM45&gt;0), -BM45*Dashboard!$E$102,0)</f>
        <v>0</v>
      </c>
    </row>
    <row r="48" spans="2:65" ht="13.5" thickBot="1">
      <c r="B48" s="24"/>
      <c r="C48" s="25"/>
      <c r="D48" s="25"/>
      <c r="E48" s="26"/>
      <c r="F48" s="27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8"/>
    </row>
    <row r="49" spans="4:11" ht="13.5" thickBot="1"/>
    <row r="50" spans="4:11" ht="13.5" thickBot="1">
      <c r="F50" s="334" t="s">
        <v>166</v>
      </c>
      <c r="G50" s="335"/>
      <c r="H50" s="335"/>
      <c r="I50" s="335"/>
      <c r="J50" s="336"/>
    </row>
    <row r="51" spans="4:11" ht="13.5" thickBot="1">
      <c r="F51" s="77">
        <v>1</v>
      </c>
      <c r="G51" s="78">
        <v>2</v>
      </c>
      <c r="H51" s="78">
        <v>3</v>
      </c>
      <c r="I51" s="78">
        <v>4</v>
      </c>
      <c r="J51" s="80">
        <v>5</v>
      </c>
    </row>
    <row r="52" spans="4:11" ht="12.75" hidden="1" customHeight="1" outlineLevel="1">
      <c r="D52" s="217" t="str">
        <f>C9</f>
        <v>Loan Interest Earned</v>
      </c>
      <c r="E52" s="218"/>
      <c r="F52" s="97">
        <f>SUM(F9:Q9)</f>
        <v>81491.316443798511</v>
      </c>
      <c r="G52" s="97">
        <f>SUM(R9:AC9)</f>
        <v>194027.85246762104</v>
      </c>
      <c r="H52" s="97">
        <f>SUM(AD9:AO9)</f>
        <v>242597.61015062805</v>
      </c>
      <c r="I52" s="97">
        <f>SUM(AP9:BA9)</f>
        <v>304753.37372268288</v>
      </c>
      <c r="J52" s="97">
        <f>SUM(BB9:BM9)</f>
        <v>393419.58245286066</v>
      </c>
    </row>
    <row r="53" spans="4:11" ht="12.75" hidden="1" customHeight="1" outlineLevel="1">
      <c r="D53" s="217" t="str">
        <f>C10</f>
        <v>Commissions Revenue</v>
      </c>
      <c r="E53" s="218"/>
      <c r="F53" s="97">
        <f>SUM(F10:Q10)</f>
        <v>0</v>
      </c>
      <c r="G53" s="97">
        <f>SUM(R10:AC10)</f>
        <v>0</v>
      </c>
      <c r="H53" s="97">
        <f>SUM(AD10:AO10)</f>
        <v>0</v>
      </c>
      <c r="I53" s="97">
        <f>SUM(AP10:BA10)</f>
        <v>0</v>
      </c>
      <c r="J53" s="97">
        <f>SUM(BB10:BM10)</f>
        <v>0</v>
      </c>
    </row>
    <row r="54" spans="4:11" ht="12.75" hidden="1" customHeight="1" outlineLevel="1">
      <c r="D54" s="217" t="str">
        <f>C11</f>
        <v>Revenue from Loans in Arrears</v>
      </c>
      <c r="E54" s="218"/>
      <c r="F54" s="97">
        <f>SUM(F11:Q11)</f>
        <v>0</v>
      </c>
      <c r="G54" s="97">
        <f>SUM(R11:AC11)</f>
        <v>0</v>
      </c>
      <c r="H54" s="97">
        <f>SUM(AD11:AO11)</f>
        <v>0</v>
      </c>
      <c r="I54" s="97">
        <f>SUM(AP11:BA11)</f>
        <v>0</v>
      </c>
      <c r="J54" s="97">
        <f>SUM(BB11:BM11)</f>
        <v>0</v>
      </c>
      <c r="K54" s="1" t="s">
        <v>10</v>
      </c>
    </row>
    <row r="55" spans="4:11" ht="12.75" hidden="1" customHeight="1" outlineLevel="1">
      <c r="D55" s="217" t="str">
        <f>C12</f>
        <v>Revenues from Short Term Investments</v>
      </c>
      <c r="E55" s="218"/>
      <c r="F55" s="97">
        <f>SUM(F12:Q12)</f>
        <v>2548.6965102725044</v>
      </c>
      <c r="G55" s="97">
        <f>SUM(R12:AC12)</f>
        <v>2228.4743484459204</v>
      </c>
      <c r="H55" s="97">
        <f>SUM(AD12:AO12)</f>
        <v>2171.312367649728</v>
      </c>
      <c r="I55" s="97">
        <f>SUM(AP12:BA12)</f>
        <v>2476.1772922843761</v>
      </c>
      <c r="J55" s="97">
        <f>SUM(BB12:BM12)</f>
        <v>3475.6711778134763</v>
      </c>
    </row>
    <row r="56" spans="4:11" collapsed="1">
      <c r="D56" s="81" t="s">
        <v>170</v>
      </c>
      <c r="F56" s="219">
        <f>SUM(F14:Q14)</f>
        <v>84040.012954071019</v>
      </c>
      <c r="G56" s="219">
        <f>SUM(R14:AC14)</f>
        <v>196256.32681606692</v>
      </c>
      <c r="H56" s="219">
        <f>SUM(AD14:AO14)</f>
        <v>244768.92251827772</v>
      </c>
      <c r="I56" s="219">
        <f>SUM(AP14:BA14)</f>
        <v>307229.55101496732</v>
      </c>
      <c r="J56" s="219">
        <f>SUM(BB14:BM14)</f>
        <v>396895.25363067415</v>
      </c>
    </row>
    <row r="57" spans="4:11" ht="12.75" hidden="1" customHeight="1" outlineLevel="1">
      <c r="D57" s="3" t="str">
        <f>B18</f>
        <v>Loan Portfolio</v>
      </c>
      <c r="E57" s="94"/>
      <c r="F57" s="97"/>
      <c r="G57" s="97"/>
      <c r="H57" s="97"/>
      <c r="I57" s="97"/>
      <c r="J57" s="97"/>
    </row>
    <row r="58" spans="4:11" ht="12.75" hidden="1" customHeight="1" outlineLevel="1">
      <c r="D58" s="217" t="str">
        <f>C19</f>
        <v>Loan Loss Amount</v>
      </c>
      <c r="F58" s="97">
        <f>SUM(F19:Q19)</f>
        <v>-6197.8894346036923</v>
      </c>
      <c r="G58" s="97">
        <f>SUM(R19:AC19)</f>
        <v>-14756.948707010699</v>
      </c>
      <c r="H58" s="97">
        <f>SUM(AD19:AO19)</f>
        <v>-18450.961776395579</v>
      </c>
      <c r="I58" s="97">
        <f>SUM(AP19:BA19)</f>
        <v>-23178.269754155954</v>
      </c>
      <c r="J58" s="97">
        <f>SUM(BB19:BM19)</f>
        <v>-29921.851552520111</v>
      </c>
    </row>
    <row r="59" spans="4:11" ht="12.75" hidden="1" customHeight="1" outlineLevel="1">
      <c r="D59" s="217" t="str">
        <f>C20</f>
        <v>Interest Paid on External Funding</v>
      </c>
      <c r="F59" s="97">
        <f>SUM(F20:Q20)</f>
        <v>-29152.788844154937</v>
      </c>
      <c r="G59" s="97">
        <f>SUM(R20:AC20)</f>
        <v>-40202.636228633011</v>
      </c>
      <c r="H59" s="97">
        <f>SUM(AD20:AO20)</f>
        <v>-44140.16935639544</v>
      </c>
      <c r="I59" s="97">
        <f>SUM(AP20:BA20)</f>
        <v>-48824.821044394026</v>
      </c>
      <c r="J59" s="97">
        <f>SUM(BB20:BM20)</f>
        <v>-55241.745102497174</v>
      </c>
    </row>
    <row r="60" spans="4:11" ht="12.75" hidden="1" customHeight="1" outlineLevel="1">
      <c r="D60" s="16"/>
      <c r="E60" s="168"/>
      <c r="F60" s="97"/>
      <c r="G60" s="97"/>
      <c r="H60" s="97"/>
      <c r="I60" s="97"/>
      <c r="J60" s="97"/>
    </row>
    <row r="61" spans="4:11" ht="12.75" hidden="1" customHeight="1" outlineLevel="1">
      <c r="D61" s="3" t="str">
        <f>B22</f>
        <v>Administration</v>
      </c>
      <c r="E61" s="168"/>
      <c r="F61" s="97"/>
      <c r="G61" s="97"/>
      <c r="H61" s="97"/>
      <c r="I61" s="97"/>
      <c r="J61" s="97"/>
    </row>
    <row r="62" spans="4:11" ht="12.75" hidden="1" customHeight="1" outlineLevel="1">
      <c r="D62" s="220" t="str">
        <f t="shared" ref="D62:D67" si="7">C23</f>
        <v>Administrative Costs (Rent, Electricity, Water, Internet, ect.)</v>
      </c>
      <c r="F62" s="97">
        <f t="shared" ref="F62:F67" si="8">SUM(F23:Q23)</f>
        <v>-12898.22860782048</v>
      </c>
      <c r="G62" s="97">
        <f t="shared" ref="G62:G67" si="9">SUM(R23:AC23)</f>
        <v>-15741.952661901094</v>
      </c>
      <c r="H62" s="97">
        <f t="shared" ref="H62:H67" si="10">SUM(AD23:AO23)</f>
        <v>-19212.643933081094</v>
      </c>
      <c r="I62" s="97">
        <f t="shared" ref="I62:I67" si="11">SUM(AP23:BA23)</f>
        <v>-24820.685809614075</v>
      </c>
      <c r="J62" s="97">
        <f t="shared" ref="J62:J67" si="12">SUM(BB23:BM23)</f>
        <v>-32099.798243632427</v>
      </c>
    </row>
    <row r="63" spans="4:11" ht="12.75" hidden="1" customHeight="1" outlineLevel="1">
      <c r="D63" s="220" t="str">
        <f t="shared" si="7"/>
        <v xml:space="preserve">Equipment Costs  </v>
      </c>
      <c r="F63" s="97">
        <f t="shared" si="8"/>
        <v>-3336.3284499669007</v>
      </c>
      <c r="G63" s="97">
        <f t="shared" si="9"/>
        <v>-4071.9021286449042</v>
      </c>
      <c r="H63" s="97">
        <f t="shared" si="10"/>
        <v>-4969.6506785557676</v>
      </c>
      <c r="I63" s="97">
        <f t="shared" si="11"/>
        <v>-6420.2583728509599</v>
      </c>
      <c r="J63" s="97">
        <f t="shared" si="12"/>
        <v>-8303.1145884245016</v>
      </c>
    </row>
    <row r="64" spans="4:11" ht="12.75" hidden="1" customHeight="1" outlineLevel="1">
      <c r="D64" s="220" t="str">
        <f t="shared" si="7"/>
        <v>Transportation and Per Diem Costs</v>
      </c>
      <c r="F64" s="97">
        <f t="shared" si="8"/>
        <v>-6104.236126201381</v>
      </c>
      <c r="G64" s="97">
        <f t="shared" si="9"/>
        <v>-7450.0614818895056</v>
      </c>
      <c r="H64" s="97">
        <f t="shared" si="10"/>
        <v>-9092.6063370476222</v>
      </c>
      <c r="I64" s="97">
        <f t="shared" si="11"/>
        <v>-11746.677129313366</v>
      </c>
      <c r="J64" s="97">
        <f t="shared" si="12"/>
        <v>-15191.601423760711</v>
      </c>
    </row>
    <row r="65" spans="4:10" ht="12.75" hidden="1" customHeight="1" outlineLevel="1">
      <c r="D65" s="220" t="str">
        <f t="shared" si="7"/>
        <v>Marketing Costs</v>
      </c>
      <c r="F65" s="97">
        <f t="shared" si="8"/>
        <v>-137.80550075931725</v>
      </c>
      <c r="G65" s="97">
        <f t="shared" si="9"/>
        <v>-168.18803073372703</v>
      </c>
      <c r="H65" s="97">
        <f t="shared" si="10"/>
        <v>-205.26911862171485</v>
      </c>
      <c r="I65" s="97">
        <f t="shared" si="11"/>
        <v>-265.18579730472976</v>
      </c>
      <c r="J65" s="97">
        <f t="shared" si="12"/>
        <v>-342.95630087954373</v>
      </c>
    </row>
    <row r="66" spans="4:10" ht="12.75" hidden="1" customHeight="1" outlineLevel="1">
      <c r="D66" s="220" t="str">
        <f t="shared" si="7"/>
        <v>X</v>
      </c>
      <c r="F66" s="97">
        <f t="shared" si="8"/>
        <v>0</v>
      </c>
      <c r="G66" s="97">
        <f t="shared" si="9"/>
        <v>0</v>
      </c>
      <c r="H66" s="97">
        <f t="shared" si="10"/>
        <v>0</v>
      </c>
      <c r="I66" s="97">
        <f t="shared" si="11"/>
        <v>0</v>
      </c>
      <c r="J66" s="97">
        <f t="shared" si="12"/>
        <v>0</v>
      </c>
    </row>
    <row r="67" spans="4:10" ht="12.75" hidden="1" customHeight="1" outlineLevel="1">
      <c r="D67" s="220" t="str">
        <f t="shared" si="7"/>
        <v>Other Costs</v>
      </c>
      <c r="F67" s="97">
        <f t="shared" si="8"/>
        <v>-313.68165206279855</v>
      </c>
      <c r="G67" s="97">
        <f t="shared" si="9"/>
        <v>-382.84030061969219</v>
      </c>
      <c r="H67" s="97">
        <f t="shared" si="10"/>
        <v>-467.24663305851846</v>
      </c>
      <c r="I67" s="97">
        <f t="shared" si="11"/>
        <v>-603.63279073614069</v>
      </c>
      <c r="J67" s="97">
        <f t="shared" si="12"/>
        <v>-780.65896101732972</v>
      </c>
    </row>
    <row r="68" spans="4:10" ht="12.75" hidden="1" customHeight="1" outlineLevel="1">
      <c r="D68" s="16"/>
      <c r="E68" s="168"/>
      <c r="F68" s="97"/>
      <c r="G68" s="97"/>
      <c r="H68" s="97"/>
      <c r="I68" s="97"/>
      <c r="J68" s="97"/>
    </row>
    <row r="69" spans="4:10" ht="12.75" hidden="1" customHeight="1" outlineLevel="1">
      <c r="D69" s="3" t="str">
        <f>B30</f>
        <v>Costs that Vary per Year</v>
      </c>
      <c r="E69" s="168"/>
      <c r="F69" s="97"/>
      <c r="G69" s="97"/>
      <c r="H69" s="97"/>
      <c r="I69" s="97"/>
      <c r="J69" s="97"/>
    </row>
    <row r="70" spans="4:10" ht="12.75" hidden="1" customHeight="1" outlineLevel="1">
      <c r="D70" s="220" t="str">
        <f>C31</f>
        <v>Motorcycle</v>
      </c>
      <c r="F70" s="97">
        <f>SUM(F31:Q31)</f>
        <v>-2655.2824753689506</v>
      </c>
      <c r="G70" s="97">
        <f>SUM(R31:AC31)</f>
        <v>-2655.2824753689506</v>
      </c>
      <c r="H70" s="97">
        <f>SUM(AD31:AO31)</f>
        <v>-2655.2824753689506</v>
      </c>
      <c r="I70" s="97">
        <f>SUM(AP31:BA31)</f>
        <v>-2655.2824753689506</v>
      </c>
      <c r="J70" s="97">
        <f>SUM(BB31:BM31)</f>
        <v>-2655.2824753689506</v>
      </c>
    </row>
    <row r="71" spans="4:10" ht="12.75" hidden="1" customHeight="1" outlineLevel="1">
      <c r="D71" s="220" t="str">
        <f>C32</f>
        <v>Computer Equipment</v>
      </c>
      <c r="F71" s="97">
        <f>SUM(F32:Q32)</f>
        <v>-2323.3721659478319</v>
      </c>
      <c r="G71" s="97">
        <f>SUM(R32:AC32)</f>
        <v>-2323.3721659478319</v>
      </c>
      <c r="H71" s="97">
        <f>SUM(AD32:AO32)</f>
        <v>-2323.3721659478319</v>
      </c>
      <c r="I71" s="97">
        <f>SUM(AP32:BA32)</f>
        <v>-2323.3721659478319</v>
      </c>
      <c r="J71" s="97">
        <f>SUM(BB32:BM32)</f>
        <v>-2323.3721659478319</v>
      </c>
    </row>
    <row r="72" spans="4:10" ht="12.75" hidden="1" customHeight="1" outlineLevel="1">
      <c r="D72" s="220" t="str">
        <f>C33</f>
        <v xml:space="preserve">ATC </v>
      </c>
      <c r="F72" s="97">
        <f>SUM(F33:Q33)</f>
        <v>-3319.1030942111897</v>
      </c>
      <c r="G72" s="97">
        <f>SUM(R33:AC33)</f>
        <v>-3319.1030942111897</v>
      </c>
      <c r="H72" s="97">
        <f>SUM(AD33:AO33)</f>
        <v>-3319.1030942111897</v>
      </c>
      <c r="I72" s="97">
        <f>SUM(AP33:BA33)</f>
        <v>-3319.1030942111897</v>
      </c>
      <c r="J72" s="97">
        <f>SUM(BB33:BM33)</f>
        <v>-3319.1030942111897</v>
      </c>
    </row>
    <row r="73" spans="4:10" ht="12.75" hidden="1" customHeight="1" outlineLevel="1">
      <c r="D73" s="16"/>
      <c r="E73" s="168"/>
      <c r="F73" s="97"/>
      <c r="G73" s="97"/>
      <c r="H73" s="97"/>
      <c r="I73" s="97"/>
      <c r="J73" s="97"/>
    </row>
    <row r="74" spans="4:10" ht="12.75" hidden="1" customHeight="1" outlineLevel="1">
      <c r="D74" s="3" t="str">
        <f>B35</f>
        <v>Personnel</v>
      </c>
      <c r="E74" s="168"/>
      <c r="F74" s="97"/>
      <c r="G74" s="97"/>
      <c r="H74" s="97"/>
      <c r="I74" s="97"/>
      <c r="J74" s="97"/>
    </row>
    <row r="75" spans="4:10" ht="12.75" hidden="1" customHeight="1" outlineLevel="1">
      <c r="D75" s="220" t="str">
        <f t="shared" ref="D75:D80" si="13">C36</f>
        <v>Project Supervisor</v>
      </c>
      <c r="F75" s="97">
        <f t="shared" ref="F75:F80" si="14">SUM(F36:Q36)</f>
        <v>-2788.0465991373981</v>
      </c>
      <c r="G75" s="97">
        <f t="shared" ref="G75:G80" si="15">SUM(R36:AC36)</f>
        <v>-2883.6765974878108</v>
      </c>
      <c r="H75" s="97">
        <f t="shared" ref="H75:H80" si="16">SUM(AD36:AO36)</f>
        <v>-2982.5867047816423</v>
      </c>
      <c r="I75" s="97">
        <f t="shared" ref="I75:I80" si="17">SUM(AP36:BA36)</f>
        <v>-3084.8894287556527</v>
      </c>
      <c r="J75" s="97">
        <f t="shared" ref="J75:J80" si="18">SUM(BB36:BM36)</f>
        <v>-3190.701136161973</v>
      </c>
    </row>
    <row r="76" spans="4:10" ht="12.75" hidden="1" customHeight="1" outlineLevel="1">
      <c r="D76" s="220" t="str">
        <f t="shared" si="13"/>
        <v>Administrative Assistant</v>
      </c>
      <c r="F76" s="97">
        <f t="shared" si="14"/>
        <v>-1194.8771139160276</v>
      </c>
      <c r="G76" s="97">
        <f t="shared" si="15"/>
        <v>-1235.8613989233477</v>
      </c>
      <c r="H76" s="97">
        <f t="shared" si="16"/>
        <v>-1278.2514449064186</v>
      </c>
      <c r="I76" s="97">
        <f t="shared" si="17"/>
        <v>-1322.0954694667087</v>
      </c>
      <c r="J76" s="97">
        <f t="shared" si="18"/>
        <v>-1367.4433440694163</v>
      </c>
    </row>
    <row r="77" spans="4:10" ht="12.75" hidden="1" customHeight="1" outlineLevel="1">
      <c r="D77" s="220" t="str">
        <f t="shared" si="13"/>
        <v>Analyst</v>
      </c>
      <c r="F77" s="97">
        <f t="shared" si="14"/>
        <v>-11849.198046333944</v>
      </c>
      <c r="G77" s="97">
        <f t="shared" si="15"/>
        <v>-26262.054727121136</v>
      </c>
      <c r="H77" s="97">
        <f t="shared" si="16"/>
        <v>-35009.886796603569</v>
      </c>
      <c r="I77" s="97">
        <f t="shared" si="17"/>
        <v>-42453.95451954208</v>
      </c>
      <c r="J77" s="97">
        <f t="shared" si="18"/>
        <v>-52304.707910655183</v>
      </c>
    </row>
    <row r="78" spans="4:10" ht="12.75" hidden="1" customHeight="1" outlineLevel="1">
      <c r="D78" s="220" t="str">
        <f t="shared" si="13"/>
        <v>Receptionist</v>
      </c>
      <c r="F78" s="97">
        <f t="shared" si="14"/>
        <v>0</v>
      </c>
      <c r="G78" s="97">
        <f t="shared" si="15"/>
        <v>0</v>
      </c>
      <c r="H78" s="97">
        <f t="shared" si="16"/>
        <v>0</v>
      </c>
      <c r="I78" s="97">
        <f t="shared" si="17"/>
        <v>0</v>
      </c>
      <c r="J78" s="97">
        <f t="shared" si="18"/>
        <v>0</v>
      </c>
    </row>
    <row r="79" spans="4:10" ht="12.75" hidden="1" customHeight="1" outlineLevel="1">
      <c r="D79" s="220" t="str">
        <f t="shared" si="13"/>
        <v>ATC Engineer</v>
      </c>
      <c r="F79" s="97">
        <f t="shared" si="14"/>
        <v>-6770.9703121908233</v>
      </c>
      <c r="G79" s="97">
        <f t="shared" si="15"/>
        <v>-11672.024323164949</v>
      </c>
      <c r="H79" s="97">
        <f t="shared" si="16"/>
        <v>-14486.849708939408</v>
      </c>
      <c r="I79" s="97">
        <f t="shared" si="17"/>
        <v>-14983.748653956029</v>
      </c>
      <c r="J79" s="97">
        <f t="shared" si="18"/>
        <v>-17434.902636885061</v>
      </c>
    </row>
    <row r="80" spans="4:10" ht="12.75" hidden="1" customHeight="1" outlineLevel="1">
      <c r="D80" s="220" t="str">
        <f t="shared" si="13"/>
        <v>X</v>
      </c>
      <c r="F80" s="97">
        <f t="shared" si="14"/>
        <v>0</v>
      </c>
      <c r="G80" s="97">
        <f t="shared" si="15"/>
        <v>0</v>
      </c>
      <c r="H80" s="97">
        <f t="shared" si="16"/>
        <v>0</v>
      </c>
      <c r="I80" s="97">
        <f t="shared" si="17"/>
        <v>0</v>
      </c>
      <c r="J80" s="97">
        <f t="shared" si="18"/>
        <v>0</v>
      </c>
    </row>
    <row r="81" spans="4:10" collapsed="1">
      <c r="D81" s="81" t="s">
        <v>171</v>
      </c>
      <c r="F81" s="219">
        <f>SUM(F43:Q43)</f>
        <v>-89041.808422675618</v>
      </c>
      <c r="G81" s="219">
        <f>SUM(R43:AC43)</f>
        <v>-133125.90432165784</v>
      </c>
      <c r="H81" s="219">
        <f>SUM(AD43:AO43)</f>
        <v>-158593.88022391475</v>
      </c>
      <c r="I81" s="219">
        <f>SUM(AP43:BA43)</f>
        <v>-186001.9765056177</v>
      </c>
      <c r="J81" s="219">
        <f>SUM(BB43:BM43)</f>
        <v>-224477.23893603141</v>
      </c>
    </row>
    <row r="82" spans="4:10">
      <c r="D82" s="81" t="s">
        <v>178</v>
      </c>
      <c r="F82" s="219">
        <f>SUM(F47:Q47)</f>
        <v>0</v>
      </c>
      <c r="G82" s="219">
        <f>SUM(R47:AC47)</f>
        <v>0</v>
      </c>
      <c r="H82" s="219">
        <f>SUM(AD47:AO47)</f>
        <v>0</v>
      </c>
      <c r="I82" s="219">
        <f>SUM(AP47:BA47)</f>
        <v>0</v>
      </c>
      <c r="J82" s="219">
        <f>SUM(BB47:BM47)</f>
        <v>0</v>
      </c>
    </row>
    <row r="83" spans="4:10">
      <c r="D83" s="81" t="s">
        <v>177</v>
      </c>
      <c r="F83" s="221">
        <f>F56+F81+F82</f>
        <v>-5001.7954686045996</v>
      </c>
      <c r="G83" s="221">
        <f>G56+G81+G82</f>
        <v>63130.422494409082</v>
      </c>
      <c r="H83" s="221">
        <f>H56+H81+H82</f>
        <v>86175.042294362967</v>
      </c>
      <c r="I83" s="221">
        <f>I56+I81+I82</f>
        <v>121227.57450934962</v>
      </c>
      <c r="J83" s="221">
        <f>J56+J81+J82</f>
        <v>172418.01469464274</v>
      </c>
    </row>
    <row r="84" spans="4:10" ht="13.5" thickBot="1">
      <c r="D84" s="81" t="s">
        <v>162</v>
      </c>
      <c r="F84" s="222">
        <f>F83</f>
        <v>-5001.7954686045996</v>
      </c>
      <c r="G84" s="222">
        <f>G83+F84</f>
        <v>58128.627025804482</v>
      </c>
      <c r="H84" s="222">
        <f>H83+G84</f>
        <v>144303.66932016745</v>
      </c>
      <c r="I84" s="222">
        <f>I83+H84</f>
        <v>265531.24382951704</v>
      </c>
      <c r="J84" s="222">
        <f>J83+I84</f>
        <v>437949.25852415978</v>
      </c>
    </row>
    <row r="85" spans="4:10" ht="13.5" thickTop="1"/>
  </sheetData>
  <sheetProtection password="E658" sheet="1"/>
  <mergeCells count="18">
    <mergeCell ref="C42:D42"/>
    <mergeCell ref="O5:AC5"/>
    <mergeCell ref="B7:C7"/>
    <mergeCell ref="B16:C16"/>
    <mergeCell ref="C14:D14"/>
    <mergeCell ref="C9:D9"/>
    <mergeCell ref="C13:D13"/>
    <mergeCell ref="B6:E6"/>
    <mergeCell ref="C45:D45"/>
    <mergeCell ref="B2:N2"/>
    <mergeCell ref="B3:N3"/>
    <mergeCell ref="F5:N5"/>
    <mergeCell ref="C8:D8"/>
    <mergeCell ref="F50:J50"/>
    <mergeCell ref="C17:D17"/>
    <mergeCell ref="C46:D46"/>
    <mergeCell ref="C19:D19"/>
    <mergeCell ref="C43:D4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BM24"/>
  <sheetViews>
    <sheetView showGridLines="0" zoomScale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B2" sqref="B2:N2"/>
    </sheetView>
  </sheetViews>
  <sheetFormatPr defaultColWidth="8" defaultRowHeight="12.75"/>
  <cols>
    <col min="1" max="1" width="2.5" style="1" customWidth="1"/>
    <col min="2" max="2" width="4.25" style="1" customWidth="1"/>
    <col min="3" max="3" width="22.125" style="1" customWidth="1"/>
    <col min="4" max="4" width="30.375" style="1" customWidth="1"/>
    <col min="5" max="5" width="4.25" style="2" customWidth="1"/>
    <col min="6" max="6" width="13.75" style="2" bestFit="1" customWidth="1"/>
    <col min="7" max="7" width="13.75" style="1" bestFit="1" customWidth="1"/>
    <col min="8" max="9" width="13.875" style="1" bestFit="1" customWidth="1"/>
    <col min="10" max="10" width="13.75" style="1" bestFit="1" customWidth="1"/>
    <col min="11" max="11" width="13.375" style="1" bestFit="1" customWidth="1"/>
    <col min="12" max="12" width="13.75" style="1" bestFit="1" customWidth="1"/>
    <col min="13" max="13" width="13.375" style="1" bestFit="1" customWidth="1"/>
    <col min="14" max="14" width="13.75" style="1" bestFit="1" customWidth="1"/>
    <col min="15" max="19" width="13.375" style="1" bestFit="1" customWidth="1"/>
    <col min="20" max="20" width="13" style="1" bestFit="1" customWidth="1"/>
    <col min="21" max="22" width="13.75" style="1" bestFit="1" customWidth="1"/>
    <col min="23" max="24" width="13.375" style="1" bestFit="1" customWidth="1"/>
    <col min="25" max="25" width="13.75" style="1" bestFit="1" customWidth="1"/>
    <col min="26" max="26" width="13" style="1" bestFit="1" customWidth="1"/>
    <col min="27" max="29" width="13.75" style="1" bestFit="1" customWidth="1"/>
    <col min="30" max="30" width="13.375" style="1" bestFit="1" customWidth="1"/>
    <col min="31" max="31" width="13" style="1" bestFit="1" customWidth="1"/>
    <col min="32" max="32" width="13.75" style="1" bestFit="1" customWidth="1"/>
    <col min="33" max="33" width="13.375" style="1" bestFit="1" customWidth="1"/>
    <col min="34" max="36" width="13.75" style="1" bestFit="1" customWidth="1"/>
    <col min="37" max="38" width="13" style="1" bestFit="1" customWidth="1"/>
    <col min="39" max="43" width="13.375" style="1" bestFit="1" customWidth="1"/>
    <col min="44" max="44" width="13.75" style="1" bestFit="1" customWidth="1"/>
    <col min="45" max="46" width="13" style="1" bestFit="1" customWidth="1"/>
    <col min="47" max="47" width="12.125" style="1" bestFit="1" customWidth="1"/>
    <col min="48" max="48" width="11.875" style="1" bestFit="1" customWidth="1"/>
    <col min="49" max="54" width="12.75" style="1" bestFit="1" customWidth="1"/>
    <col min="55" max="55" width="13.125" style="1" bestFit="1" customWidth="1"/>
    <col min="56" max="56" width="12.5" style="1" bestFit="1" customWidth="1"/>
    <col min="57" max="58" width="12.75" style="1" bestFit="1" customWidth="1"/>
    <col min="59" max="60" width="13.125" style="1" bestFit="1" customWidth="1"/>
    <col min="61" max="61" width="12.75" style="1" bestFit="1" customWidth="1"/>
    <col min="62" max="63" width="13.75" style="1" bestFit="1" customWidth="1"/>
    <col min="64" max="64" width="13.375" style="1" bestFit="1" customWidth="1"/>
    <col min="65" max="65" width="13" style="1" bestFit="1" customWidth="1"/>
    <col min="66" max="16384" width="8" style="1"/>
  </cols>
  <sheetData>
    <row r="1" spans="2:65" ht="13.5" thickBot="1"/>
    <row r="2" spans="2:65" ht="16.5" customHeight="1" thickBot="1">
      <c r="B2" s="319" t="s">
        <v>225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2:65">
      <c r="B3" s="322" t="s">
        <v>145</v>
      </c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2:6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2:65" ht="15.75" customHeight="1" thickBot="1">
      <c r="B5" s="3"/>
      <c r="C5" s="3"/>
      <c r="D5" s="3"/>
      <c r="E5" s="5"/>
      <c r="F5" s="327" t="s">
        <v>146</v>
      </c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37"/>
      <c r="AD5" s="5"/>
    </row>
    <row r="6" spans="2:65" ht="13.5" thickBot="1">
      <c r="B6" s="319" t="s">
        <v>180</v>
      </c>
      <c r="C6" s="320"/>
      <c r="D6" s="320"/>
      <c r="E6" s="321"/>
      <c r="F6" s="77">
        <v>1</v>
      </c>
      <c r="G6" s="78">
        <v>2</v>
      </c>
      <c r="H6" s="78">
        <v>3</v>
      </c>
      <c r="I6" s="78">
        <v>4</v>
      </c>
      <c r="J6" s="78">
        <v>5</v>
      </c>
      <c r="K6" s="78">
        <v>6</v>
      </c>
      <c r="L6" s="78">
        <v>7</v>
      </c>
      <c r="M6" s="78">
        <v>8</v>
      </c>
      <c r="N6" s="78">
        <v>9</v>
      </c>
      <c r="O6" s="78">
        <v>10</v>
      </c>
      <c r="P6" s="78">
        <v>11</v>
      </c>
      <c r="Q6" s="78">
        <v>12</v>
      </c>
      <c r="R6" s="78">
        <v>13</v>
      </c>
      <c r="S6" s="78">
        <v>14</v>
      </c>
      <c r="T6" s="78">
        <v>15</v>
      </c>
      <c r="U6" s="78">
        <v>16</v>
      </c>
      <c r="V6" s="78">
        <v>17</v>
      </c>
      <c r="W6" s="78">
        <v>18</v>
      </c>
      <c r="X6" s="78">
        <v>19</v>
      </c>
      <c r="Y6" s="78">
        <v>20</v>
      </c>
      <c r="Z6" s="78">
        <v>21</v>
      </c>
      <c r="AA6" s="78">
        <v>22</v>
      </c>
      <c r="AB6" s="78">
        <v>23</v>
      </c>
      <c r="AC6" s="79">
        <v>24</v>
      </c>
      <c r="AD6" s="79">
        <v>25</v>
      </c>
      <c r="AE6" s="79">
        <v>26</v>
      </c>
      <c r="AF6" s="79">
        <v>27</v>
      </c>
      <c r="AG6" s="79">
        <v>28</v>
      </c>
      <c r="AH6" s="79">
        <v>29</v>
      </c>
      <c r="AI6" s="79">
        <v>30</v>
      </c>
      <c r="AJ6" s="79">
        <v>31</v>
      </c>
      <c r="AK6" s="79">
        <v>32</v>
      </c>
      <c r="AL6" s="79">
        <v>33</v>
      </c>
      <c r="AM6" s="79">
        <v>34</v>
      </c>
      <c r="AN6" s="79">
        <v>35</v>
      </c>
      <c r="AO6" s="79">
        <v>36</v>
      </c>
      <c r="AP6" s="79">
        <v>37</v>
      </c>
      <c r="AQ6" s="79">
        <v>38</v>
      </c>
      <c r="AR6" s="79">
        <v>39</v>
      </c>
      <c r="AS6" s="79">
        <v>40</v>
      </c>
      <c r="AT6" s="79">
        <v>41</v>
      </c>
      <c r="AU6" s="79">
        <v>42</v>
      </c>
      <c r="AV6" s="79">
        <v>43</v>
      </c>
      <c r="AW6" s="79">
        <v>44</v>
      </c>
      <c r="AX6" s="79">
        <v>45</v>
      </c>
      <c r="AY6" s="79">
        <v>46</v>
      </c>
      <c r="AZ6" s="79">
        <v>47</v>
      </c>
      <c r="BA6" s="79">
        <v>48</v>
      </c>
      <c r="BB6" s="79">
        <v>49</v>
      </c>
      <c r="BC6" s="79">
        <v>50</v>
      </c>
      <c r="BD6" s="79">
        <v>51</v>
      </c>
      <c r="BE6" s="79">
        <v>52</v>
      </c>
      <c r="BF6" s="79">
        <v>53</v>
      </c>
      <c r="BG6" s="79">
        <v>54</v>
      </c>
      <c r="BH6" s="79">
        <v>55</v>
      </c>
      <c r="BI6" s="79">
        <v>56</v>
      </c>
      <c r="BJ6" s="79">
        <v>57</v>
      </c>
      <c r="BK6" s="79">
        <v>58</v>
      </c>
      <c r="BL6" s="79">
        <v>59</v>
      </c>
      <c r="BM6" s="80">
        <v>60</v>
      </c>
    </row>
    <row r="7" spans="2:65">
      <c r="B7" s="343" t="s">
        <v>181</v>
      </c>
      <c r="C7" s="339"/>
      <c r="D7" s="18"/>
      <c r="E7" s="19"/>
      <c r="F7" s="2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1"/>
    </row>
    <row r="8" spans="2:65">
      <c r="B8" s="20"/>
      <c r="C8" s="329"/>
      <c r="D8" s="329"/>
      <c r="E8" s="21"/>
      <c r="F8" s="32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4"/>
    </row>
    <row r="9" spans="2:65">
      <c r="B9" s="20"/>
      <c r="C9" s="330" t="s">
        <v>182</v>
      </c>
      <c r="D9" s="333"/>
      <c r="E9" s="21"/>
      <c r="F9" s="96">
        <f>'Cash Flow'!F9+'Cash Flow'!F20-SUM(Dashboard!E29:E33)+SUM(Dashboard!E58:E67)+Dashboard!E42+((Dashboard!$E$13*Dashboard!E24)+(Dashboard!$E$12*Dashboard!$E$9*Dashboard!E24))+Dashboard!E19+Dashboard!E50+(-Dashboard!$E$73*Dashboard!E24)+(-Dashboard!$E$74*Dashboard!E24)+(-Dashboard!$E$75*Dashboard!E24)+(-Dashboard!$E$76*Dashboard!E24)+(-Dashboard!$E$77*Dashboard!E24)+(-Dashboard!$E$78*Dashboard!E24)+(-Dashboard!$E$82/12)+(-Dashboard!$E$83/12)+(-Dashboard!$E$84/12)+(-Dashboard!$G$87*Dashboard!E95)+(-Dashboard!$G$88*Dashboard!E96)+(-Dashboard!$G$89*Dashboard!E97)+(-Dashboard!$G$90*Dashboard!E98)+(-Dashboard!$G$91*Dashboard!E99)+(-Dashboard!$G$92*Dashboard!E100)+'Cash Flow'!F31</f>
        <v>874461.33563046006</v>
      </c>
      <c r="G9" s="97">
        <f>F9+'Cash Flow'!G9+'Cash Flow'!G20-SUM(Dashboard!F29:F33)+SUM(Dashboard!F58:F67)+Dashboard!F42+((Dashboard!$E$13*Dashboard!F24)+(Dashboard!$E$12*Dashboard!$E$9*Dashboard!F24))+Dashboard!F19+Dashboard!F50+(-Dashboard!$E$73*Dashboard!F24)+(-Dashboard!$E$74*Dashboard!F24)+(-Dashboard!$E$75*Dashboard!F24)+(-Dashboard!$E$76*Dashboard!F24)+(-Dashboard!$E$77*Dashboard!F24)+(-Dashboard!$E$78*Dashboard!F24)+(-Dashboard!$E$82/12)+(-Dashboard!$E$83/12)+(-Dashboard!$E$84/12)+(-Dashboard!$G$87*Dashboard!F95)+(-Dashboard!$G$88*Dashboard!F96)+(-Dashboard!$G$89*Dashboard!F97)+(-Dashboard!$G$90*Dashboard!F98)+(-Dashboard!$G$91*Dashboard!F99)+(-Dashboard!$G$92*Dashboard!F100)+(F9*Dashboard!$E$20/12)+'Cash Flow'!G31</f>
        <v>758882.40961675928</v>
      </c>
      <c r="H9" s="97">
        <f>G9+'Cash Flow'!H9+'Cash Flow'!H20-SUM(Dashboard!G29:G33)+SUM(Dashboard!G58:G67)+Dashboard!G42+((Dashboard!$E$13*Dashboard!G24)+(Dashboard!$E$12*Dashboard!$E$9*Dashboard!G24))+Dashboard!G19+Dashboard!G50+(-Dashboard!$E$73*Dashboard!G24)+(-Dashboard!$E$74*Dashboard!G24)+(-Dashboard!$E$75*Dashboard!G24)+(-Dashboard!$E$76*Dashboard!G24)+(-Dashboard!$E$77*Dashboard!G24)+(-Dashboard!$E$78*Dashboard!G24)+(-Dashboard!$E$82/12)+(-Dashboard!$E$83/12)+(-Dashboard!$E$84/12)+(-Dashboard!$G$87*Dashboard!G95)+(-Dashboard!$G$88*Dashboard!G96)+(-Dashboard!$G$89*Dashboard!G97)+(-Dashboard!$G$90*Dashboard!G98)+(-Dashboard!$G$91*Dashboard!G99)+(-Dashboard!$G$92*Dashboard!G100)+(G9*Dashboard!$E$20/12)+'Cash Flow'!H31</f>
        <v>651626.24087698455</v>
      </c>
      <c r="I9" s="97">
        <f>H9+'Cash Flow'!I9+'Cash Flow'!I20-SUM(Dashboard!H29:H33)+SUM(Dashboard!H58:H67)+Dashboard!H42+((Dashboard!$E$13*Dashboard!H24)+(Dashboard!$E$12*Dashboard!$E$9*Dashboard!H24))+Dashboard!H19+Dashboard!H50+(-Dashboard!$E$73*Dashboard!H24)+(-Dashboard!$E$74*Dashboard!H24)+(-Dashboard!$E$75*Dashboard!H24)+(-Dashboard!$E$76*Dashboard!H24)+(-Dashboard!$E$77*Dashboard!H24)+(-Dashboard!$E$78*Dashboard!H24)+(-Dashboard!$E$82/12)+(-Dashboard!$E$83/12)+(-Dashboard!$E$84/12)+(-Dashboard!$G$87*Dashboard!H95)+(-Dashboard!$G$88*Dashboard!H96)+(-Dashboard!$G$89*Dashboard!H97)+(-Dashboard!$G$90*Dashboard!H98)+(-Dashboard!$G$91*Dashboard!H99)+(-Dashboard!$G$92*Dashboard!H100)+(H9*Dashboard!$E$20/12)+'Cash Flow'!I31</f>
        <v>552720.28853020363</v>
      </c>
      <c r="J9" s="97">
        <f>I9+'Cash Flow'!J9+'Cash Flow'!J20-SUM(Dashboard!I29:I33)+SUM(Dashboard!I58:I67)+Dashboard!I42+((Dashboard!$E$13*Dashboard!I24)+(Dashboard!$E$12*Dashboard!$E$9*Dashboard!I24))+Dashboard!I19+Dashboard!I50+(-Dashboard!$E$73*Dashboard!I24)+(-Dashboard!$E$74*Dashboard!I24)+(-Dashboard!$E$75*Dashboard!I24)+(-Dashboard!$E$76*Dashboard!I24)+(-Dashboard!$E$77*Dashboard!I24)+(-Dashboard!$E$78*Dashboard!I24)+(-Dashboard!$E$82/12)+(-Dashboard!$E$83/12)+(-Dashboard!$E$84/12)+(-Dashboard!$G$87*Dashboard!I95)+(-Dashboard!$G$88*Dashboard!I96)+(-Dashboard!$G$89*Dashboard!I97)+(-Dashboard!$G$90*Dashboard!I98)+(-Dashboard!$G$91*Dashboard!I99)+(-Dashboard!$G$92*Dashboard!I100)+(I9*Dashboard!$E$20/12)+'Cash Flow'!J31</f>
        <v>462192.57854172541</v>
      </c>
      <c r="K9" s="97">
        <f>J9+'Cash Flow'!K9+'Cash Flow'!K20-SUM(Dashboard!J29:J33)+SUM(Dashboard!J58:J67)+Dashboard!J42+((Dashboard!$E$13*Dashboard!J24)+(Dashboard!$E$12*Dashboard!$E$9*Dashboard!J24))+Dashboard!J19+Dashboard!J50+(-Dashboard!$E$73*Dashboard!J24)+(-Dashboard!$E$74*Dashboard!J24)+(-Dashboard!$E$75*Dashboard!J24)+(-Dashboard!$E$76*Dashboard!J24)+(-Dashboard!$E$77*Dashboard!J24)+(-Dashboard!$E$78*Dashboard!J24)+(-Dashboard!$E$82/12)+(-Dashboard!$E$83/12)+(-Dashboard!$E$84/12)+(-Dashboard!$G$87*Dashboard!J95)+(-Dashboard!$G$88*Dashboard!J96)+(-Dashboard!$G$89*Dashboard!J97)+(-Dashboard!$G$90*Dashboard!J98)+(-Dashboard!$G$91*Dashboard!J99)+(-Dashboard!$G$92*Dashboard!J100)+(J9*Dashboard!$E$20/12)+'Cash Flow'!K31</f>
        <v>378371.72465079225</v>
      </c>
      <c r="L9" s="97">
        <f>K9+'Cash Flow'!L9+'Cash Flow'!L20-SUM(Dashboard!K29:K33)+SUM(Dashboard!K58:K67)+Dashboard!K42+((Dashboard!$E$13*Dashboard!K24)+(Dashboard!$E$12*Dashboard!$E$9*Dashboard!K24))+Dashboard!K19+Dashboard!K50+(-Dashboard!$E$73*Dashboard!K24)+(-Dashboard!$E$74*Dashboard!K24)+(-Dashboard!$E$75*Dashboard!K24)+(-Dashboard!$E$76*Dashboard!K24)+(-Dashboard!$E$77*Dashboard!K24)+(-Dashboard!$E$78*Dashboard!K24)+(-Dashboard!$E$82/12)+(-Dashboard!$E$83/12)+(-Dashboard!$E$84/12)+(-Dashboard!$G$87*Dashboard!K95)+(-Dashboard!$G$88*Dashboard!K96)+(-Dashboard!$G$89*Dashboard!K97)+(-Dashboard!$G$90*Dashboard!K98)+(-Dashboard!$G$91*Dashboard!K99)+(-Dashboard!$G$92*Dashboard!K100)+(K9*Dashboard!$E$20/12)+'Cash Flow'!L31</f>
        <v>302984.11676614569</v>
      </c>
      <c r="M9" s="97">
        <f>L9+'Cash Flow'!M9+'Cash Flow'!M20-SUM(Dashboard!L29:L33)+SUM(Dashboard!L58:L67)+Dashboard!L42+((Dashboard!$E$13*Dashboard!L24)+(Dashboard!$E$12*Dashboard!$E$9*Dashboard!L24))+Dashboard!L19+Dashboard!L50+(-Dashboard!$E$73*Dashboard!L24)+(-Dashboard!$E$74*Dashboard!L24)+(-Dashboard!$E$75*Dashboard!L24)+(-Dashboard!$E$76*Dashboard!L24)+(-Dashboard!$E$77*Dashboard!L24)+(-Dashboard!$E$78*Dashboard!L24)+(-Dashboard!$E$82/12)+(-Dashboard!$E$83/12)+(-Dashboard!$E$84/12)+(-Dashboard!$G$87*Dashboard!L95)+(-Dashboard!$G$88*Dashboard!L96)+(-Dashboard!$G$89*Dashboard!L97)+(-Dashboard!$G$90*Dashboard!L98)+(-Dashboard!$G$91*Dashboard!L99)+(-Dashboard!$G$92*Dashboard!L100)+(L9*Dashboard!$E$20/12)+'Cash Flow'!M31</f>
        <v>236059.605471299</v>
      </c>
      <c r="N9" s="97">
        <f>M9+'Cash Flow'!N9+'Cash Flow'!N20-SUM(Dashboard!M29:M33)+SUM(Dashboard!M58:M67)+Dashboard!M42+((Dashboard!$E$13*Dashboard!M24)+(Dashboard!$E$12*Dashboard!$E$9*Dashboard!M24))+Dashboard!M19+Dashboard!M50+(-Dashboard!$E$73*Dashboard!M24)+(-Dashboard!$E$74*Dashboard!M24)+(-Dashboard!$E$75*Dashboard!M24)+(-Dashboard!$E$76*Dashboard!M24)+(-Dashboard!$E$77*Dashboard!M24)+(-Dashboard!$E$78*Dashboard!M24)+(-Dashboard!$E$82/12)+(-Dashboard!$E$83/12)+(-Dashboard!$E$84/12)+(-Dashboard!$G$87*Dashboard!M95)+(-Dashboard!$G$88*Dashboard!M96)+(-Dashboard!$G$89*Dashboard!M97)+(-Dashboard!$G$90*Dashboard!M98)+(-Dashboard!$G$91*Dashboard!M99)+(-Dashboard!$G$92*Dashboard!M100)+(M9*Dashboard!$E$20/12)+'Cash Flow'!N31</f>
        <v>177628.69683021476</v>
      </c>
      <c r="O9" s="97">
        <f>N9+'Cash Flow'!O9+'Cash Flow'!O20-SUM(Dashboard!N29:N33)+SUM(Dashboard!N58:N67)+Dashboard!N42+((Dashboard!$E$13*Dashboard!N24)+(Dashboard!$E$12*Dashboard!$E$9*Dashboard!N24))+Dashboard!N19+Dashboard!N50+(-Dashboard!$E$73*Dashboard!N24)+(-Dashboard!$E$74*Dashboard!N24)+(-Dashboard!$E$75*Dashboard!N24)+(-Dashboard!$E$76*Dashboard!N24)+(-Dashboard!$E$77*Dashboard!N24)+(-Dashboard!$E$78*Dashboard!N24)+(-Dashboard!$E$82/12)+(-Dashboard!$E$83/12)+(-Dashboard!$E$84/12)+(-Dashboard!$G$87*Dashboard!N95)+(-Dashboard!$G$88*Dashboard!N96)+(-Dashboard!$G$89*Dashboard!N97)+(-Dashboard!$G$90*Dashboard!N98)+(-Dashboard!$G$91*Dashboard!N99)+(-Dashboard!$G$92*Dashboard!N100)+(N9*Dashboard!$E$20/12)+'Cash Flow'!O31</f>
        <v>127722.57670890575</v>
      </c>
      <c r="P9" s="97">
        <f>O9+'Cash Flow'!P9+'Cash Flow'!P20-SUM(Dashboard!O29:O33)+SUM(Dashboard!O58:O67)+Dashboard!O42+((Dashboard!$E$13*Dashboard!O24)+(Dashboard!$E$12*Dashboard!$E$9*Dashboard!O24))+Dashboard!O19+Dashboard!O50+(-Dashboard!$E$73*Dashboard!O24)+(-Dashboard!$E$74*Dashboard!O24)+(-Dashboard!$E$75*Dashboard!O24)+(-Dashboard!$E$76*Dashboard!O24)+(-Dashboard!$E$77*Dashboard!O24)+(-Dashboard!$E$78*Dashboard!O24)+(-Dashboard!$E$82/12)+(-Dashboard!$E$83/12)+(-Dashboard!$E$84/12)+(-Dashboard!$G$87*Dashboard!O95)+(-Dashboard!$G$88*Dashboard!O96)+(-Dashboard!$G$89*Dashboard!O97)+(-Dashboard!$G$90*Dashboard!O98)+(-Dashboard!$G$91*Dashboard!O99)+(-Dashboard!$G$92*Dashboard!O100)+(O9*Dashboard!$E$20/12)+'Cash Flow'!P31</f>
        <v>84673.136028386914</v>
      </c>
      <c r="Q9" s="97">
        <f>P9+'Cash Flow'!Q9+'Cash Flow'!Q20-SUM(Dashboard!P29:P33)+SUM(Dashboard!P58:P67)+Dashboard!P42+((Dashboard!$E$13*Dashboard!P24)+(Dashboard!$E$12*Dashboard!$E$9*Dashboard!P24))+Dashboard!P19+Dashboard!P50+(-Dashboard!$E$73*Dashboard!P24)+(-Dashboard!$E$74*Dashboard!P24)+(-Dashboard!$E$75*Dashboard!P24)+(-Dashboard!$E$76*Dashboard!P24)+(-Dashboard!$E$77*Dashboard!P24)+(-Dashboard!$E$78*Dashboard!P24)+(-Dashboard!$E$82/12)+(-Dashboard!$E$83/12)+(-Dashboard!$E$84/12)+(-Dashboard!$G$87*Dashboard!P95)+(-Dashboard!$G$88*Dashboard!P96)+(-Dashboard!$G$89*Dashboard!P97)+(-Dashboard!$G$90*Dashboard!P98)+(-Dashboard!$G$91*Dashboard!P99)+(-Dashboard!$G$92*Dashboard!P100)+(P9*Dashboard!$E$20/12)+'Cash Flow'!Q31</f>
        <v>450210.16365135857</v>
      </c>
      <c r="R9" s="97">
        <f>Q9+'Cash Flow'!R9+'Cash Flow'!R20-SUM(Dashboard!Q29:Q33)+SUM(Dashboard!Q58:Q67)+Dashboard!Q42+((Dashboard!$E$13*Dashboard!Q24)+(Dashboard!$E$12*Dashboard!$E$9*Dashboard!Q24))+Dashboard!Q19+Dashboard!Q50+(-Dashboard!$F$73*Dashboard!Q24)+(-Dashboard!$F$74*Dashboard!Q24)+(-Dashboard!$F$75*Dashboard!Q24)+(-Dashboard!$F$76*Dashboard!Q24)+(-Dashboard!$F$77*Dashboard!Q24)+(-Dashboard!$F$78*Dashboard!Q24)+(-Dashboard!$F$82/12)+(-Dashboard!$F$83/12)+(-Dashboard!$F$84/12)+(-Dashboard!$G$87*Dashboard!Q95*(1+Dashboard!$E$14))+(-Dashboard!$G$88*Dashboard!Q96*(1+Dashboard!$E$14))+(-Dashboard!$G$89*Dashboard!Q97*(1+Dashboard!$E$14))+(-Dashboard!$G$90*Dashboard!Q98*(1+Dashboard!$E$14))+(-Dashboard!$G$91*Dashboard!Q99*(1+Dashboard!$E$14))+(-Dashboard!$G$92*Dashboard!Q100*(1+Dashboard!$E$14))+(Q9*Dashboard!$E$20/12)+'Cash Flow'!R31</f>
        <v>398517.55716260563</v>
      </c>
      <c r="S9" s="97">
        <f>R9+'Cash Flow'!S9+'Cash Flow'!S20-SUM(Dashboard!R29:R33)+SUM(Dashboard!R58:R67)+Dashboard!R42+((Dashboard!$E$13*Dashboard!R24)+(Dashboard!$E$12*Dashboard!$E$9*Dashboard!R24))+Dashboard!R19+Dashboard!R50+(-Dashboard!$F$73*Dashboard!R24)+(-Dashboard!$F$74*Dashboard!R24)+(-Dashboard!$F$75*Dashboard!R24)+(-Dashboard!$F$76*Dashboard!R24)+(-Dashboard!$F$77*Dashboard!R24)+(-Dashboard!$F$78*Dashboard!R24)+(-Dashboard!$F$82/12)+(-Dashboard!$F$83/12)+(-Dashboard!$F$84/12)+(-Dashboard!$G$87*Dashboard!R95*(1+Dashboard!$E$14))+(-Dashboard!$G$88*Dashboard!R96*(1+Dashboard!$E$14))+(-Dashboard!$G$89*Dashboard!R97*(1+Dashboard!$E$14))+(-Dashboard!$G$90*Dashboard!R98*(1+Dashboard!$E$14))+(-Dashboard!$G$91*Dashboard!R99*(1+Dashboard!$E$14))+(-Dashboard!$G$92*Dashboard!R100*(1+Dashboard!$E$14))+(R9*Dashboard!$E$20/12)+'Cash Flow'!S31</f>
        <v>357310.41192423104</v>
      </c>
      <c r="T9" s="97">
        <f>S9+'Cash Flow'!T9+'Cash Flow'!T20-SUM(Dashboard!S29:S33)+SUM(Dashboard!S58:S67)+Dashboard!S42+((Dashboard!$E$13*Dashboard!S24)+(Dashboard!$E$12*Dashboard!$E$9*Dashboard!S24))+Dashboard!S19+Dashboard!S50+(-Dashboard!$F$73*Dashboard!S24)+(-Dashboard!$F$74*Dashboard!S24)+(-Dashboard!$F$75*Dashboard!S24)+(-Dashboard!$F$76*Dashboard!S24)+(-Dashboard!$F$77*Dashboard!S24)+(-Dashboard!$F$78*Dashboard!S24)+(-Dashboard!$F$82/12)+(-Dashboard!$F$83/12)+(-Dashboard!$F$84/12)+(-Dashboard!$G$87*Dashboard!S95*(1+Dashboard!$E$14))+(-Dashboard!$G$88*Dashboard!S96*(1+Dashboard!$E$14))+(-Dashboard!$G$89*Dashboard!S97*(1+Dashboard!$E$14))+(-Dashboard!$G$90*Dashboard!S98*(1+Dashboard!$E$14))+(-Dashboard!$G$91*Dashboard!S99*(1+Dashboard!$E$14))+(-Dashboard!$G$92*Dashboard!S100*(1+Dashboard!$E$14))+(S9*Dashboard!$E$20/12)+'Cash Flow'!T31</f>
        <v>326629.64432603132</v>
      </c>
      <c r="U9" s="97">
        <f>T9+'Cash Flow'!U9+'Cash Flow'!U20-SUM(Dashboard!T29:T33)+SUM(Dashboard!T58:T67)+Dashboard!T42+((Dashboard!$E$13*Dashboard!T24)+(Dashboard!$E$12*Dashboard!$E$9*Dashboard!T24))+Dashboard!T19+Dashboard!T50+(-Dashboard!$F$73*Dashboard!T24)+(-Dashboard!$F$74*Dashboard!T24)+(-Dashboard!$F$75*Dashboard!T24)+(-Dashboard!$F$76*Dashboard!T24)+(-Dashboard!$F$77*Dashboard!T24)+(-Dashboard!$F$78*Dashboard!T24)+(-Dashboard!$F$82/12)+(-Dashboard!$F$83/12)+(-Dashboard!$F$84/12)+(-Dashboard!$G$87*Dashboard!T95*(1+Dashboard!$E$14))+(-Dashboard!$G$88*Dashboard!T96*(1+Dashboard!$E$14))+(-Dashboard!$G$89*Dashboard!T97*(1+Dashboard!$E$14))+(-Dashboard!$G$90*Dashboard!T98*(1+Dashboard!$E$14))+(-Dashboard!$G$91*Dashboard!T99*(1+Dashboard!$E$14))+(-Dashboard!$G$92*Dashboard!T100*(1+Dashboard!$E$14))+(T9*Dashboard!$E$20/12)+'Cash Flow'!U31</f>
        <v>304758.82787670882</v>
      </c>
      <c r="V9" s="97">
        <f>U9+'Cash Flow'!V9+'Cash Flow'!V20-SUM(Dashboard!U29:U33)+SUM(Dashboard!U58:U67)+Dashboard!U42+((Dashboard!$E$13*Dashboard!U24)+(Dashboard!$E$12*Dashboard!$E$9*Dashboard!U24))+Dashboard!U19+Dashboard!U50+(-Dashboard!$F$73*Dashboard!U24)+(-Dashboard!$F$74*Dashboard!U24)+(-Dashboard!$F$75*Dashboard!U24)+(-Dashboard!$F$76*Dashboard!U24)+(-Dashboard!$F$77*Dashboard!U24)+(-Dashboard!$F$78*Dashboard!U24)+(-Dashboard!$F$82/12)+(-Dashboard!$F$83/12)+(-Dashboard!$F$84/12)+(-Dashboard!$G$87*Dashboard!U95*(1+Dashboard!$E$14))+(-Dashboard!$G$88*Dashboard!U96*(1+Dashboard!$E$14))+(-Dashboard!$G$89*Dashboard!U97*(1+Dashboard!$E$14))+(-Dashboard!$G$90*Dashboard!U98*(1+Dashboard!$E$14))+(-Dashboard!$G$91*Dashboard!U99*(1+Dashboard!$E$14))+(-Dashboard!$G$92*Dashboard!U100*(1+Dashboard!$E$14))+(U9*Dashboard!$E$20/12)+'Cash Flow'!V31</f>
        <v>291737.91877196211</v>
      </c>
      <c r="W9" s="97">
        <f>V9+'Cash Flow'!W9+'Cash Flow'!W20-SUM(Dashboard!V29:V33)+SUM(Dashboard!V58:V67)+Dashboard!V42+((Dashboard!$E$13*Dashboard!V24)+(Dashboard!$E$12*Dashboard!$E$9*Dashboard!V24))+Dashboard!V19+Dashboard!V50+(-Dashboard!$F$73*Dashboard!V24)+(-Dashboard!$F$74*Dashboard!V24)+(-Dashboard!$F$75*Dashboard!V24)+(-Dashboard!$F$76*Dashboard!V24)+(-Dashboard!$F$77*Dashboard!V24)+(-Dashboard!$F$78*Dashboard!V24)+(-Dashboard!$F$82/12)+(-Dashboard!$F$83/12)+(-Dashboard!$F$84/12)+(-Dashboard!$G$87*Dashboard!V95*(1+Dashboard!$E$14))+(-Dashboard!$G$88*Dashboard!V96*(1+Dashboard!$E$14))+(-Dashboard!$G$89*Dashboard!V97*(1+Dashboard!$E$14))+(-Dashboard!$G$90*Dashboard!V98*(1+Dashboard!$E$14))+(-Dashboard!$G$91*Dashboard!V99*(1+Dashboard!$E$14))+(-Dashboard!$G$92*Dashboard!V100*(1+Dashboard!$E$14))+(V9*Dashboard!$E$20/12)+'Cash Flow'!W31</f>
        <v>289366.21899385913</v>
      </c>
      <c r="X9" s="97">
        <f>W9+'Cash Flow'!X9+'Cash Flow'!X20-SUM(Dashboard!W29:W33)+SUM(Dashboard!W58:W67)+Dashboard!W42+((Dashboard!$E$13*Dashboard!W24)+(Dashboard!$E$12*Dashboard!$E$9*Dashboard!W24))+Dashboard!W19+Dashboard!W50+(-Dashboard!$F$73*Dashboard!W24)+(-Dashboard!$F$74*Dashboard!W24)+(-Dashboard!$F$75*Dashboard!W24)+(-Dashboard!$F$76*Dashboard!W24)+(-Dashboard!$F$77*Dashboard!W24)+(-Dashboard!$F$78*Dashboard!W24)+(-Dashboard!$F$82/12)+(-Dashboard!$F$83/12)+(-Dashboard!$F$84/12)+(-Dashboard!$G$87*Dashboard!W95*(1+Dashboard!$E$14))+(-Dashboard!$G$88*Dashboard!W96*(1+Dashboard!$E$14))+(-Dashboard!$G$89*Dashboard!W97*(1+Dashboard!$E$14))+(-Dashboard!$G$90*Dashboard!W98*(1+Dashboard!$E$14))+(-Dashboard!$G$91*Dashboard!W99*(1+Dashboard!$E$14))+(-Dashboard!$G$92*Dashboard!W100*(1+Dashboard!$E$14))+(W9*Dashboard!$E$20/12)+'Cash Flow'!X31</f>
        <v>297688.72572140838</v>
      </c>
      <c r="Y9" s="97">
        <f>X9+'Cash Flow'!Y9+'Cash Flow'!Y20-SUM(Dashboard!X29:X33)+SUM(Dashboard!X58:X67)+Dashboard!X42+((Dashboard!$E$13*Dashboard!X24)+(Dashboard!$E$12*Dashboard!$E$9*Dashboard!X24))+Dashboard!X19+Dashboard!X50+(-Dashboard!$F$73*Dashboard!X24)+(-Dashboard!$F$74*Dashboard!X24)+(-Dashboard!$F$75*Dashboard!X24)+(-Dashboard!$F$76*Dashboard!X24)+(-Dashboard!$F$77*Dashboard!X24)+(-Dashboard!$F$78*Dashboard!X24)+(-Dashboard!$F$82/12)+(-Dashboard!$F$83/12)+(-Dashboard!$F$84/12)+(-Dashboard!$G$87*Dashboard!X95*(1+Dashboard!$E$14))+(-Dashboard!$G$88*Dashboard!X96*(1+Dashboard!$E$14))+(-Dashboard!$G$89*Dashboard!X97*(1+Dashboard!$E$14))+(-Dashboard!$G$90*Dashboard!X98*(1+Dashboard!$E$14))+(-Dashboard!$G$91*Dashboard!X99*(1+Dashboard!$E$14))+(-Dashboard!$G$92*Dashboard!X100*(1+Dashboard!$E$14))+(X9*Dashboard!$E$20/12)+'Cash Flow'!Y31</f>
        <v>307918.69773014443</v>
      </c>
      <c r="Z9" s="97">
        <f>Y9+'Cash Flow'!Z9+'Cash Flow'!Z20-SUM(Dashboard!Y29:Y33)+SUM(Dashboard!Y58:Y67)+Dashboard!Y42+((Dashboard!$E$13*Dashboard!Y24)+(Dashboard!$E$12*Dashboard!$E$9*Dashboard!Y24))+Dashboard!Y19+Dashboard!Y50+(-Dashboard!$F$73*Dashboard!Y24)+(-Dashboard!$F$74*Dashboard!Y24)+(-Dashboard!$F$75*Dashboard!Y24)+(-Dashboard!$F$76*Dashboard!Y24)+(-Dashboard!$F$77*Dashboard!Y24)+(-Dashboard!$F$78*Dashboard!Y24)+(-Dashboard!$F$82/12)+(-Dashboard!$F$83/12)+(-Dashboard!$F$84/12)+(-Dashboard!$G$87*Dashboard!Y95*(1+Dashboard!$E$14))+(-Dashboard!$G$88*Dashboard!Y96*(1+Dashboard!$E$14))+(-Dashboard!$G$89*Dashboard!Y97*(1+Dashboard!$E$14))+(-Dashboard!$G$90*Dashboard!Y98*(1+Dashboard!$E$14))+(-Dashboard!$G$91*Dashboard!Y99*(1+Dashboard!$E$14))+(-Dashboard!$G$92*Dashboard!Y100*(1+Dashboard!$E$14))+(Y9*Dashboard!$E$20/12)+'Cash Flow'!Z31</f>
        <v>320062.93010155263</v>
      </c>
      <c r="AA9" s="97">
        <f>Z9+'Cash Flow'!AA9+'Cash Flow'!AA20-SUM(Dashboard!Z29:Z33)+SUM(Dashboard!Z58:Z67)+Dashboard!Z42+((Dashboard!$E$13*Dashboard!Z24)+(Dashboard!$E$12*Dashboard!$E$9*Dashboard!Z24))+Dashboard!Z19+Dashboard!Z50+(-Dashboard!$F$73*Dashboard!Z24)+(-Dashboard!$F$74*Dashboard!Z24)+(-Dashboard!$F$75*Dashboard!Z24)+(-Dashboard!$F$76*Dashboard!Z24)+(-Dashboard!$F$77*Dashboard!Z24)+(-Dashboard!$F$78*Dashboard!Z24)+(-Dashboard!$F$82/12)+(-Dashboard!$F$83/12)+(-Dashboard!$F$84/12)+(-Dashboard!$G$87*Dashboard!Z95*(1+Dashboard!$E$14))+(-Dashboard!$G$88*Dashboard!Z96*(1+Dashboard!$E$14))+(-Dashboard!$G$89*Dashboard!Z97*(1+Dashboard!$E$14))+(-Dashboard!$G$90*Dashboard!Z98*(1+Dashboard!$E$14))+(-Dashboard!$G$91*Dashboard!Z99*(1+Dashboard!$E$14))+(-Dashboard!$G$92*Dashboard!Z100*(1+Dashboard!$E$14))+(Z9*Dashboard!$E$20/12)+'Cash Flow'!AA31</f>
        <v>334128.36791127495</v>
      </c>
      <c r="AB9" s="97">
        <f>AA9+'Cash Flow'!AB9+'Cash Flow'!AB20-SUM(Dashboard!AA29:AA33)+SUM(Dashboard!AA58:AA67)+Dashboard!AA42+((Dashboard!$E$13*Dashboard!AA24)+(Dashboard!$E$12*Dashboard!$E$9*Dashboard!AA24))+Dashboard!AA19+Dashboard!AA50+(-Dashboard!$F$73*Dashboard!AA24)+(-Dashboard!$F$74*Dashboard!AA24)+(-Dashboard!$F$75*Dashboard!AA24)+(-Dashboard!$F$76*Dashboard!AA24)+(-Dashboard!$F$77*Dashboard!AA24)+(-Dashboard!$F$78*Dashboard!AA24)+(-Dashboard!$F$82/12)+(-Dashboard!$F$83/12)+(-Dashboard!$F$84/12)+(-Dashboard!$G$87*Dashboard!AA95*(1+Dashboard!$E$14))+(-Dashboard!$G$88*Dashboard!AA96*(1+Dashboard!$E$14))+(-Dashboard!$G$89*Dashboard!AA97*(1+Dashboard!$E$14))+(-Dashboard!$G$90*Dashboard!AA98*(1+Dashboard!$E$14))+(-Dashboard!$G$91*Dashboard!AA99*(1+Dashboard!$E$14))+(-Dashboard!$G$92*Dashboard!AA100*(1+Dashboard!$E$14))+(AA9*Dashboard!$E$20/12)+'Cash Flow'!AB31</f>
        <v>350122.1117969217</v>
      </c>
      <c r="AC9" s="97">
        <f>AB9+'Cash Flow'!AC9+'Cash Flow'!AC20-SUM(Dashboard!AB29:AB33)+SUM(Dashboard!AB58:AB67)+Dashboard!AB42+((Dashboard!$E$13*Dashboard!AB24)+(Dashboard!$E$12*Dashboard!$E$9*Dashboard!AB24))+Dashboard!AB19+Dashboard!AB50+(-Dashboard!$F$73*Dashboard!AB24)+(-Dashboard!$F$74*Dashboard!AB24)+(-Dashboard!$F$75*Dashboard!AB24)+(-Dashboard!$F$76*Dashboard!AB24)+(-Dashboard!$F$77*Dashboard!AB24)+(-Dashboard!$F$78*Dashboard!AB24)+(-Dashboard!$F$82/12)+(-Dashboard!$F$83/12)+(-Dashboard!$F$84/12)+(-Dashboard!$G$87*Dashboard!AB95*(1+Dashboard!$E$14))+(-Dashboard!$G$88*Dashboard!AB96*(1+Dashboard!$E$14))+(-Dashboard!$G$89*Dashboard!AB97*(1+Dashboard!$E$14))+(-Dashboard!$G$90*Dashboard!AB98*(1+Dashboard!$E$14))+(-Dashboard!$G$91*Dashboard!AB99*(1+Dashboard!$E$14))+(-Dashboard!$G$92*Dashboard!AB100*(1+Dashboard!$E$14))+(AB9*Dashboard!$E$20/12)+'Cash Flow'!AC31</f>
        <v>329285.67187359679</v>
      </c>
      <c r="AD9" s="97">
        <f>AC9+'Cash Flow'!AD9+'Cash Flow'!AD20-SUM(Dashboard!AC29:AC33)+SUM(Dashboard!AC58:AC67)+Dashboard!AC42+((Dashboard!$E$13*Dashboard!AC24)+(Dashboard!$E$12*Dashboard!$E$9*Dashboard!AC24))+Dashboard!AC19+Dashboard!AC50+(-Dashboard!$G$73*Dashboard!AC24)+(-Dashboard!$G$74*Dashboard!AC24)+(-Dashboard!$G$75*Dashboard!AC24)+(-Dashboard!$G$76*Dashboard!AC24)+(-Dashboard!$G$77*Dashboard!AC24)+(-Dashboard!$G$78*Dashboard!AC24)+(-Dashboard!$G$82/12)+(-Dashboard!$G$83/12)+(-Dashboard!$G$84/12)+(-Dashboard!$G$87*Dashboard!AC95*(1+Dashboard!$E$14)^2)+(-Dashboard!$G$88*Dashboard!AC96*(1+Dashboard!$E$14)^2)+(-Dashboard!$G$89*Dashboard!AC97*(1+Dashboard!$E$14)^2)+(-Dashboard!$G$90*Dashboard!AC98*(1+Dashboard!$E$14)^2)+(-Dashboard!$G$91*Dashboard!AC99*(1+Dashboard!$E$14)^2)+(-Dashboard!$G$92*Dashboard!AC100*(1+Dashboard!$E$14)^2)+(AC9*Dashboard!$E$20/12)+'Cash Flow'!AD31</f>
        <v>316660.29491812008</v>
      </c>
      <c r="AE9" s="97">
        <f>AD9+'Cash Flow'!AE9+'Cash Flow'!AE20-SUM(Dashboard!AD29:AD33)+SUM(Dashboard!AD58:AD67)+Dashboard!AD42+((Dashboard!$E$13*Dashboard!AD24)+(Dashboard!$E$12*Dashboard!$E$9*Dashboard!AD24))+Dashboard!AD19+Dashboard!AD50+(-Dashboard!$G$73*Dashboard!AD24)+(-Dashboard!$G$74*Dashboard!AD24)+(-Dashboard!$G$75*Dashboard!AD24)+(-Dashboard!$G$76*Dashboard!AD24)+(-Dashboard!$G$77*Dashboard!AD24)+(-Dashboard!$G$78*Dashboard!AD24)+(-Dashboard!$G$82/12)+(-Dashboard!$G$83/12)+(-Dashboard!$G$84/12)+(-Dashboard!$G$87*Dashboard!AD95*(1+Dashboard!$E$14)^2)+(-Dashboard!$G$88*Dashboard!AD96*(1+Dashboard!$E$14)^2)+(-Dashboard!$G$89*Dashboard!AD97*(1+Dashboard!$E$14)^2)+(-Dashboard!$G$90*Dashboard!AD98*(1+Dashboard!$E$14)^2)+(-Dashboard!$G$91*Dashboard!AD99*(1+Dashboard!$E$14)^2)+(-Dashboard!$G$92*Dashboard!AD100*(1+Dashboard!$E$14)^2)+(AD9*Dashboard!$E$20/12)+'Cash Flow'!AE31</f>
        <v>308219.17875105084</v>
      </c>
      <c r="AF9" s="97">
        <f>AE9+'Cash Flow'!AF9+'Cash Flow'!AF20-SUM(Dashboard!AE29:AE33)+SUM(Dashboard!AE58:AE67)+Dashboard!AE42+((Dashboard!$E$13*Dashboard!AE24)+(Dashboard!$E$12*Dashboard!$E$9*Dashboard!AE24))+Dashboard!AE19+Dashboard!AE50+(-Dashboard!$G$73*Dashboard!AE24)+(-Dashboard!$G$74*Dashboard!AE24)+(-Dashboard!$G$75*Dashboard!AE24)+(-Dashboard!$G$76*Dashboard!AE24)+(-Dashboard!$G$77*Dashboard!AE24)+(-Dashboard!$G$78*Dashboard!AE24)+(-Dashboard!$G$82/12)+(-Dashboard!$G$83/12)+(-Dashboard!$G$84/12)+(-Dashboard!$G$87*Dashboard!AE95*(1+Dashboard!$E$14)^2)+(-Dashboard!$G$88*Dashboard!AE96*(1+Dashboard!$E$14)^2)+(-Dashboard!$G$89*Dashboard!AE97*(1+Dashboard!$E$14)^2)+(-Dashboard!$G$90*Dashboard!AE98*(1+Dashboard!$E$14)^2)+(-Dashboard!$G$91*Dashboard!AE99*(1+Dashboard!$E$14)^2)+(-Dashboard!$G$92*Dashboard!AE100*(1+Dashboard!$E$14)^2)+(AE9*Dashboard!$E$20/12)+'Cash Flow'!AF31</f>
        <v>302158.73028220999</v>
      </c>
      <c r="AG9" s="97">
        <f>AF9+'Cash Flow'!AG9+'Cash Flow'!AG20-SUM(Dashboard!AF29:AF33)+SUM(Dashboard!AF58:AF67)+Dashboard!AF42+((Dashboard!$E$13*Dashboard!AF24)+(Dashboard!$E$12*Dashboard!$E$9*Dashboard!AF24))+Dashboard!AF19+Dashboard!AF50+(-Dashboard!$G$73*Dashboard!AF24)+(-Dashboard!$G$74*Dashboard!AF24)+(-Dashboard!$G$75*Dashboard!AF24)+(-Dashboard!$G$76*Dashboard!AF24)+(-Dashboard!$G$77*Dashboard!AF24)+(-Dashboard!$G$78*Dashboard!AF24)+(-Dashboard!$G$82/12)+(-Dashboard!$G$83/12)+(-Dashboard!$G$84/12)+(-Dashboard!$G$87*Dashboard!AF95*(1+Dashboard!$E$14)^2)+(-Dashboard!$G$88*Dashboard!AF96*(1+Dashboard!$E$14)^2)+(-Dashboard!$G$89*Dashboard!AF97*(1+Dashboard!$E$14)^2)+(-Dashboard!$G$90*Dashboard!AF98*(1+Dashboard!$E$14)^2)+(-Dashboard!$G$91*Dashboard!AF99*(1+Dashboard!$E$14)^2)+(-Dashboard!$G$92*Dashboard!AF100*(1+Dashboard!$E$14)^2)+(AF9*Dashboard!$E$20/12)+'Cash Flow'!AG31</f>
        <v>300309.89933032455</v>
      </c>
      <c r="AH9" s="97">
        <f>AG9+'Cash Flow'!AH9+'Cash Flow'!AH20-SUM(Dashboard!AG29:AG33)+SUM(Dashboard!AG58:AG67)+Dashboard!AG42+((Dashboard!$E$13*Dashboard!AG24)+(Dashboard!$E$12*Dashboard!$E$9*Dashboard!AG24))+Dashboard!AG19+Dashboard!AG50+(-Dashboard!$G$73*Dashboard!AG24)+(-Dashboard!$G$74*Dashboard!AG24)+(-Dashboard!$G$75*Dashboard!AG24)+(-Dashboard!$G$76*Dashboard!AG24)+(-Dashboard!$G$77*Dashboard!AG24)+(-Dashboard!$G$78*Dashboard!AG24)+(-Dashboard!$G$82/12)+(-Dashboard!$G$83/12)+(-Dashboard!$G$84/12)+(-Dashboard!$G$87*Dashboard!AG95*(1+Dashboard!$E$14)^2)+(-Dashboard!$G$88*Dashboard!AG96*(1+Dashboard!$E$14)^2)+(-Dashboard!$G$89*Dashboard!AG97*(1+Dashboard!$E$14)^2)+(-Dashboard!$G$90*Dashboard!AG98*(1+Dashboard!$E$14)^2)+(-Dashboard!$G$91*Dashboard!AG99*(1+Dashboard!$E$14)^2)+(-Dashboard!$G$92*Dashboard!AG100*(1+Dashboard!$E$14)^2)+(AG9*Dashboard!$E$20/12)+'Cash Flow'!AH31</f>
        <v>302688.38793892431</v>
      </c>
      <c r="AI9" s="97">
        <f>AH9+'Cash Flow'!AI9+'Cash Flow'!AI20-SUM(Dashboard!AH29:AH33)+SUM(Dashboard!AH58:AH67)+Dashboard!AH42+((Dashboard!$E$13*Dashboard!AH24)+(Dashboard!$E$12*Dashboard!$E$9*Dashboard!AH24))+Dashboard!AH19+Dashboard!AH50+(-Dashboard!$G$73*Dashboard!AH24)+(-Dashboard!$G$74*Dashboard!AH24)+(-Dashboard!$G$75*Dashboard!AH24)+(-Dashboard!$G$76*Dashboard!AH24)+(-Dashboard!$G$77*Dashboard!AH24)+(-Dashboard!$G$78*Dashboard!AH24)+(-Dashboard!$G$82/12)+(-Dashboard!$G$83/12)+(-Dashboard!$G$84/12)+(-Dashboard!$G$87*Dashboard!AH95*(1+Dashboard!$E$14)^2)+(-Dashboard!$G$88*Dashboard!AH96*(1+Dashboard!$E$14)^2)+(-Dashboard!$G$89*Dashboard!AH97*(1+Dashboard!$E$14)^2)+(-Dashboard!$G$90*Dashboard!AH98*(1+Dashboard!$E$14)^2)+(-Dashboard!$G$91*Dashboard!AH99*(1+Dashboard!$E$14)^2)+(-Dashboard!$G$92*Dashboard!AH100*(1+Dashboard!$E$14)^2)+(AH9*Dashboard!$E$20/12)+'Cash Flow'!AI31</f>
        <v>309310.25729394762</v>
      </c>
      <c r="AJ9" s="97">
        <f>AI9+'Cash Flow'!AJ9+'Cash Flow'!AJ20-SUM(Dashboard!AI29:AI33)+SUM(Dashboard!AI58:AI67)+Dashboard!AI42+((Dashboard!$E$13*Dashboard!AI24)+(Dashboard!$E$12*Dashboard!$E$9*Dashboard!AI24))+Dashboard!AI19+Dashboard!AI50+(-Dashboard!$G$73*Dashboard!AI24)+(-Dashboard!$G$74*Dashboard!AI24)+(-Dashboard!$G$75*Dashboard!AI24)+(-Dashboard!$G$76*Dashboard!AI24)+(-Dashboard!$G$77*Dashboard!AI24)+(-Dashboard!$G$78*Dashboard!AI24)+(-Dashboard!$G$82/12)+(-Dashboard!$G$83/12)+(-Dashboard!$G$84/12)+(-Dashboard!$G$87*Dashboard!AI95*(1+Dashboard!$E$14)^2)+(-Dashboard!$G$88*Dashboard!AI96*(1+Dashboard!$E$14)^2)+(-Dashboard!$G$89*Dashboard!AI97*(1+Dashboard!$E$14)^2)+(-Dashboard!$G$90*Dashboard!AI98*(1+Dashboard!$E$14)^2)+(-Dashboard!$G$91*Dashboard!AI99*(1+Dashboard!$E$14)^2)+(-Dashboard!$G$92*Dashboard!AI100*(1+Dashboard!$E$14)^2)+(AI9*Dashboard!$E$20/12)+'Cash Flow'!AJ31</f>
        <v>320191.94109147583</v>
      </c>
      <c r="AK9" s="97">
        <f>AJ9+'Cash Flow'!AK9+'Cash Flow'!AK20-SUM(Dashboard!AJ29:AJ33)+SUM(Dashboard!AJ58:AJ67)+Dashboard!AJ42+((Dashboard!$E$13*Dashboard!AJ24)+(Dashboard!$E$12*Dashboard!$E$9*Dashboard!AJ24))+Dashboard!AJ19+Dashboard!AJ50+(-Dashboard!$G$73*Dashboard!AJ24)+(-Dashboard!$G$74*Dashboard!AJ24)+(-Dashboard!$G$75*Dashboard!AJ24)+(-Dashboard!$G$76*Dashboard!AJ24)+(-Dashboard!$G$77*Dashboard!AJ24)+(-Dashboard!$G$78*Dashboard!AJ24)+(-Dashboard!$G$82/12)+(-Dashboard!$G$83/12)+(-Dashboard!$G$84/12)+(-Dashboard!$G$87*Dashboard!AJ95*(1+Dashboard!$E$14)^2)+(-Dashboard!$G$88*Dashboard!AJ96*(1+Dashboard!$E$14)^2)+(-Dashboard!$G$89*Dashboard!AJ97*(1+Dashboard!$E$14)^2)+(-Dashboard!$G$90*Dashboard!AJ98*(1+Dashboard!$E$14)^2)+(-Dashboard!$G$91*Dashboard!AJ99*(1+Dashboard!$E$14)^2)+(-Dashboard!$G$92*Dashboard!AJ100*(1+Dashboard!$E$14)^2)+(AJ9*Dashboard!$E$20/12)+'Cash Flow'!AK31</f>
        <v>333402.84380513144</v>
      </c>
      <c r="AL9" s="97">
        <f>AK9+'Cash Flow'!AL9+'Cash Flow'!AL20-SUM(Dashboard!AK29:AK33)+SUM(Dashboard!AK58:AK67)+Dashboard!AK42+((Dashboard!$E$13*Dashboard!AK24)+(Dashboard!$E$12*Dashboard!$E$9*Dashboard!AK24))+Dashboard!AK19+Dashboard!AK50+(-Dashboard!$G$73*Dashboard!AK24)+(-Dashboard!$G$74*Dashboard!AK24)+(-Dashboard!$G$75*Dashboard!AK24)+(-Dashboard!$G$76*Dashboard!AK24)+(-Dashboard!$G$77*Dashboard!AK24)+(-Dashboard!$G$78*Dashboard!AK24)+(-Dashboard!$G$82/12)+(-Dashboard!$G$83/12)+(-Dashboard!$G$84/12)+(-Dashboard!$G$87*Dashboard!AK95*(1+Dashboard!$E$14)^2)+(-Dashboard!$G$88*Dashboard!AK96*(1+Dashboard!$E$14)^2)+(-Dashboard!$G$89*Dashboard!AK97*(1+Dashboard!$E$14)^2)+(-Dashboard!$G$90*Dashboard!AK98*(1+Dashboard!$E$14)^2)+(-Dashboard!$G$91*Dashboard!AK99*(1+Dashboard!$E$14)^2)+(-Dashboard!$G$92*Dashboard!AK100*(1+Dashboard!$E$14)^2)+(AK9*Dashboard!$E$20/12)+'Cash Flow'!AL31</f>
        <v>348951.26066708617</v>
      </c>
      <c r="AM9" s="97">
        <f>AL9+'Cash Flow'!AM9+'Cash Flow'!AM20-SUM(Dashboard!AL29:AL33)+SUM(Dashboard!AL58:AL67)+Dashboard!AL42+((Dashboard!$E$13*Dashboard!AL24)+(Dashboard!$E$12*Dashboard!$E$9*Dashboard!AL24))+Dashboard!AL19+Dashboard!AL50+(-Dashboard!$G$73*Dashboard!AL24)+(-Dashboard!$G$74*Dashboard!AL24)+(-Dashboard!$G$75*Dashboard!AL24)+(-Dashboard!$G$76*Dashboard!AL24)+(-Dashboard!$G$77*Dashboard!AL24)+(-Dashboard!$G$78*Dashboard!AL24)+(-Dashboard!$G$82/12)+(-Dashboard!$G$83/12)+(-Dashboard!$G$84/12)+(-Dashboard!$G$87*Dashboard!AL95*(1+Dashboard!$E$14)^2)+(-Dashboard!$G$88*Dashboard!AL96*(1+Dashboard!$E$14)^2)+(-Dashboard!$G$89*Dashboard!AL97*(1+Dashboard!$E$14)^2)+(-Dashboard!$G$90*Dashboard!AL98*(1+Dashboard!$E$14)^2)+(-Dashboard!$G$91*Dashboard!AL99*(1+Dashboard!$E$14)^2)+(-Dashboard!$G$92*Dashboard!AL100*(1+Dashboard!$E$14)^2)+(AL9*Dashboard!$E$20/12)+'Cash Flow'!AM31</f>
        <v>366845.66997683304</v>
      </c>
      <c r="AN9" s="97">
        <f>AM9+'Cash Flow'!AN9+'Cash Flow'!AN20-SUM(Dashboard!AM29:AM33)+SUM(Dashboard!AM58:AM67)+Dashboard!AM42+((Dashboard!$E$13*Dashboard!AM24)+(Dashboard!$E$12*Dashboard!$E$9*Dashboard!AM24))+Dashboard!AM19+Dashboard!AM50+(-Dashboard!$G$73*Dashboard!AM24)+(-Dashboard!$G$74*Dashboard!AM24)+(-Dashboard!$G$75*Dashboard!AM24)+(-Dashboard!$G$76*Dashboard!AM24)+(-Dashboard!$G$77*Dashboard!AM24)+(-Dashboard!$G$78*Dashboard!AM24)+(-Dashboard!$G$82/12)+(-Dashboard!$G$83/12)+(-Dashboard!$G$84/12)+(-Dashboard!$G$87*Dashboard!AM95*(1+Dashboard!$E$14)^2)+(-Dashboard!$G$88*Dashboard!AM96*(1+Dashboard!$E$14)^2)+(-Dashboard!$G$89*Dashboard!AM97*(1+Dashboard!$E$14)^2)+(-Dashboard!$G$90*Dashboard!AM98*(1+Dashboard!$E$14)^2)+(-Dashboard!$G$91*Dashboard!AM99*(1+Dashboard!$E$14)^2)+(-Dashboard!$G$92*Dashboard!AM100*(1+Dashboard!$E$14)^2)+(AM9*Dashboard!$E$20/12)+'Cash Flow'!AN31</f>
        <v>387094.7398965616</v>
      </c>
      <c r="AO9" s="97">
        <f>AN9+'Cash Flow'!AO9+'Cash Flow'!AO20-SUM(Dashboard!AN29:AN33)+SUM(Dashboard!AN58:AN67)+Dashboard!AN42+((Dashboard!$E$13*Dashboard!AN24)+(Dashboard!$E$12*Dashboard!$E$9*Dashboard!AN24))+Dashboard!AN19+Dashboard!AN50+(-Dashboard!$G$73*Dashboard!AN24)+(-Dashboard!$G$74*Dashboard!AN24)+(-Dashboard!$G$75*Dashboard!AN24)+(-Dashboard!$G$76*Dashboard!AN24)+(-Dashboard!$G$77*Dashboard!AN24)+(-Dashboard!$G$78*Dashboard!AN24)+(-Dashboard!$G$82/12)+(-Dashboard!$G$83/12)+(-Dashboard!$G$84/12)+(-Dashboard!$G$87*Dashboard!AN95*(1+Dashboard!$E$14)^2)+(-Dashboard!$G$88*Dashboard!AN96*(1+Dashboard!$E$14)^2)+(-Dashboard!$G$89*Dashboard!AN97*(1+Dashboard!$E$14)^2)+(-Dashboard!$G$90*Dashboard!AN98*(1+Dashboard!$E$14)^2)+(-Dashboard!$G$91*Dashboard!AN99*(1+Dashboard!$E$14)^2)+(-Dashboard!$G$92*Dashboard!AN100*(1+Dashboard!$E$14)^2)+(AN9*Dashboard!$E$20/12)+'Cash Flow'!AO31</f>
        <v>420435.28289505473</v>
      </c>
      <c r="AP9" s="97">
        <f>AO9+'Cash Flow'!AP9+'Cash Flow'!AP20-SUM(Dashboard!AO29:AO33)+SUM(Dashboard!AO58:AO67)+Dashboard!AO42+((Dashboard!$E$13*Dashboard!AO24)+(Dashboard!$E$12*Dashboard!$E$9*Dashboard!AO24))+Dashboard!AO19+Dashboard!AO50+(-Dashboard!$H$73*Dashboard!AO24)+(-Dashboard!$H$74*Dashboard!AO24)+(-Dashboard!$H$75*Dashboard!AO24)+(-Dashboard!$H$76*Dashboard!AO24)+(-Dashboard!$H$77*Dashboard!AO24)+(-Dashboard!$H$78*Dashboard!AO24)+(-Dashboard!$H$82/12)+(-Dashboard!$H$83/12)+(-Dashboard!$H$84/12)+(-Dashboard!$G$87*Dashboard!AO95*(1+Dashboard!$E$14)^3)+(-Dashboard!$G$88*Dashboard!AO96*(1+Dashboard!$E$14)^3)+(-Dashboard!$G$89*Dashboard!AO97*(1+Dashboard!$E$14)^3)+(-Dashboard!$G$90*Dashboard!AO98*(1+Dashboard!$E$14)^3)+(-Dashboard!$G$91*Dashboard!AO99*(1+Dashboard!$E$14)^3)+(-Dashboard!$G$92*Dashboard!AO100*(1+Dashboard!$E$14)^3)+(AO9*Dashboard!$E$20/12)+'Cash Flow'!AP31</f>
        <v>393200.74765510758</v>
      </c>
      <c r="AQ9" s="97">
        <f>AP9+'Cash Flow'!AQ9+'Cash Flow'!AQ20-SUM(Dashboard!AP29:AP33)+SUM(Dashboard!AP58:AP67)+Dashboard!AP42+((Dashboard!$E$13*Dashboard!AP24)+(Dashboard!$E$12*Dashboard!$E$9*Dashboard!AP24))+Dashboard!AP19+Dashboard!AP50+(-Dashboard!$H$73*Dashboard!AP24)+(-Dashboard!$H$74*Dashboard!AP24)+(-Dashboard!$H$75*Dashboard!AP24)+(-Dashboard!$H$76*Dashboard!AP24)+(-Dashboard!$H$77*Dashboard!AP24)+(-Dashboard!$H$78*Dashboard!AP24)+(-Dashboard!$H$82/12)+(-Dashboard!$H$83/12)+(-Dashboard!$H$84/12)+(-Dashboard!$G$87*Dashboard!AP95*(1+Dashboard!$E$14)^3)+(-Dashboard!$G$88*Dashboard!AP96*(1+Dashboard!$E$14)^3)+(-Dashboard!$G$89*Dashboard!AP97*(1+Dashboard!$E$14)^3)+(-Dashboard!$G$90*Dashboard!AP98*(1+Dashboard!$E$14)^3)+(-Dashboard!$G$91*Dashboard!AP99*(1+Dashboard!$E$14)^3)+(-Dashboard!$G$92*Dashboard!AP100*(1+Dashboard!$E$14)^3)+(AP9*Dashboard!$E$20/12)+'Cash Flow'!AQ31</f>
        <v>371957.78584413679</v>
      </c>
      <c r="AR9" s="97">
        <f>AQ9+'Cash Flow'!AR9+'Cash Flow'!AR20-SUM(Dashboard!AQ29:AQ33)+SUM(Dashboard!AQ58:AQ67)+Dashboard!AQ42+((Dashboard!$E$13*Dashboard!AQ24)+(Dashboard!$E$12*Dashboard!$E$9*Dashboard!AQ24))+Dashboard!AQ19+Dashboard!AQ50+(-Dashboard!$H$73*Dashboard!AQ24)+(-Dashboard!$H$74*Dashboard!AQ24)+(-Dashboard!$H$75*Dashboard!AQ24)+(-Dashboard!$H$76*Dashboard!AQ24)+(-Dashboard!$H$77*Dashboard!AQ24)+(-Dashboard!$H$78*Dashboard!AQ24)+(-Dashboard!$H$82/12)+(-Dashboard!$H$83/12)+(-Dashboard!$H$84/12)+(-Dashboard!$G$87*Dashboard!AQ95*(1+Dashboard!$E$14)^3)+(-Dashboard!$G$88*Dashboard!AQ96*(1+Dashboard!$E$14)^3)+(-Dashboard!$G$89*Dashboard!AQ97*(1+Dashboard!$E$14)^3)+(-Dashboard!$G$90*Dashboard!AQ98*(1+Dashboard!$E$14)^3)+(-Dashboard!$G$91*Dashboard!AQ99*(1+Dashboard!$E$14)^3)+(-Dashboard!$G$92*Dashboard!AQ100*(1+Dashboard!$E$14)^3)+(AQ9*Dashboard!$E$20/12)+'Cash Flow'!AR31</f>
        <v>356727.60423970205</v>
      </c>
      <c r="AS9" s="97">
        <f>AR9+'Cash Flow'!AS9+'Cash Flow'!AS20-SUM(Dashboard!AR29:AR33)+SUM(Dashboard!AR58:AR67)+Dashboard!AR42+((Dashboard!$E$13*Dashboard!AR24)+(Dashboard!$E$12*Dashboard!$E$9*Dashboard!AR24))+Dashboard!AR19+Dashboard!AR50+(-Dashboard!$H$73*Dashboard!AR24)+(-Dashboard!$H$74*Dashboard!AR24)+(-Dashboard!$H$75*Dashboard!AR24)+(-Dashboard!$H$76*Dashboard!AR24)+(-Dashboard!$H$77*Dashboard!AR24)+(-Dashboard!$H$78*Dashboard!AR24)+(-Dashboard!$H$82/12)+(-Dashboard!$H$83/12)+(-Dashboard!$H$84/12)+(-Dashboard!$G$87*Dashboard!AR95*(1+Dashboard!$E$14)^3)+(-Dashboard!$G$88*Dashboard!AR96*(1+Dashboard!$E$14)^3)+(-Dashboard!$G$89*Dashboard!AR97*(1+Dashboard!$E$14)^3)+(-Dashboard!$G$90*Dashboard!AR98*(1+Dashboard!$E$14)^3)+(-Dashboard!$G$91*Dashboard!AR99*(1+Dashboard!$E$14)^3)+(-Dashboard!$G$92*Dashboard!AR100*(1+Dashboard!$E$14)^3)+(AR9*Dashboard!$E$20/12)+'Cash Flow'!AS31</f>
        <v>347531.87527155055</v>
      </c>
      <c r="AT9" s="97">
        <f>AS9+'Cash Flow'!AT9+'Cash Flow'!AT20-SUM(Dashboard!AS29:AS33)+SUM(Dashboard!AS58:AS67)+Dashboard!AS42+((Dashboard!$E$13*Dashboard!AS24)+(Dashboard!$E$12*Dashboard!$E$9*Dashboard!AS24))+Dashboard!AS19+Dashboard!AS50+(-Dashboard!$H$73*Dashboard!AS24)+(-Dashboard!$H$74*Dashboard!AS24)+(-Dashboard!$H$75*Dashboard!AS24)+(-Dashboard!$H$76*Dashboard!AS24)+(-Dashboard!$H$77*Dashboard!AS24)+(-Dashboard!$H$78*Dashboard!AS24)+(-Dashboard!$H$82/12)+(-Dashboard!$H$83/12)+(-Dashboard!$H$84/12)+(-Dashboard!$G$87*Dashboard!AS95*(1+Dashboard!$E$14)^3)+(-Dashboard!$G$88*Dashboard!AS96*(1+Dashboard!$E$14)^3)+(-Dashboard!$G$89*Dashboard!AS97*(1+Dashboard!$E$14)^3)+(-Dashboard!$G$90*Dashboard!AS98*(1+Dashboard!$E$14)^3)+(-Dashboard!$G$91*Dashboard!AS99*(1+Dashboard!$E$14)^3)+(-Dashboard!$G$92*Dashboard!AS100*(1+Dashboard!$E$14)^3)+(AS9*Dashboard!$E$20/12)+'Cash Flow'!AT31</f>
        <v>342511.75559944683</v>
      </c>
      <c r="AU9" s="97">
        <f>AT9+'Cash Flow'!AU9+'Cash Flow'!AU20-SUM(Dashboard!AT29:AT33)+SUM(Dashboard!AT58:AT67)+Dashboard!AT42+((Dashboard!$E$13*Dashboard!AT24)+(Dashboard!$E$12*Dashboard!$E$9*Dashboard!AT24))+Dashboard!AT19+Dashboard!AT50+(-Dashboard!$H$73*Dashboard!AT24)+(-Dashboard!$H$74*Dashboard!AT24)+(-Dashboard!$H$75*Dashboard!AT24)+(-Dashboard!$H$76*Dashboard!AT24)+(-Dashboard!$H$77*Dashboard!AT24)+(-Dashboard!$H$78*Dashboard!AT24)+(-Dashboard!$H$82/12)+(-Dashboard!$H$83/12)+(-Dashboard!$H$84/12)+(-Dashboard!$G$87*Dashboard!AT95*(1+Dashboard!$E$14)^3)+(-Dashboard!$G$88*Dashboard!AT96*(1+Dashboard!$E$14)^3)+(-Dashboard!$G$89*Dashboard!AT97*(1+Dashboard!$E$14)^3)+(-Dashboard!$G$90*Dashboard!AT98*(1+Dashboard!$E$14)^3)+(-Dashboard!$G$91*Dashboard!AT99*(1+Dashboard!$E$14)^3)+(-Dashboard!$G$92*Dashboard!AT100*(1+Dashboard!$E$14)^3)+(AT9*Dashboard!$E$20/12)+'Cash Flow'!AU31</f>
        <v>343567.76515532366</v>
      </c>
      <c r="AV9" s="97">
        <f>AU9+'Cash Flow'!AV9+'Cash Flow'!AV20-SUM(Dashboard!AU29:AU33)+SUM(Dashboard!AU58:AU67)+Dashboard!AU42+((Dashboard!$E$13*Dashboard!AU24)+(Dashboard!$E$12*Dashboard!$E$9*Dashboard!AU24))+Dashboard!AU19+Dashboard!AU50+(-Dashboard!$H$73*Dashboard!AU24)+(-Dashboard!$H$74*Dashboard!AU24)+(-Dashboard!$H$75*Dashboard!AU24)+(-Dashboard!$H$76*Dashboard!AU24)+(-Dashboard!$H$77*Dashboard!AU24)+(-Dashboard!$H$78*Dashboard!AU24)+(-Dashboard!$H$82/12)+(-Dashboard!$H$83/12)+(-Dashboard!$H$84/12)+(-Dashboard!$G$87*Dashboard!AU95*(1+Dashboard!$E$14)^3)+(-Dashboard!$G$88*Dashboard!AU96*(1+Dashboard!$E$14)^3)+(-Dashboard!$G$89*Dashboard!AU97*(1+Dashboard!$E$14)^3)+(-Dashboard!$G$90*Dashboard!AU98*(1+Dashboard!$E$14)^3)+(-Dashboard!$G$91*Dashboard!AU99*(1+Dashboard!$E$14)^3)+(-Dashboard!$G$92*Dashboard!AU100*(1+Dashboard!$E$14)^3)+(AU9*Dashboard!$E$20/12)+'Cash Flow'!AV31</f>
        <v>350723.07444014447</v>
      </c>
      <c r="AW9" s="97">
        <f>AV9+'Cash Flow'!AW9+'Cash Flow'!AW20-SUM(Dashboard!AV29:AV33)+SUM(Dashboard!AV58:AV67)+Dashboard!AV42+((Dashboard!$E$13*Dashboard!AV24)+(Dashboard!$E$12*Dashboard!$E$9*Dashboard!AV24))+Dashboard!AV19+Dashboard!AV50+(-Dashboard!$H$73*Dashboard!AV24)+(-Dashboard!$H$74*Dashboard!AV24)+(-Dashboard!$H$75*Dashboard!AV24)+(-Dashboard!$H$76*Dashboard!AV24)+(-Dashboard!$H$77*Dashboard!AV24)+(-Dashboard!$H$78*Dashboard!AV24)+(-Dashboard!$H$82/12)+(-Dashboard!$H$83/12)+(-Dashboard!$H$84/12)+(-Dashboard!$G$87*Dashboard!AV95*(1+Dashboard!$E$14)^3)+(-Dashboard!$G$88*Dashboard!AV96*(1+Dashboard!$E$14)^3)+(-Dashboard!$G$89*Dashboard!AV97*(1+Dashboard!$E$14)^3)+(-Dashboard!$G$90*Dashboard!AV98*(1+Dashboard!$E$14)^3)+(-Dashboard!$G$91*Dashboard!AV99*(1+Dashboard!$E$14)^3)+(-Dashboard!$G$92*Dashboard!AV100*(1+Dashboard!$E$14)^3)+(AV9*Dashboard!$E$20/12)+'Cash Flow'!AW31</f>
        <v>361624.62266041239</v>
      </c>
      <c r="AX9" s="97">
        <f>AW9+'Cash Flow'!AX9+'Cash Flow'!AX20-SUM(Dashboard!AW29:AW33)+SUM(Dashboard!AW58:AW67)+Dashboard!AW42+((Dashboard!$E$13*Dashboard!AW24)+(Dashboard!$E$12*Dashboard!$E$9*Dashboard!AW24))+Dashboard!AW19+Dashboard!AW50+(-Dashboard!$H$73*Dashboard!AW24)+(-Dashboard!$H$74*Dashboard!AW24)+(-Dashboard!$H$75*Dashboard!AW24)+(-Dashboard!$H$76*Dashboard!AW24)+(-Dashboard!$H$77*Dashboard!AW24)+(-Dashboard!$H$78*Dashboard!AW24)+(-Dashboard!$H$82/12)+(-Dashboard!$H$83/12)+(-Dashboard!$H$84/12)+(-Dashboard!$G$87*Dashboard!AW95*(1+Dashboard!$E$14)^3)+(-Dashboard!$G$88*Dashboard!AW96*(1+Dashboard!$E$14)^3)+(-Dashboard!$G$89*Dashboard!AW97*(1+Dashboard!$E$14)^3)+(-Dashboard!$G$90*Dashboard!AW98*(1+Dashboard!$E$14)^3)+(-Dashboard!$G$91*Dashboard!AW99*(1+Dashboard!$E$14)^3)+(-Dashboard!$G$92*Dashboard!AW100*(1+Dashboard!$E$14)^3)+(AW9*Dashboard!$E$20/12)+'Cash Flow'!AX31</f>
        <v>376285.78452307225</v>
      </c>
      <c r="AY9" s="97">
        <f>AX9+'Cash Flow'!AY9+'Cash Flow'!AY20-SUM(Dashboard!AX29:AX33)+SUM(Dashboard!AX58:AX67)+Dashboard!AX42+((Dashboard!$E$13*Dashboard!AX24)+(Dashboard!$E$12*Dashboard!$E$9*Dashboard!AX24))+Dashboard!AX19+Dashboard!AX50+(-Dashboard!$H$73*Dashboard!AX24)+(-Dashboard!$H$74*Dashboard!AX24)+(-Dashboard!$H$75*Dashboard!AX24)+(-Dashboard!$H$76*Dashboard!AX24)+(-Dashboard!$H$77*Dashboard!AX24)+(-Dashboard!$H$78*Dashboard!AX24)+(-Dashboard!$H$82/12)+(-Dashboard!$H$83/12)+(-Dashboard!$H$84/12)+(-Dashboard!$G$87*Dashboard!AX95*(1+Dashboard!$E$14)^3)+(-Dashboard!$G$88*Dashboard!AX96*(1+Dashboard!$E$14)^3)+(-Dashboard!$G$89*Dashboard!AX97*(1+Dashboard!$E$14)^3)+(-Dashboard!$G$90*Dashboard!AX98*(1+Dashboard!$E$14)^3)+(-Dashboard!$G$91*Dashboard!AX99*(1+Dashboard!$E$14)^3)+(-Dashboard!$G$92*Dashboard!AX100*(1+Dashboard!$E$14)^3)+(AX9*Dashboard!$E$20/12)+'Cash Flow'!AY31</f>
        <v>394720.2304921883</v>
      </c>
      <c r="AZ9" s="97">
        <f>AY9+'Cash Flow'!AZ9+'Cash Flow'!AZ20-SUM(Dashboard!AY29:AY33)+SUM(Dashboard!AY58:AY67)+Dashboard!AY42+((Dashboard!$E$13*Dashboard!AY24)+(Dashboard!$E$12*Dashboard!$E$9*Dashboard!AY24))+Dashboard!AY19+Dashboard!AY50+(-Dashboard!$H$73*Dashboard!AY24)+(-Dashboard!$H$74*Dashboard!AY24)+(-Dashboard!$H$75*Dashboard!AY24)+(-Dashboard!$H$76*Dashboard!AY24)+(-Dashboard!$H$77*Dashboard!AY24)+(-Dashboard!$H$78*Dashboard!AY24)+(-Dashboard!$H$82/12)+(-Dashboard!$H$83/12)+(-Dashboard!$H$84/12)+(-Dashboard!$G$87*Dashboard!AY95*(1+Dashboard!$E$14)^3)+(-Dashboard!$G$88*Dashboard!AY96*(1+Dashboard!$E$14)^3)+(-Dashboard!$G$89*Dashboard!AY97*(1+Dashboard!$E$14)^3)+(-Dashboard!$G$90*Dashboard!AY98*(1+Dashboard!$E$14)^3)+(-Dashboard!$G$91*Dashboard!AY99*(1+Dashboard!$E$14)^3)+(-Dashboard!$G$92*Dashboard!AY100*(1+Dashboard!$E$14)^3)+(AY9*Dashboard!$E$20/12)+'Cash Flow'!AZ31</f>
        <v>416941.93776902434</v>
      </c>
      <c r="BA9" s="97">
        <f>AZ9+'Cash Flow'!BA9+'Cash Flow'!BA20-SUM(Dashboard!AZ29:AZ33)+SUM(Dashboard!AZ58:AZ67)+Dashboard!AZ42+((Dashboard!$E$13*Dashboard!AZ24)+(Dashboard!$E$12*Dashboard!$E$9*Dashboard!AZ24))+Dashboard!AZ19+Dashboard!AZ50+(-Dashboard!$H$73*Dashboard!AZ24)+(-Dashboard!$H$74*Dashboard!AZ24)+(-Dashboard!$H$75*Dashboard!AZ24)+(-Dashboard!$H$76*Dashboard!AZ24)+(-Dashboard!$H$77*Dashboard!AZ24)+(-Dashboard!$H$78*Dashboard!AZ24)+(-Dashboard!$H$82/12)+(-Dashboard!$H$83/12)+(-Dashboard!$H$84/12)+(-Dashboard!$G$87*Dashboard!AZ95*(1+Dashboard!$E$14)^3)+(-Dashboard!$G$88*Dashboard!AZ96*(1+Dashboard!$E$14)^3)+(-Dashboard!$G$89*Dashboard!AZ97*(1+Dashboard!$E$14)^3)+(-Dashboard!$G$90*Dashboard!AZ98*(1+Dashboard!$E$14)^3)+(-Dashboard!$G$91*Dashboard!AZ99*(1+Dashboard!$E$14)^3)+(-Dashboard!$G$92*Dashboard!AZ100*(1+Dashboard!$E$14)^3)+(AZ9*Dashboard!$E$20/12)+'Cash Flow'!BA31</f>
        <v>586063.42352124769</v>
      </c>
      <c r="BB9" s="97">
        <f>BA9+'Cash Flow'!BB9+'Cash Flow'!BB20-SUM(Dashboard!BA29:BA33)+SUM(Dashboard!BA58:BA67)+Dashboard!BA42+((Dashboard!$E$13*Dashboard!BA24)+(Dashboard!$E$12*Dashboard!$E$9*Dashboard!BA24))+Dashboard!BA19+Dashboard!BA50+(-Dashboard!$I$73*Dashboard!BA24)+(-Dashboard!$I$74*Dashboard!BA24)+(-Dashboard!$I$75*Dashboard!BA24)+(-Dashboard!$I$76*Dashboard!BA24)+(-Dashboard!$I$77*Dashboard!BA24)+(-Dashboard!$I$78*Dashboard!BA24)+(-Dashboard!$I$82/12)+(-Dashboard!$I$83/12)+(-Dashboard!$I$84/12)+(-Dashboard!$G$87*Dashboard!BA95*(1+Dashboard!$E$14)^4)+(-Dashboard!$G$88*Dashboard!BA96*(1+Dashboard!$E$14)^4)+(-Dashboard!$G$89*Dashboard!BA97*(1+Dashboard!$E$14)^4)+(-Dashboard!$G$90*Dashboard!BA98*(1+Dashboard!$E$14)^4)+(-Dashboard!$G$91*Dashboard!BA99*(1+Dashboard!$E$14)^4)+(-Dashboard!$G$92*Dashboard!BA100*(1+Dashboard!$E$14)^4)+(BA9*Dashboard!$E$20/12)+'Cash Flow'!BB31</f>
        <v>548398.41900418105</v>
      </c>
      <c r="BC9" s="97">
        <f>BB9+'Cash Flow'!BC9+'Cash Flow'!BC20-SUM(Dashboard!BB29:BB33)+SUM(Dashboard!BB58:BB67)+Dashboard!BB42+((Dashboard!$E$13*Dashboard!BB24)+(Dashboard!$E$12*Dashboard!$E$9*Dashboard!BB24))+Dashboard!BB19+Dashboard!BB50+(-Dashboard!$I$73*Dashboard!BB24)+(-Dashboard!$I$74*Dashboard!BB24)+(-Dashboard!$I$75*Dashboard!BB24)+(-Dashboard!$I$76*Dashboard!BB24)+(-Dashboard!$I$77*Dashboard!BB24)+(-Dashboard!$I$78*Dashboard!BB24)+(-Dashboard!$I$82/12)+(-Dashboard!$I$83/12)+(-Dashboard!$I$84/12)+(-Dashboard!$G$87*Dashboard!BB95*(1+Dashboard!$E$14)^4)+(-Dashboard!$G$88*Dashboard!BB96*(1+Dashboard!$E$14)^4)+(-Dashboard!$G$89*Dashboard!BB97*(1+Dashboard!$E$14)^4)+(-Dashboard!$G$90*Dashboard!BB98*(1+Dashboard!$E$14)^4)+(-Dashboard!$G$91*Dashboard!BB99*(1+Dashboard!$E$14)^4)+(-Dashboard!$G$92*Dashboard!BB100*(1+Dashboard!$E$14)^4)+(BB9*Dashboard!$E$20/12)+'Cash Flow'!BC31</f>
        <v>519250.32929393405</v>
      </c>
      <c r="BD9" s="97">
        <f>BC9+'Cash Flow'!BD9+'Cash Flow'!BD20-SUM(Dashboard!BC29:BC33)+SUM(Dashboard!BC58:BC67)+Dashboard!BC42+((Dashboard!$E$13*Dashboard!BC24)+(Dashboard!$E$12*Dashboard!$E$9*Dashboard!BC24))+Dashboard!BC19+Dashboard!BC50+(-Dashboard!$I$73*Dashboard!BC24)+(-Dashboard!$I$74*Dashboard!BC24)+(-Dashboard!$I$75*Dashboard!BC24)+(-Dashboard!$I$76*Dashboard!BC24)+(-Dashboard!$I$77*Dashboard!BC24)+(-Dashboard!$I$78*Dashboard!BC24)+(-Dashboard!$I$82/12)+(-Dashboard!$I$83/12)+(-Dashboard!$I$84/12)+(-Dashboard!$G$87*Dashboard!BC95*(1+Dashboard!$E$14)^4)+(-Dashboard!$G$88*Dashboard!BC96*(1+Dashboard!$E$14)^4)+(-Dashboard!$G$89*Dashboard!BC97*(1+Dashboard!$E$14)^4)+(-Dashboard!$G$90*Dashboard!BC98*(1+Dashboard!$E$14)^4)+(-Dashboard!$G$91*Dashboard!BC99*(1+Dashboard!$E$14)^4)+(-Dashboard!$G$92*Dashboard!BC100*(1+Dashboard!$E$14)^4)+(BC9*Dashboard!$E$20/12)+'Cash Flow'!BD31</f>
        <v>498649.67169811338</v>
      </c>
      <c r="BE9" s="97">
        <f>BD9+'Cash Flow'!BE9+'Cash Flow'!BE20-SUM(Dashboard!BD29:BD33)+SUM(Dashboard!BD58:BD67)+Dashboard!BD42+((Dashboard!$E$13*Dashboard!BD24)+(Dashboard!$E$12*Dashboard!$E$9*Dashboard!BD24))+Dashboard!BD19+Dashboard!BD50+(-Dashboard!$I$73*Dashboard!BD24)+(-Dashboard!$I$74*Dashboard!BD24)+(-Dashboard!$I$75*Dashboard!BD24)+(-Dashboard!$I$76*Dashboard!BD24)+(-Dashboard!$I$77*Dashboard!BD24)+(-Dashboard!$I$78*Dashboard!BD24)+(-Dashboard!$I$82/12)+(-Dashboard!$I$83/12)+(-Dashboard!$I$84/12)+(-Dashboard!$G$87*Dashboard!BD95*(1+Dashboard!$E$14)^4)+(-Dashboard!$G$88*Dashboard!BD96*(1+Dashboard!$E$14)^4)+(-Dashboard!$G$89*Dashboard!BD97*(1+Dashboard!$E$14)^4)+(-Dashboard!$G$90*Dashboard!BD98*(1+Dashboard!$E$14)^4)+(-Dashboard!$G$91*Dashboard!BD99*(1+Dashboard!$E$14)^4)+(-Dashboard!$G$92*Dashboard!BD100*(1+Dashboard!$E$14)^4)+(BD9*Dashboard!$E$20/12)+'Cash Flow'!BE31</f>
        <v>484682.12338095868</v>
      </c>
      <c r="BF9" s="97">
        <f>BE9+'Cash Flow'!BF9+'Cash Flow'!BF20-SUM(Dashboard!BE29:BE33)+SUM(Dashboard!BE58:BE67)+Dashboard!BE42+((Dashboard!$E$13*Dashboard!BE24)+(Dashboard!$E$12*Dashboard!$E$9*Dashboard!BE24))+Dashboard!BE19+Dashboard!BE50+(-Dashboard!$I$73*Dashboard!BE24)+(-Dashboard!$I$74*Dashboard!BE24)+(-Dashboard!$I$75*Dashboard!BE24)+(-Dashboard!$I$76*Dashboard!BE24)+(-Dashboard!$I$77*Dashboard!BE24)+(-Dashboard!$I$78*Dashboard!BE24)+(-Dashboard!$I$82/12)+(-Dashboard!$I$83/12)+(-Dashboard!$I$84/12)+(-Dashboard!$G$87*Dashboard!BE95*(1+Dashboard!$E$14)^4)+(-Dashboard!$G$88*Dashboard!BE96*(1+Dashboard!$E$14)^4)+(-Dashboard!$G$89*Dashboard!BE97*(1+Dashboard!$E$14)^4)+(-Dashboard!$G$90*Dashboard!BE98*(1+Dashboard!$E$14)^4)+(-Dashboard!$G$91*Dashboard!BE99*(1+Dashboard!$E$14)^4)+(-Dashboard!$G$92*Dashboard!BE100*(1+Dashboard!$E$14)^4)+(BE9*Dashboard!$E$20/12)+'Cash Flow'!BF31</f>
        <v>479321.85483431339</v>
      </c>
      <c r="BG9" s="97">
        <f>BF9+'Cash Flow'!BG9+'Cash Flow'!BG20-SUM(Dashboard!BF29:BF33)+SUM(Dashboard!BF58:BF67)+Dashboard!BF42+((Dashboard!$E$13*Dashboard!BF24)+(Dashboard!$E$12*Dashboard!$E$9*Dashboard!BF24))+Dashboard!BF19+Dashboard!BF50+(-Dashboard!$I$73*Dashboard!BF24)+(-Dashboard!$I$74*Dashboard!BF24)+(-Dashboard!$I$75*Dashboard!BF24)+(-Dashboard!$I$76*Dashboard!BF24)+(-Dashboard!$I$77*Dashboard!BF24)+(-Dashboard!$I$78*Dashboard!BF24)+(-Dashboard!$I$82/12)+(-Dashboard!$I$83/12)+(-Dashboard!$I$84/12)+(-Dashboard!$G$87*Dashboard!BF95*(1+Dashboard!$E$14)^4)+(-Dashboard!$G$88*Dashboard!BF96*(1+Dashboard!$E$14)^4)+(-Dashboard!$G$89*Dashboard!BF97*(1+Dashboard!$E$14)^4)+(-Dashboard!$G$90*Dashboard!BF98*(1+Dashboard!$E$14)^4)+(-Dashboard!$G$91*Dashboard!BF99*(1+Dashboard!$E$14)^4)+(-Dashboard!$G$92*Dashboard!BF100*(1+Dashboard!$E$14)^4)+(BF9*Dashboard!$E$20/12)+'Cash Flow'!BG31</f>
        <v>482601.4847583216</v>
      </c>
      <c r="BH9" s="97">
        <f>BG9+'Cash Flow'!BH9+'Cash Flow'!BH20-SUM(Dashboard!BG29:BG33)+SUM(Dashboard!BG58:BG67)+Dashboard!BG42+((Dashboard!$E$13*Dashboard!BG24)+(Dashboard!$E$12*Dashboard!$E$9*Dashboard!BG24))+Dashboard!BG19+Dashboard!BG50+(-Dashboard!$I$73*Dashboard!BG24)+(-Dashboard!$I$74*Dashboard!BG24)+(-Dashboard!$I$75*Dashboard!BG24)+(-Dashboard!$I$76*Dashboard!BG24)+(-Dashboard!$I$77*Dashboard!BG24)+(-Dashboard!$I$78*Dashboard!BG24)+(-Dashboard!$I$82/12)+(-Dashboard!$I$83/12)+(-Dashboard!$I$84/12)+(-Dashboard!$G$87*Dashboard!BG95*(1+Dashboard!$E$14)^4)+(-Dashboard!$G$88*Dashboard!BG96*(1+Dashboard!$E$14)^4)+(-Dashboard!$G$89*Dashboard!BG97*(1+Dashboard!$E$14)^4)+(-Dashboard!$G$90*Dashboard!BG98*(1+Dashboard!$E$14)^4)+(-Dashboard!$G$91*Dashboard!BG99*(1+Dashboard!$E$14)^4)+(-Dashboard!$G$92*Dashboard!BG100*(1+Dashboard!$E$14)^4)+(BG9*Dashboard!$E$20/12)+'Cash Flow'!BH31</f>
        <v>494554.38697829872</v>
      </c>
      <c r="BI9" s="97">
        <f>BH9+'Cash Flow'!BI9+'Cash Flow'!BI20-SUM(Dashboard!BH29:BH33)+SUM(Dashboard!BH58:BH67)+Dashboard!BH42+((Dashboard!$E$13*Dashboard!BH24)+(Dashboard!$E$12*Dashboard!$E$9*Dashboard!BH24))+Dashboard!BH19+Dashboard!BH50+(-Dashboard!$I$73*Dashboard!BH24)+(-Dashboard!$I$74*Dashboard!BH24)+(-Dashboard!$I$75*Dashboard!BH24)+(-Dashboard!$I$76*Dashboard!BH24)+(-Dashboard!$I$77*Dashboard!BH24)+(-Dashboard!$I$78*Dashboard!BH24)+(-Dashboard!$I$82/12)+(-Dashboard!$I$83/12)+(-Dashboard!$I$84/12)+(-Dashboard!$G$87*Dashboard!BH95*(1+Dashboard!$E$14)^4)+(-Dashboard!$G$88*Dashboard!BH96*(1+Dashboard!$E$14)^4)+(-Dashboard!$G$89*Dashboard!BH97*(1+Dashboard!$E$14)^4)+(-Dashboard!$G$90*Dashboard!BH98*(1+Dashboard!$E$14)^4)+(-Dashboard!$G$91*Dashboard!BH99*(1+Dashboard!$E$14)^4)+(-Dashboard!$G$92*Dashboard!BH100*(1+Dashboard!$E$14)^4)+(BH9*Dashboard!$E$20/12)+'Cash Flow'!BI31</f>
        <v>511374.26567165944</v>
      </c>
      <c r="BJ9" s="97">
        <f>BI9+'Cash Flow'!BJ9+'Cash Flow'!BJ20-SUM(Dashboard!BI29:BI33)+SUM(Dashboard!BI58:BI67)+Dashboard!BI42+((Dashboard!$E$13*Dashboard!BI24)+(Dashboard!$E$12*Dashboard!$E$9*Dashboard!BI24))+Dashboard!BI19+Dashboard!BI50+(-Dashboard!$I$73*Dashboard!BI24)+(-Dashboard!$I$74*Dashboard!BI24)+(-Dashboard!$I$75*Dashboard!BI24)+(-Dashboard!$I$76*Dashboard!BI24)+(-Dashboard!$I$77*Dashboard!BI24)+(-Dashboard!$I$78*Dashboard!BI24)+(-Dashboard!$I$82/12)+(-Dashboard!$I$83/12)+(-Dashboard!$I$84/12)+(-Dashboard!$G$87*Dashboard!BI95*(1+Dashboard!$E$14)^4)+(-Dashboard!$G$88*Dashboard!BI96*(1+Dashboard!$E$14)^4)+(-Dashboard!$G$89*Dashboard!BI97*(1+Dashboard!$E$14)^4)+(-Dashboard!$G$90*Dashboard!BI98*(1+Dashboard!$E$14)^4)+(-Dashboard!$G$91*Dashboard!BI99*(1+Dashboard!$E$14)^4)+(-Dashboard!$G$92*Dashboard!BI100*(1+Dashboard!$E$14)^4)+(BI9*Dashboard!$E$20/12)+'Cash Flow'!BJ31</f>
        <v>533078.48831179261</v>
      </c>
      <c r="BK9" s="97">
        <f>BJ9+'Cash Flow'!BK9+'Cash Flow'!BK20-SUM(Dashboard!BJ29:BJ33)+SUM(Dashboard!BJ58:BJ67)+Dashboard!BJ42+((Dashboard!$E$13*Dashboard!BJ24)+(Dashboard!$E$12*Dashboard!$E$9*Dashboard!BJ24))+Dashboard!BJ19+Dashboard!BJ50+(-Dashboard!$I$73*Dashboard!BJ24)+(-Dashboard!$I$74*Dashboard!BJ24)+(-Dashboard!$I$75*Dashboard!BJ24)+(-Dashboard!$I$76*Dashboard!BJ24)+(-Dashboard!$I$77*Dashboard!BJ24)+(-Dashboard!$I$78*Dashboard!BJ24)+(-Dashboard!$I$82/12)+(-Dashboard!$I$83/12)+(-Dashboard!$I$84/12)+(-Dashboard!$G$87*Dashboard!BJ95*(1+Dashboard!$E$14)^4)+(-Dashboard!$G$88*Dashboard!BJ96*(1+Dashboard!$E$14)^4)+(-Dashboard!$G$89*Dashboard!BJ97*(1+Dashboard!$E$14)^4)+(-Dashboard!$G$90*Dashboard!BJ98*(1+Dashboard!$E$14)^4)+(-Dashboard!$G$91*Dashboard!BJ99*(1+Dashboard!$E$14)^4)+(-Dashboard!$G$92*Dashboard!BJ100*(1+Dashboard!$E$14)^4)+(BJ9*Dashboard!$E$20/12)+'Cash Flow'!BK31</f>
        <v>557739.28931498132</v>
      </c>
      <c r="BL9" s="97">
        <f>BK9+'Cash Flow'!BL9+'Cash Flow'!BL20-SUM(Dashboard!BK29:BK33)+SUM(Dashboard!BK58:BK67)+Dashboard!BK42+((Dashboard!$E$13*Dashboard!BK24)+(Dashboard!$E$12*Dashboard!$E$9*Dashboard!BK24))+Dashboard!BK19+Dashboard!BK50+(-Dashboard!$I$73*Dashboard!BK24)+(-Dashboard!$I$74*Dashboard!BK24)+(-Dashboard!$I$75*Dashboard!BK24)+(-Dashboard!$I$76*Dashboard!BK24)+(-Dashboard!$I$77*Dashboard!BK24)+(-Dashboard!$I$78*Dashboard!BK24)+(-Dashboard!$I$82/12)+(-Dashboard!$I$83/12)+(-Dashboard!$I$84/12)+(-Dashboard!$G$87*Dashboard!BK95*(1+Dashboard!$E$14)^4)+(-Dashboard!$G$88*Dashboard!BK96*(1+Dashboard!$E$14)^4)+(-Dashboard!$G$89*Dashboard!BK97*(1+Dashboard!$E$14)^4)+(-Dashboard!$G$90*Dashboard!BK98*(1+Dashboard!$E$14)^4)+(-Dashboard!$G$91*Dashboard!BK99*(1+Dashboard!$E$14)^4)+(-Dashboard!$G$92*Dashboard!BK100*(1+Dashboard!$E$14)^4)+(BK9*Dashboard!$E$20/12)+'Cash Flow'!BL31</f>
        <v>587317.09263070032</v>
      </c>
      <c r="BM9" s="98">
        <f>BL9+'Cash Flow'!BM9+'Cash Flow'!BM20-SUM(Dashboard!BL29:BL33)+SUM(Dashboard!BL58:BL67)+Dashboard!BL42+((Dashboard!$E$13*Dashboard!BL24)+(Dashboard!$E$12*Dashboard!$E$9*Dashboard!BL24))+Dashboard!BL19+Dashboard!BL50+(-Dashboard!$I$73*Dashboard!BL24)+(-Dashboard!$I$74*Dashboard!BL24)+(-Dashboard!$I$75*Dashboard!BL24)+(-Dashboard!$I$76*Dashboard!BL24)+(-Dashboard!$I$77*Dashboard!BL24)+(-Dashboard!$I$78*Dashboard!BL24)+(-Dashboard!$I$82/12)+(-Dashboard!$I$83/12)+(-Dashboard!$I$84/12)+(-Dashboard!$G$87*Dashboard!BL95*(1+Dashboard!$E$14)^4)+(-Dashboard!$G$88*Dashboard!BL96*(1+Dashboard!$E$14)^4)+(-Dashboard!$G$89*Dashboard!BL97*(1+Dashboard!$E$14)^4)+(-Dashboard!$G$90*Dashboard!BL98*(1+Dashboard!$E$14)^4)+(-Dashboard!$G$91*Dashboard!BL99*(1+Dashboard!$E$14)^4)+(-Dashboard!$G$92*Dashboard!BL100*(1+Dashboard!$E$14)^4)+(BL9*Dashboard!$E$20/12)+'Cash Flow'!BM31</f>
        <v>54922.376407415315</v>
      </c>
    </row>
    <row r="10" spans="2:65">
      <c r="B10" s="20"/>
      <c r="C10" s="330" t="s">
        <v>183</v>
      </c>
      <c r="D10" s="333"/>
      <c r="E10" s="21"/>
      <c r="F10" s="96">
        <f>-'Cash Flow'!F20+SUM(Dashboard!E29:E33)</f>
        <v>113333.33333333333</v>
      </c>
      <c r="G10" s="97">
        <f>+F10-'Cash Flow'!G20+SUM(Dashboard!F29:F33)</f>
        <v>222180.0309545176</v>
      </c>
      <c r="H10" s="97">
        <f>+G10-'Cash Flow'!H20+SUM(Dashboard!G29:G33)</f>
        <v>326368.03476612084</v>
      </c>
      <c r="I10" s="97">
        <f>+H10-'Cash Flow'!I20+SUM(Dashboard!H29:H33)</f>
        <v>425718.68841072498</v>
      </c>
      <c r="J10" s="97">
        <f>+I10-'Cash Flow'!J20+SUM(Dashboard!I29:I33)</f>
        <v>520046.48423409992</v>
      </c>
      <c r="K10" s="97">
        <f>+J10-'Cash Flow'!K20+SUM(Dashboard!J29:J33)</f>
        <v>609158.80054466228</v>
      </c>
      <c r="L10" s="97">
        <f>+K10-'Cash Flow'!L20+SUM(Dashboard!K29:K33)</f>
        <v>692855.62879709178</v>
      </c>
      <c r="M10" s="97">
        <f>+L10-'Cash Flow'!M20+SUM(Dashboard!L29:L33)</f>
        <v>770929.29031370464</v>
      </c>
      <c r="N10" s="97">
        <f>+M10-'Cash Flow'!N20+SUM(Dashboard!M29:M33)</f>
        <v>843164.14214236906</v>
      </c>
      <c r="O10" s="97">
        <f>+N10-'Cash Flow'!O20+SUM(Dashboard!N29:N33)</f>
        <v>909336.27163435926</v>
      </c>
      <c r="P10" s="97">
        <f>+O10-'Cash Flow'!P20+SUM(Dashboard!O29:O33)</f>
        <v>969213.17930956767</v>
      </c>
      <c r="Q10" s="97">
        <f>+P10-'Cash Flow'!Q20+SUM(Dashboard!P29:P33)</f>
        <v>1022553.4495599085</v>
      </c>
      <c r="R10" s="97">
        <f>+Q10-'Cash Flow'!R20+SUM(Dashboard!Q29:Q33)</f>
        <v>1094093.4620578517</v>
      </c>
      <c r="S10" s="97">
        <f>+R10-'Cash Flow'!S20+SUM(Dashboard!R29:R33)</f>
        <v>1157596.6901971409</v>
      </c>
      <c r="T10" s="97">
        <f>+S10-'Cash Flow'!T20+SUM(Dashboard!S29:S33)</f>
        <v>1212754.9311472061</v>
      </c>
      <c r="U10" s="97">
        <f>+T10-'Cash Flow'!U20+SUM(Dashboard!T29:T33)</f>
        <v>1259248.1627999486</v>
      </c>
      <c r="V10" s="97">
        <f>+U10-'Cash Flow'!V20+SUM(Dashboard!U29:U33)</f>
        <v>1296744.0905119923</v>
      </c>
      <c r="W10" s="97">
        <f>+V10-'Cash Flow'!W20+SUM(Dashboard!V29:V33)</f>
        <v>1324897.6764649421</v>
      </c>
      <c r="X10" s="97">
        <f>+W10-'Cash Flow'!X20+SUM(Dashboard!W29:W33)</f>
        <v>1343350.6509770681</v>
      </c>
      <c r="Y10" s="97">
        <f>+X10-'Cash Flow'!Y20+SUM(Dashboard!X29:X33)</f>
        <v>1360563.8634262818</v>
      </c>
      <c r="Z10" s="97">
        <f>+Y10-'Cash Flow'!Z20+SUM(Dashboard!Y29:Y33)</f>
        <v>1376489.7701483548</v>
      </c>
      <c r="AA10" s="97">
        <f>+Z10-'Cash Flow'!AA20+SUM(Dashboard!Z29:Z33)</f>
        <v>1391079.0042259719</v>
      </c>
      <c r="AB10" s="97">
        <f>+AA10-'Cash Flow'!AB20+SUM(Dashboard!AA29:AA33)</f>
        <v>1404280.3055687558</v>
      </c>
      <c r="AC10" s="97">
        <f>+AB10-'Cash Flow'!AC20+SUM(Dashboard!AB29:AB33)</f>
        <v>1416040.4483119296</v>
      </c>
      <c r="AD10" s="97">
        <f>+AC10-'Cash Flow'!AD20+SUM(Dashboard!AC29:AC33)</f>
        <v>1456800.2143607344</v>
      </c>
      <c r="AE10" s="97">
        <f>+AD10-'Cash Flow'!AE20+SUM(Dashboard!AD29:AD33)</f>
        <v>1494798.8918928492</v>
      </c>
      <c r="AF10" s="97">
        <f>+AE10-'Cash Flow'!AF20+SUM(Dashboard!AE29:AE33)</f>
        <v>1529930.5958604333</v>
      </c>
      <c r="AG10" s="97">
        <f>+AF10-'Cash Flow'!AG20+SUM(Dashboard!AF29:AF33)</f>
        <v>1562085.3806274806</v>
      </c>
      <c r="AH10" s="97">
        <f>+AG10-'Cash Flow'!AH20+SUM(Dashboard!AG29:AG33)</f>
        <v>1591149.0842502285</v>
      </c>
      <c r="AI10" s="97">
        <f>+AH10-'Cash Flow'!AI20+SUM(Dashboard!AH29:AH33)</f>
        <v>1617003.1667858742</v>
      </c>
      <c r="AJ10" s="97">
        <f>+AI10-'Cash Flow'!AJ20+SUM(Dashboard!AI29:AI33)</f>
        <v>1639524.5424005869</v>
      </c>
      <c r="AK10" s="97">
        <f>+AJ10-'Cash Flow'!AK20+SUM(Dashboard!AJ29:AJ33)</f>
        <v>1660532.8206513287</v>
      </c>
      <c r="AL10" s="97">
        <f>+AK10-'Cash Flow'!AL20+SUM(Dashboard!AK29:AK33)</f>
        <v>1679969.9757320439</v>
      </c>
      <c r="AM10" s="97">
        <f>+AL10-'Cash Flow'!AM20+SUM(Dashboard!AL29:AL33)</f>
        <v>1697775.7566036894</v>
      </c>
      <c r="AN10" s="97">
        <f>+AM10-'Cash Flow'!AN20+SUM(Dashboard!AM29:AM33)</f>
        <v>1713887.6016587222</v>
      </c>
      <c r="AO10" s="97">
        <f>+AN10-'Cash Flow'!AO20+SUM(Dashboard!AN29:AN33)</f>
        <v>1728240.5501130542</v>
      </c>
      <c r="AP10" s="97">
        <f>+AO10-'Cash Flow'!AP20+SUM(Dashboard!AO29:AO33)</f>
        <v>1790043.5350498608</v>
      </c>
      <c r="AQ10" s="97">
        <f>+AP10-'Cash Flow'!AQ20+SUM(Dashboard!AP29:AP33)</f>
        <v>1847999.3810684709</v>
      </c>
      <c r="AR10" s="97">
        <f>+AQ10-'Cash Flow'!AR20+SUM(Dashboard!AQ29:AQ33)</f>
        <v>1901960.5541488994</v>
      </c>
      <c r="AS10" s="97">
        <f>+AR10-'Cash Flow'!AS20+SUM(Dashboard!AR29:AR33)</f>
        <v>1951773.8624855925</v>
      </c>
      <c r="AT10" s="97">
        <f>+AS10-'Cash Flow'!AT20+SUM(Dashboard!AS29:AS33)</f>
        <v>1997280.2395168773</v>
      </c>
      <c r="AU10" s="97">
        <f>+AT10-'Cash Flow'!AU20+SUM(Dashboard!AT29:AT33)</f>
        <v>2038314.5186338015</v>
      </c>
      <c r="AV10" s="97">
        <f>+AU10-'Cash Flow'!AV20+SUM(Dashboard!AU29:AU33)</f>
        <v>2074705.199249279</v>
      </c>
      <c r="AW10" s="97">
        <f>+AV10-'Cash Flow'!AW20+SUM(Dashboard!AV29:AV33)</f>
        <v>2108650.9740182231</v>
      </c>
      <c r="AX10" s="97">
        <f>+AW10-'Cash Flow'!AX20+SUM(Dashboard!AW29:AW33)</f>
        <v>2140058.0831893757</v>
      </c>
      <c r="AY10" s="97">
        <f>+AX10-'Cash Flow'!AY20+SUM(Dashboard!AX29:AX33)</f>
        <v>2168829.1714165946</v>
      </c>
      <c r="AZ10" s="97">
        <f>+AY10-'Cash Flow'!AZ20+SUM(Dashboard!AY29:AY33)</f>
        <v>2194863.1498713</v>
      </c>
      <c r="BA10" s="97">
        <f>+AZ10-'Cash Flow'!BA20+SUM(Dashboard!AZ29:AZ33)</f>
        <v>2218055.0530670709</v>
      </c>
      <c r="BB10" s="97">
        <f>+BA10-'Cash Flow'!BB20+SUM(Dashboard!BA29:BA33)</f>
        <v>2302255.5315473941</v>
      </c>
      <c r="BC10" s="97">
        <f>+BB10-'Cash Flow'!BC20+SUM(Dashboard!BB29:BB33)</f>
        <v>2380859.7415949833</v>
      </c>
      <c r="BD10" s="97">
        <f>+BC10-'Cash Flow'!BD20+SUM(Dashboard!BC29:BC33)</f>
        <v>2453653.0717813582</v>
      </c>
      <c r="BE10" s="97">
        <f>+BD10-'Cash Flow'!BE20+SUM(Dashboard!BD29:BD33)</f>
        <v>2520412.6805393691</v>
      </c>
      <c r="BF10" s="97">
        <f>+BE10-'Cash Flow'!BF20+SUM(Dashboard!BE29:BE33)</f>
        <v>2580907.1805454167</v>
      </c>
      <c r="BG10" s="97">
        <f>+BF10-'Cash Flow'!BG20+SUM(Dashboard!BF29:BF33)</f>
        <v>2634896.3109980393</v>
      </c>
      <c r="BH10" s="97">
        <f>+BG10-'Cash Flow'!BH20+SUM(Dashboard!BG29:BG33)</f>
        <v>2682130.5973287039</v>
      </c>
      <c r="BI10" s="97">
        <f>+BH10-'Cash Flow'!BI20+SUM(Dashboard!BH29:BH33)</f>
        <v>2726191.450767938</v>
      </c>
      <c r="BJ10" s="97">
        <f>+BI10-'Cash Flow'!BJ20+SUM(Dashboard!BI29:BI33)</f>
        <v>2766957.1732638706</v>
      </c>
      <c r="BK10" s="97">
        <f>+BJ10-'Cash Flow'!BK20+SUM(Dashboard!BJ29:BJ33)</f>
        <v>2804301.3997632032</v>
      </c>
      <c r="BL10" s="97">
        <f>+BK10-'Cash Flow'!BL20+SUM(Dashboard!BK29:BK33)</f>
        <v>2838092.9192362661</v>
      </c>
      <c r="BM10" s="98">
        <f>+BL10-'Cash Flow'!BM20+SUM(Dashboard!BL29:BL33)</f>
        <v>2868195.4888385553</v>
      </c>
    </row>
    <row r="11" spans="2:65">
      <c r="B11" s="20"/>
      <c r="C11" s="333"/>
      <c r="D11" s="333"/>
      <c r="E11" s="21"/>
      <c r="F11" s="96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8"/>
    </row>
    <row r="12" spans="2:65" ht="13.5" thickBot="1">
      <c r="B12" s="20"/>
      <c r="C12" s="332" t="s">
        <v>184</v>
      </c>
      <c r="D12" s="332"/>
      <c r="E12" s="21"/>
      <c r="F12" s="99">
        <f>SUM(F9:F11)</f>
        <v>987794.66896379343</v>
      </c>
      <c r="G12" s="100">
        <f>SUM(G9:G11)</f>
        <v>981062.44057127694</v>
      </c>
      <c r="H12" s="100">
        <f t="shared" ref="H12:Q12" si="0">SUM(H9:H11)</f>
        <v>977994.27564310539</v>
      </c>
      <c r="I12" s="100">
        <f t="shared" si="0"/>
        <v>978438.97694092861</v>
      </c>
      <c r="J12" s="100">
        <f t="shared" si="0"/>
        <v>982239.06277582538</v>
      </c>
      <c r="K12" s="100">
        <f t="shared" si="0"/>
        <v>987530.52519545448</v>
      </c>
      <c r="L12" s="100">
        <f t="shared" si="0"/>
        <v>995839.74556323746</v>
      </c>
      <c r="M12" s="100">
        <f t="shared" si="0"/>
        <v>1006988.8957850037</v>
      </c>
      <c r="N12" s="100">
        <f t="shared" si="0"/>
        <v>1020792.8389725839</v>
      </c>
      <c r="O12" s="100">
        <f t="shared" si="0"/>
        <v>1037058.848343265</v>
      </c>
      <c r="P12" s="100">
        <f t="shared" si="0"/>
        <v>1053886.3153379546</v>
      </c>
      <c r="Q12" s="100">
        <f t="shared" si="0"/>
        <v>1472763.6132112672</v>
      </c>
      <c r="R12" s="100">
        <f>SUM(R9:R11)</f>
        <v>1492611.0192204574</v>
      </c>
      <c r="S12" s="100">
        <f t="shared" ref="S12:AC12" si="1">SUM(S9:S11)</f>
        <v>1514907.102121372</v>
      </c>
      <c r="T12" s="100">
        <f t="shared" si="1"/>
        <v>1539384.5754732373</v>
      </c>
      <c r="U12" s="100">
        <f t="shared" si="1"/>
        <v>1564006.9906766573</v>
      </c>
      <c r="V12" s="100">
        <f t="shared" si="1"/>
        <v>1588482.0092839545</v>
      </c>
      <c r="W12" s="100">
        <f t="shared" si="1"/>
        <v>1614263.8954588012</v>
      </c>
      <c r="X12" s="100">
        <f t="shared" si="1"/>
        <v>1641039.3766984765</v>
      </c>
      <c r="Y12" s="100">
        <f t="shared" si="1"/>
        <v>1668482.5611564263</v>
      </c>
      <c r="Z12" s="100">
        <f t="shared" si="1"/>
        <v>1696552.7002499076</v>
      </c>
      <c r="AA12" s="100">
        <f t="shared" si="1"/>
        <v>1725207.3721372469</v>
      </c>
      <c r="AB12" s="100">
        <f t="shared" si="1"/>
        <v>1754402.4173656777</v>
      </c>
      <c r="AC12" s="100">
        <f t="shared" si="1"/>
        <v>1745326.1201855263</v>
      </c>
      <c r="AD12" s="100">
        <f>SUM(AD9:AD11)</f>
        <v>1773460.5092788546</v>
      </c>
      <c r="AE12" s="100">
        <f t="shared" ref="AE12:AO12" si="2">SUM(AE9:AE11)</f>
        <v>1803018.0706439</v>
      </c>
      <c r="AF12" s="100">
        <f t="shared" si="2"/>
        <v>1832089.3261426433</v>
      </c>
      <c r="AG12" s="100">
        <f t="shared" si="2"/>
        <v>1862395.2799578051</v>
      </c>
      <c r="AH12" s="100">
        <f t="shared" si="2"/>
        <v>1893837.4721891528</v>
      </c>
      <c r="AI12" s="100">
        <f t="shared" si="2"/>
        <v>1926313.4240798219</v>
      </c>
      <c r="AJ12" s="100">
        <f t="shared" si="2"/>
        <v>1959716.4834920627</v>
      </c>
      <c r="AK12" s="100">
        <f t="shared" si="2"/>
        <v>1993935.6644564602</v>
      </c>
      <c r="AL12" s="100">
        <f t="shared" si="2"/>
        <v>2028921.23639913</v>
      </c>
      <c r="AM12" s="100">
        <f t="shared" si="2"/>
        <v>2064621.4265805224</v>
      </c>
      <c r="AN12" s="100">
        <f t="shared" si="2"/>
        <v>2100982.3415552839</v>
      </c>
      <c r="AO12" s="100">
        <f t="shared" si="2"/>
        <v>2148675.8330081091</v>
      </c>
      <c r="AP12" s="100">
        <f>SUM(AP9:AP11)</f>
        <v>2183244.2827049685</v>
      </c>
      <c r="AQ12" s="100">
        <f t="shared" ref="AQ12:BA12" si="3">SUM(AQ9:AQ11)</f>
        <v>2219957.1669126078</v>
      </c>
      <c r="AR12" s="100">
        <f t="shared" si="3"/>
        <v>2258688.1583886016</v>
      </c>
      <c r="AS12" s="100">
        <f t="shared" si="3"/>
        <v>2299305.7377571431</v>
      </c>
      <c r="AT12" s="100">
        <f t="shared" si="3"/>
        <v>2339791.9951163242</v>
      </c>
      <c r="AU12" s="100">
        <f t="shared" si="3"/>
        <v>2381882.2837891253</v>
      </c>
      <c r="AV12" s="100">
        <f t="shared" si="3"/>
        <v>2425428.2736894237</v>
      </c>
      <c r="AW12" s="100">
        <f t="shared" si="3"/>
        <v>2470275.5966786356</v>
      </c>
      <c r="AX12" s="100">
        <f t="shared" si="3"/>
        <v>2516343.8677124479</v>
      </c>
      <c r="AY12" s="100">
        <f t="shared" si="3"/>
        <v>2563549.4019087828</v>
      </c>
      <c r="AZ12" s="100">
        <f t="shared" si="3"/>
        <v>2611805.0876403241</v>
      </c>
      <c r="BA12" s="100">
        <f t="shared" si="3"/>
        <v>2804118.4765883186</v>
      </c>
      <c r="BB12" s="100">
        <f>SUM(BB9:BB11)</f>
        <v>2850653.950551575</v>
      </c>
      <c r="BC12" s="100">
        <f t="shared" ref="BC12:BM12" si="4">SUM(BC9:BC11)</f>
        <v>2900110.0708889174</v>
      </c>
      <c r="BD12" s="100">
        <f t="shared" si="4"/>
        <v>2952302.7434794717</v>
      </c>
      <c r="BE12" s="100">
        <f t="shared" si="4"/>
        <v>3005094.8039203277</v>
      </c>
      <c r="BF12" s="100">
        <f t="shared" si="4"/>
        <v>3060229.0353797302</v>
      </c>
      <c r="BG12" s="100">
        <f t="shared" si="4"/>
        <v>3117497.795756361</v>
      </c>
      <c r="BH12" s="100">
        <f t="shared" si="4"/>
        <v>3176684.9843070027</v>
      </c>
      <c r="BI12" s="100">
        <f t="shared" si="4"/>
        <v>3237565.7164395973</v>
      </c>
      <c r="BJ12" s="100">
        <f t="shared" si="4"/>
        <v>3300035.6615756634</v>
      </c>
      <c r="BK12" s="100">
        <f t="shared" si="4"/>
        <v>3362040.6890781848</v>
      </c>
      <c r="BL12" s="100">
        <f t="shared" si="4"/>
        <v>3425410.0118669663</v>
      </c>
      <c r="BM12" s="101">
        <f t="shared" si="4"/>
        <v>2923117.8652459704</v>
      </c>
    </row>
    <row r="13" spans="2:65" ht="13.5" thickTop="1">
      <c r="B13" s="20"/>
      <c r="C13" s="16"/>
      <c r="D13" s="16"/>
      <c r="E13" s="21"/>
      <c r="F13" s="96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8"/>
    </row>
    <row r="14" spans="2:65">
      <c r="B14" s="342" t="s">
        <v>185</v>
      </c>
      <c r="C14" s="341"/>
      <c r="D14" s="22"/>
      <c r="E14" s="21"/>
      <c r="F14" s="96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8"/>
    </row>
    <row r="15" spans="2:65">
      <c r="B15" s="20"/>
      <c r="C15" s="329"/>
      <c r="D15" s="329"/>
      <c r="E15" s="21"/>
      <c r="F15" s="96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8"/>
    </row>
    <row r="16" spans="2:65">
      <c r="B16" s="95" t="s">
        <v>186</v>
      </c>
      <c r="C16" s="94"/>
      <c r="D16" s="94"/>
      <c r="E16" s="21"/>
      <c r="F16" s="96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8"/>
    </row>
    <row r="17" spans="2:65">
      <c r="B17" s="20"/>
      <c r="C17" s="330" t="s">
        <v>187</v>
      </c>
      <c r="D17" s="333"/>
      <c r="E17" s="21"/>
      <c r="F17" s="96">
        <f>'Cash Flow'!F9+Dashboard!E70+SUM(Dashboard!E58:E67)</f>
        <v>1007083.3333333334</v>
      </c>
      <c r="G17" s="97">
        <f>F17+'Cash Flow'!G9+Dashboard!F70+SUM(Dashboard!F58:F67)+(Dashboard!E70-Dashboard!F70)</f>
        <v>1014166.6666666667</v>
      </c>
      <c r="H17" s="97">
        <f>G17+'Cash Flow'!H9+Dashboard!G70+SUM(Dashboard!G58:G67)+(Dashboard!F70-Dashboard!G70)</f>
        <v>1021250.0000000001</v>
      </c>
      <c r="I17" s="97">
        <f>H17+'Cash Flow'!I9+Dashboard!H70+SUM(Dashboard!H58:H67)+(Dashboard!G70-Dashboard!H70)</f>
        <v>1028333.3333333335</v>
      </c>
      <c r="J17" s="97">
        <f>I17+'Cash Flow'!J9+Dashboard!I70+SUM(Dashboard!I58:I67)+(Dashboard!H70-Dashboard!I70)</f>
        <v>1035416.6666666669</v>
      </c>
      <c r="K17" s="97">
        <f>J17+'Cash Flow'!K9+Dashboard!J70+SUM(Dashboard!J58:J67)+(Dashboard!I70-Dashboard!J70)</f>
        <v>1042500.0000000002</v>
      </c>
      <c r="L17" s="97">
        <f>K17+'Cash Flow'!L9+Dashboard!K70+SUM(Dashboard!K58:K67)+(Dashboard!J70-Dashboard!K70)</f>
        <v>1049583.3333333335</v>
      </c>
      <c r="M17" s="97">
        <f>L17+'Cash Flow'!M9+Dashboard!L70+SUM(Dashboard!L58:L67)+(Dashboard!K70-Dashboard!L70)</f>
        <v>1056666.6666666667</v>
      </c>
      <c r="N17" s="97">
        <f>M17+'Cash Flow'!N9+Dashboard!M70+SUM(Dashboard!M58:M67)+(Dashboard!L70-Dashboard!M70)</f>
        <v>1063750</v>
      </c>
      <c r="O17" s="97">
        <f>N17+'Cash Flow'!O9+Dashboard!N70+SUM(Dashboard!N58:N67)+(Dashboard!M70-Dashboard!N70)</f>
        <v>1070833.3333333333</v>
      </c>
      <c r="P17" s="97">
        <f>O17+'Cash Flow'!P9+Dashboard!O70+SUM(Dashboard!O58:O67)+(Dashboard!N70-Dashboard!O70)</f>
        <v>1077916.6666666667</v>
      </c>
      <c r="Q17" s="97">
        <f>P17+'Cash Flow'!Q9+Dashboard!P70+SUM(Dashboard!P58:P67)+(Dashboard!O70-Dashboard!P70)</f>
        <v>1487833.3333333335</v>
      </c>
      <c r="R17" s="97">
        <f>Q17+'Cash Flow'!R9+Dashboard!Q70+SUM(Dashboard!Q58:Q67)+(Dashboard!P70-Dashboard!Q70)</f>
        <v>1497750.0000000002</v>
      </c>
      <c r="S17" s="97">
        <f>R17+'Cash Flow'!S9+Dashboard!R70+SUM(Dashboard!R58:R67)+(Dashboard!Q70-Dashboard!R70)</f>
        <v>1507666.666666667</v>
      </c>
      <c r="T17" s="97">
        <f>S17+'Cash Flow'!T9+Dashboard!S70+SUM(Dashboard!S58:S67)+(Dashboard!R70-Dashboard!S70)</f>
        <v>1517583.3333333337</v>
      </c>
      <c r="U17" s="97">
        <f>T17+'Cash Flow'!U9+Dashboard!T70+SUM(Dashboard!T58:T67)+(Dashboard!S70-Dashboard!T70)</f>
        <v>1527500.0000000005</v>
      </c>
      <c r="V17" s="97">
        <f>U17+'Cash Flow'!V9+Dashboard!U70+SUM(Dashboard!U58:U67)+(Dashboard!T70-Dashboard!U70)</f>
        <v>1537416.6666666672</v>
      </c>
      <c r="W17" s="97">
        <f>V17+'Cash Flow'!W9+Dashboard!V70+SUM(Dashboard!V58:V67)+(Dashboard!U70-Dashboard!V70)</f>
        <v>1547333.333333334</v>
      </c>
      <c r="X17" s="97">
        <f>W17+'Cash Flow'!X9+Dashboard!W70+SUM(Dashboard!W58:W67)+(Dashboard!V70-Dashboard!W70)</f>
        <v>1557250.0000000007</v>
      </c>
      <c r="Y17" s="97">
        <f>X17+'Cash Flow'!Y9+Dashboard!X70+SUM(Dashboard!X58:X67)+(Dashboard!W70-Dashboard!X70)</f>
        <v>1567166.6666666674</v>
      </c>
      <c r="Z17" s="97">
        <f>Y17+'Cash Flow'!Z9+Dashboard!Y70+SUM(Dashboard!Y58:Y67)+(Dashboard!X70-Dashboard!Y70)</f>
        <v>1577083.3333333342</v>
      </c>
      <c r="AA17" s="97">
        <f>Z17+'Cash Flow'!AA9+Dashboard!Z70+SUM(Dashboard!Z58:Z67)+(Dashboard!Y70-Dashboard!Z70)</f>
        <v>1587000.0000000009</v>
      </c>
      <c r="AB17" s="97">
        <f>AA17+'Cash Flow'!AB9+Dashboard!AA70+SUM(Dashboard!AA58:AA67)+(Dashboard!Z70-Dashboard!AA70)</f>
        <v>1596916.6666666677</v>
      </c>
      <c r="AC17" s="97">
        <f>AB17+'Cash Flow'!AC9+Dashboard!AB70+SUM(Dashboard!AB58:AB67)+(Dashboard!AA70-Dashboard!AB70)</f>
        <v>1570192.581467835</v>
      </c>
      <c r="AD17" s="97">
        <f>AC17+'Cash Flow'!AD9+Dashboard!AC70+SUM(Dashboard!AC58:AC67)+(Dashboard!AB70-Dashboard!AC70)</f>
        <v>1581038.8240587877</v>
      </c>
      <c r="AE17" s="97">
        <f>AD17+'Cash Flow'!AE9+Dashboard!AD70+SUM(Dashboard!AD58:AD67)+(Dashboard!AC70-Dashboard!AD70)</f>
        <v>1591885.0666497403</v>
      </c>
      <c r="AF17" s="97">
        <f>AE17+'Cash Flow'!AF9+Dashboard!AE70+SUM(Dashboard!AE58:AE67)+(Dashboard!AD70-Dashboard!AE70)</f>
        <v>1602731.309240693</v>
      </c>
      <c r="AG17" s="97">
        <f>AF17+'Cash Flow'!AG9+Dashboard!AF70+SUM(Dashboard!AF58:AF67)+(Dashboard!AE70-Dashboard!AF70)</f>
        <v>1613577.5518316457</v>
      </c>
      <c r="AH17" s="97">
        <f>AG17+'Cash Flow'!AH9+Dashboard!AG70+SUM(Dashboard!AG58:AG67)+(Dashboard!AF70-Dashboard!AG70)</f>
        <v>1624423.7944225983</v>
      </c>
      <c r="AI17" s="97">
        <f>AH17+'Cash Flow'!AI9+Dashboard!AH70+SUM(Dashboard!AH58:AH67)+(Dashboard!AG70-Dashboard!AH70)</f>
        <v>1635270.037013551</v>
      </c>
      <c r="AJ17" s="97">
        <f>AI17+'Cash Flow'!AJ9+Dashboard!AI70+SUM(Dashboard!AI58:AI67)+(Dashboard!AH70-Dashboard!AI70)</f>
        <v>1646116.2796045037</v>
      </c>
      <c r="AK17" s="97">
        <f>AJ17+'Cash Flow'!AK9+Dashboard!AJ70+SUM(Dashboard!AJ58:AJ67)+(Dashboard!AI70-Dashboard!AJ70)</f>
        <v>1656962.5221954563</v>
      </c>
      <c r="AL17" s="97">
        <f>AK17+'Cash Flow'!AL9+Dashboard!AK70+SUM(Dashboard!AK58:AK67)+(Dashboard!AJ70-Dashboard!AK70)</f>
        <v>1667808.764786409</v>
      </c>
      <c r="AM17" s="97">
        <f>AL17+'Cash Flow'!AM9+Dashboard!AL70+SUM(Dashboard!AL58:AL67)+(Dashboard!AK70-Dashboard!AL70)</f>
        <v>1678655.0073773616</v>
      </c>
      <c r="AN17" s="97">
        <f>AM17+'Cash Flow'!AN9+Dashboard!AM70+SUM(Dashboard!AM58:AM67)+(Dashboard!AL70-Dashboard!AM70)</f>
        <v>1689501.2499683145</v>
      </c>
      <c r="AO17" s="97">
        <f>AN17+'Cash Flow'!AO9+Dashboard!AN70+SUM(Dashboard!AN58:AN67)+(Dashboard!AM70-Dashboard!AN70)</f>
        <v>1713908.7732809016</v>
      </c>
      <c r="AP17" s="97">
        <f>AO17+'Cash Flow'!AP9+Dashboard!AO70+SUM(Dashboard!AO58:AO67)+(Dashboard!AN70-Dashboard!AO70)</f>
        <v>1725813.1444527525</v>
      </c>
      <c r="AQ17" s="97">
        <f>AP17+'Cash Flow'!AQ9+Dashboard!AP70+SUM(Dashboard!AP58:AP67)+(Dashboard!AO70-Dashboard!AP70)</f>
        <v>1737717.5156246035</v>
      </c>
      <c r="AR17" s="97">
        <f>AQ17+'Cash Flow'!AR9+Dashboard!AQ70+SUM(Dashboard!AQ58:AQ67)+(Dashboard!AP70-Dashboard!AQ70)</f>
        <v>1749621.8867964544</v>
      </c>
      <c r="AS17" s="97">
        <f>AR17+'Cash Flow'!AS9+Dashboard!AR70+SUM(Dashboard!AR58:AR67)+(Dashboard!AQ70-Dashboard!AR70)</f>
        <v>1761526.2579683054</v>
      </c>
      <c r="AT17" s="97">
        <f>AS17+'Cash Flow'!AT9+Dashboard!AS70+SUM(Dashboard!AS58:AS67)+(Dashboard!AR70-Dashboard!AS70)</f>
        <v>1773430.6291401563</v>
      </c>
      <c r="AU17" s="97">
        <f>AT17+'Cash Flow'!AU9+Dashboard!AT70+SUM(Dashboard!AT58:AT67)+(Dashboard!AS70-Dashboard!AT70)</f>
        <v>1785335.0003120073</v>
      </c>
      <c r="AV17" s="97">
        <f>AU17+'Cash Flow'!AV9+Dashboard!AU70+SUM(Dashboard!AU58:AU67)+(Dashboard!AT70-Dashboard!AU70)</f>
        <v>1797239.3714838582</v>
      </c>
      <c r="AW17" s="97">
        <f>AV17+'Cash Flow'!AW9+Dashboard!AV70+SUM(Dashboard!AV58:AV67)+(Dashboard!AU70-Dashboard!AV70)</f>
        <v>1809143.7426557092</v>
      </c>
      <c r="AX17" s="97">
        <f>AW17+'Cash Flow'!AX9+Dashboard!AW70+SUM(Dashboard!AW58:AW67)+(Dashboard!AV70-Dashboard!AW70)</f>
        <v>1821048.1138275601</v>
      </c>
      <c r="AY17" s="97">
        <f>AX17+'Cash Flow'!AY9+Dashboard!AX70+SUM(Dashboard!AX58:AX67)+(Dashboard!AW70-Dashboard!AX70)</f>
        <v>1832952.484999411</v>
      </c>
      <c r="AZ17" s="97">
        <f>AY17+'Cash Flow'!AZ9+Dashboard!AY70+SUM(Dashboard!AY58:AY67)+(Dashboard!AX70-Dashboard!AY70)</f>
        <v>1844856.856171262</v>
      </c>
      <c r="BA17" s="97">
        <f>AZ17+'Cash Flow'!BA9+Dashboard!AZ70+SUM(Dashboard!AZ58:AZ67)+(Dashboard!AY70-Dashboard!AZ70)</f>
        <v>2004109.4491717641</v>
      </c>
      <c r="BB17" s="97">
        <f>BA17+'Cash Flow'!BB9+Dashboard!BA70+SUM(Dashboard!BA58:BA67)+(Dashboard!AZ70-Dashboard!BA70)</f>
        <v>2017979.0959645086</v>
      </c>
      <c r="BC17" s="97">
        <f>BB17+'Cash Flow'!BC9+Dashboard!BB70+SUM(Dashboard!BB58:BB67)+(Dashboard!BA70-Dashboard!BB70)</f>
        <v>2031848.7427572531</v>
      </c>
      <c r="BD17" s="97">
        <f>BC17+'Cash Flow'!BD9+Dashboard!BC70+SUM(Dashboard!BC58:BC67)+(Dashboard!BB70-Dashboard!BC70)</f>
        <v>2045718.3895499976</v>
      </c>
      <c r="BE17" s="97">
        <f>BD17+'Cash Flow'!BE9+Dashboard!BD70+SUM(Dashboard!BD58:BD67)+(Dashboard!BC70-Dashboard!BD70)</f>
        <v>2059588.0363427422</v>
      </c>
      <c r="BF17" s="97">
        <f>BE17+'Cash Flow'!BF9+Dashboard!BE70+SUM(Dashboard!BE58:BE67)+(Dashboard!BD70-Dashboard!BE70)</f>
        <v>2073457.6831354867</v>
      </c>
      <c r="BG17" s="97">
        <f>BF17+'Cash Flow'!BG9+Dashboard!BF70+SUM(Dashboard!BF58:BF67)+(Dashboard!BE70-Dashboard!BF70)</f>
        <v>2087327.3299282312</v>
      </c>
      <c r="BH17" s="97">
        <f>BG17+'Cash Flow'!BH9+Dashboard!BG70+SUM(Dashboard!BG58:BG67)+(Dashboard!BF70-Dashboard!BG70)</f>
        <v>2101196.9767209757</v>
      </c>
      <c r="BI17" s="97">
        <f>BH17+'Cash Flow'!BI9+Dashboard!BH70+SUM(Dashboard!BH58:BH67)+(Dashboard!BG70-Dashboard!BH70)</f>
        <v>2115066.62351372</v>
      </c>
      <c r="BJ17" s="97">
        <f>BI17+'Cash Flow'!BJ9+Dashboard!BI70+SUM(Dashboard!BI58:BI67)+(Dashboard!BH70-Dashboard!BI70)</f>
        <v>2128936.2703064643</v>
      </c>
      <c r="BK17" s="97">
        <f>BJ17+'Cash Flow'!BK9+Dashboard!BJ70+SUM(Dashboard!BJ58:BJ67)+(Dashboard!BI70-Dashboard!BJ70)</f>
        <v>2142805.9170992086</v>
      </c>
      <c r="BL17" s="97">
        <f>BK17+'Cash Flow'!BL9+Dashboard!BK70+SUM(Dashboard!BK58:BK67)+(Dashboard!BJ70-Dashboard!BK70)</f>
        <v>2156675.5638919529</v>
      </c>
      <c r="BM17" s="98">
        <f>BL17+'Cash Flow'!BM9+Dashboard!BL70+SUM(Dashboard!BL58:BL67)+(Dashboard!BK70-Dashboard!BL70)</f>
        <v>1603637.1317671491</v>
      </c>
    </row>
    <row r="18" spans="2:65">
      <c r="B18" s="20"/>
      <c r="C18" s="36"/>
      <c r="D18" s="36"/>
      <c r="E18" s="21"/>
      <c r="F18" s="96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8"/>
    </row>
    <row r="19" spans="2:65">
      <c r="B19" s="95" t="s">
        <v>188</v>
      </c>
      <c r="C19" s="36"/>
      <c r="D19" s="36"/>
      <c r="E19" s="21"/>
      <c r="F19" s="96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8"/>
    </row>
    <row r="20" spans="2:65" ht="13.5" customHeight="1">
      <c r="B20" s="20"/>
      <c r="C20" s="168" t="s">
        <v>189</v>
      </c>
      <c r="D20" s="168"/>
      <c r="E20" s="21"/>
      <c r="F20" s="96">
        <v>0</v>
      </c>
      <c r="G20" s="97">
        <f>F21+F20</f>
        <v>-19288.66436953986</v>
      </c>
      <c r="H20" s="97">
        <f t="shared" ref="H20:Q20" si="5">G21+G20</f>
        <v>-33104.226095389604</v>
      </c>
      <c r="I20" s="97">
        <f t="shared" si="5"/>
        <v>-43255.724356894345</v>
      </c>
      <c r="J20" s="97">
        <f t="shared" si="5"/>
        <v>-49894.356392404356</v>
      </c>
      <c r="K20" s="97">
        <f t="shared" si="5"/>
        <v>-53177.603890841041</v>
      </c>
      <c r="L20" s="97">
        <f t="shared" si="5"/>
        <v>-54969.4748045452</v>
      </c>
      <c r="M20" s="97">
        <f t="shared" si="5"/>
        <v>-53743.587770095692</v>
      </c>
      <c r="N20" s="97">
        <f t="shared" si="5"/>
        <v>-49677.770881662902</v>
      </c>
      <c r="O20" s="97">
        <f t="shared" si="5"/>
        <v>-42957.161027416034</v>
      </c>
      <c r="P20" s="97">
        <f t="shared" si="5"/>
        <v>-33774.484990068209</v>
      </c>
      <c r="Q20" s="97">
        <f t="shared" si="5"/>
        <v>-24030.351328712004</v>
      </c>
      <c r="R20" s="97">
        <f t="shared" ref="R20:BM20" si="6">Q21+Q20</f>
        <v>-15069.720122066188</v>
      </c>
      <c r="S20" s="97">
        <f t="shared" si="6"/>
        <v>-5138.9807795424786</v>
      </c>
      <c r="T20" s="97">
        <f t="shared" si="6"/>
        <v>7240.435454705359</v>
      </c>
      <c r="U20" s="97">
        <f t="shared" si="6"/>
        <v>21801.242139904018</v>
      </c>
      <c r="V20" s="97">
        <f t="shared" si="6"/>
        <v>36506.990676657209</v>
      </c>
      <c r="W20" s="97">
        <f t="shared" si="6"/>
        <v>51065.342617287402</v>
      </c>
      <c r="X20" s="97">
        <f t="shared" si="6"/>
        <v>66930.562125467462</v>
      </c>
      <c r="Y20" s="97">
        <f t="shared" si="6"/>
        <v>83789.376698476161</v>
      </c>
      <c r="Z20" s="97">
        <f t="shared" si="6"/>
        <v>101315.89448975914</v>
      </c>
      <c r="AA20" s="97">
        <f t="shared" si="6"/>
        <v>119469.36691657361</v>
      </c>
      <c r="AB20" s="97">
        <f t="shared" si="6"/>
        <v>138207.3721372463</v>
      </c>
      <c r="AC20" s="97">
        <f t="shared" si="6"/>
        <v>157485.75069901021</v>
      </c>
      <c r="AD20" s="97">
        <f t="shared" si="6"/>
        <v>175133.53871769138</v>
      </c>
      <c r="AE20" s="97">
        <f t="shared" si="6"/>
        <v>192421.68522006698</v>
      </c>
      <c r="AF20" s="97">
        <f t="shared" si="6"/>
        <v>211133.00399415975</v>
      </c>
      <c r="AG20" s="97">
        <f t="shared" si="6"/>
        <v>229358.01690195035</v>
      </c>
      <c r="AH20" s="97">
        <f t="shared" si="6"/>
        <v>248817.72812615946</v>
      </c>
      <c r="AI20" s="97">
        <f t="shared" si="6"/>
        <v>269413.67776655441</v>
      </c>
      <c r="AJ20" s="97">
        <f t="shared" si="6"/>
        <v>291043.38706627063</v>
      </c>
      <c r="AK20" s="97">
        <f t="shared" si="6"/>
        <v>313600.20388755889</v>
      </c>
      <c r="AL20" s="97">
        <f t="shared" si="6"/>
        <v>336973.14226100344</v>
      </c>
      <c r="AM20" s="97">
        <f t="shared" si="6"/>
        <v>361112.47161272075</v>
      </c>
      <c r="AN20" s="97">
        <f t="shared" si="6"/>
        <v>385966.41920316056</v>
      </c>
      <c r="AO20" s="97">
        <f t="shared" si="6"/>
        <v>411481.09158696927</v>
      </c>
      <c r="AP20" s="97">
        <f t="shared" si="6"/>
        <v>434767.05972720735</v>
      </c>
      <c r="AQ20" s="97">
        <f t="shared" si="6"/>
        <v>457431.13825221563</v>
      </c>
      <c r="AR20" s="97">
        <f t="shared" si="6"/>
        <v>482239.65128800378</v>
      </c>
      <c r="AS20" s="97">
        <f t="shared" si="6"/>
        <v>509066.27159214654</v>
      </c>
      <c r="AT20" s="97">
        <f t="shared" si="6"/>
        <v>537779.47978883737</v>
      </c>
      <c r="AU20" s="97">
        <f t="shared" si="6"/>
        <v>566361.36597616738</v>
      </c>
      <c r="AV20" s="97">
        <f t="shared" si="6"/>
        <v>596547.28347711742</v>
      </c>
      <c r="AW20" s="97">
        <f t="shared" si="6"/>
        <v>628188.90220556501</v>
      </c>
      <c r="AX20" s="97">
        <f t="shared" si="6"/>
        <v>661131.85402292607</v>
      </c>
      <c r="AY20" s="97">
        <f t="shared" si="6"/>
        <v>695295.75388488779</v>
      </c>
      <c r="AZ20" s="97">
        <f t="shared" si="6"/>
        <v>730596.91690937185</v>
      </c>
      <c r="BA20" s="97">
        <f t="shared" si="6"/>
        <v>766948.23146906262</v>
      </c>
      <c r="BB20" s="97">
        <f t="shared" si="6"/>
        <v>800009.02741655486</v>
      </c>
      <c r="BC20" s="97">
        <f t="shared" si="6"/>
        <v>832674.85458706692</v>
      </c>
      <c r="BD20" s="97">
        <f t="shared" si="6"/>
        <v>868261.32813166443</v>
      </c>
      <c r="BE20" s="97">
        <f t="shared" si="6"/>
        <v>906584.35392947413</v>
      </c>
      <c r="BF20" s="97">
        <f t="shared" si="6"/>
        <v>945506.76757758553</v>
      </c>
      <c r="BG20" s="97">
        <f t="shared" si="6"/>
        <v>986771.35224424314</v>
      </c>
      <c r="BH20" s="97">
        <f t="shared" si="6"/>
        <v>1030170.4658281293</v>
      </c>
      <c r="BI20" s="97">
        <f t="shared" si="6"/>
        <v>1075488.0075860263</v>
      </c>
      <c r="BJ20" s="97">
        <f t="shared" si="6"/>
        <v>1122499.0929258768</v>
      </c>
      <c r="BK20" s="97">
        <f t="shared" si="6"/>
        <v>1171099.3912691979</v>
      </c>
      <c r="BL20" s="97">
        <f t="shared" si="6"/>
        <v>1219234.7719789746</v>
      </c>
      <c r="BM20" s="98">
        <f t="shared" si="6"/>
        <v>1268734.4479750115</v>
      </c>
    </row>
    <row r="21" spans="2:65" ht="13.5" customHeight="1">
      <c r="B21" s="20"/>
      <c r="C21" s="168" t="s">
        <v>43</v>
      </c>
      <c r="D21" s="168"/>
      <c r="E21" s="21"/>
      <c r="F21" s="96">
        <f>'Results Local $'!F45+'Cash Flow'!F31</f>
        <v>-19288.66436953986</v>
      </c>
      <c r="G21" s="97">
        <f>'Results Local $'!G45+'Cash Flow'!G31</f>
        <v>-13815.561725849748</v>
      </c>
      <c r="H21" s="97">
        <f>'Results Local $'!H45+'Cash Flow'!H31</f>
        <v>-10151.498261504743</v>
      </c>
      <c r="I21" s="97">
        <f>'Results Local $'!I45+'Cash Flow'!I31</f>
        <v>-6638.6320355100124</v>
      </c>
      <c r="J21" s="97">
        <f>'Results Local $'!J45+'Cash Flow'!J31</f>
        <v>-3283.2474984366854</v>
      </c>
      <c r="K21" s="97">
        <f>'Results Local $'!K45+'Cash Flow'!K31</f>
        <v>-1791.8709137041624</v>
      </c>
      <c r="L21" s="97">
        <f>'Results Local $'!L45+'Cash Flow'!L31</f>
        <v>1225.8870344495044</v>
      </c>
      <c r="M21" s="97">
        <f>'Results Local $'!M45+'Cash Flow'!M31</f>
        <v>4065.8168884327933</v>
      </c>
      <c r="N21" s="97">
        <f>'Results Local $'!N45+'Cash Flow'!N31</f>
        <v>6720.6098542468717</v>
      </c>
      <c r="O21" s="97">
        <f>'Results Local $'!O45+'Cash Flow'!O31</f>
        <v>9182.6760373478246</v>
      </c>
      <c r="P21" s="97">
        <f>'Results Local $'!P45+'Cash Flow'!P31</f>
        <v>9744.1336613562053</v>
      </c>
      <c r="Q21" s="97">
        <f>'Results Local $'!Q45+'Cash Flow'!Q31</f>
        <v>8960.6312066458158</v>
      </c>
      <c r="R21" s="97">
        <f>'Results Local $'!R45+'Cash Flow'!R31</f>
        <v>9930.7393425237096</v>
      </c>
      <c r="S21" s="97">
        <f>'Results Local $'!S45+'Cash Flow'!S31</f>
        <v>12379.416234247838</v>
      </c>
      <c r="T21" s="97">
        <f>'Results Local $'!T45+'Cash Flow'!T31</f>
        <v>14560.806685198659</v>
      </c>
      <c r="U21" s="97">
        <f>'Results Local $'!U45+'Cash Flow'!U31</f>
        <v>14705.748536753188</v>
      </c>
      <c r="V21" s="97">
        <f>'Results Local $'!V45+'Cash Flow'!V31</f>
        <v>14558.351940630193</v>
      </c>
      <c r="W21" s="97">
        <f>'Results Local $'!W45+'Cash Flow'!W31</f>
        <v>15865.219508180067</v>
      </c>
      <c r="X21" s="97">
        <f>'Results Local $'!X45+'Cash Flow'!X31</f>
        <v>16858.814573008698</v>
      </c>
      <c r="Y21" s="97">
        <f>'Results Local $'!Y45+'Cash Flow'!Y31</f>
        <v>17526.517791282989</v>
      </c>
      <c r="Z21" s="97">
        <f>'Results Local $'!Z45+'Cash Flow'!Z31</f>
        <v>18153.472426814464</v>
      </c>
      <c r="AA21" s="97">
        <f>'Results Local $'!AA45+'Cash Flow'!AA31</f>
        <v>18738.005220672705</v>
      </c>
      <c r="AB21" s="97">
        <f>'Results Local $'!AB45+'Cash Flow'!AB31</f>
        <v>19278.378561763915</v>
      </c>
      <c r="AC21" s="97">
        <f>'Results Local $'!AC45+'Cash Flow'!AC31</f>
        <v>17647.788018681167</v>
      </c>
      <c r="AD21" s="97">
        <f>'Results Local $'!AD45+'Cash Flow'!AD31</f>
        <v>17288.146502375603</v>
      </c>
      <c r="AE21" s="97">
        <f>'Results Local $'!AE45+'Cash Flow'!AE31</f>
        <v>18711.318774092753</v>
      </c>
      <c r="AF21" s="97">
        <f>'Results Local $'!AF45+'Cash Flow'!AF31</f>
        <v>18225.012907790617</v>
      </c>
      <c r="AG21" s="97">
        <f>'Results Local $'!AG45+'Cash Flow'!AG31</f>
        <v>19459.71122420911</v>
      </c>
      <c r="AH21" s="97">
        <f>'Results Local $'!AH45+'Cash Flow'!AH31</f>
        <v>20595.949640394974</v>
      </c>
      <c r="AI21" s="97">
        <f>'Results Local $'!AI45+'Cash Flow'!AI31</f>
        <v>21629.709299716225</v>
      </c>
      <c r="AJ21" s="97">
        <f>'Results Local $'!AJ45+'Cash Flow'!AJ31</f>
        <v>22556.81682128823</v>
      </c>
      <c r="AK21" s="97">
        <f>'Results Local $'!AK45+'Cash Flow'!AK31</f>
        <v>23372.938373444551</v>
      </c>
      <c r="AL21" s="97">
        <f>'Results Local $'!AL45+'Cash Flow'!AL31</f>
        <v>24139.329351717322</v>
      </c>
      <c r="AM21" s="97">
        <f>'Results Local $'!AM45+'Cash Flow'!AM31</f>
        <v>24853.94759043982</v>
      </c>
      <c r="AN21" s="97">
        <f>'Results Local $'!AN45+'Cash Flow'!AN31</f>
        <v>25514.672383808713</v>
      </c>
      <c r="AO21" s="97">
        <f>'Results Local $'!AO45+'Cash Flow'!AO31</f>
        <v>23285.968140238081</v>
      </c>
      <c r="AP21" s="97">
        <f>'Results Local $'!AP45+'Cash Flow'!AP31</f>
        <v>22664.078525008306</v>
      </c>
      <c r="AQ21" s="97">
        <f>'Results Local $'!AQ45+'Cash Flow'!AQ31</f>
        <v>24808.513035788157</v>
      </c>
      <c r="AR21" s="97">
        <f>'Results Local $'!AR45+'Cash Flow'!AR31</f>
        <v>26826.620304142758</v>
      </c>
      <c r="AS21" s="97">
        <f>'Results Local $'!AS45+'Cash Flow'!AS31</f>
        <v>28713.208196690801</v>
      </c>
      <c r="AT21" s="97">
        <f>'Results Local $'!AT45+'Cash Flow'!AT31</f>
        <v>28581.886187330048</v>
      </c>
      <c r="AU21" s="97">
        <f>'Results Local $'!AU45+'Cash Flow'!AU31</f>
        <v>30185.917500949996</v>
      </c>
      <c r="AV21" s="97">
        <f>'Results Local $'!AV45+'Cash Flow'!AV31</f>
        <v>31641.618728447567</v>
      </c>
      <c r="AW21" s="97">
        <f>'Results Local $'!AW45+'Cash Flow'!AW31</f>
        <v>32942.951817361085</v>
      </c>
      <c r="AX21" s="97">
        <f>'Results Local $'!AX45+'Cash Flow'!AX31</f>
        <v>34163.899861961756</v>
      </c>
      <c r="AY21" s="97">
        <f>'Results Local $'!AY45+'Cash Flow'!AY31</f>
        <v>35301.163024484078</v>
      </c>
      <c r="AZ21" s="97">
        <f>'Results Local $'!AZ45+'Cash Flow'!AZ31</f>
        <v>36351.314559690793</v>
      </c>
      <c r="BA21" s="97">
        <f>'Results Local $'!BA45+'Cash Flow'!BA31</f>
        <v>33060.795947492239</v>
      </c>
      <c r="BB21" s="97">
        <f>'Results Local $'!BB45+'Cash Flow'!BB31</f>
        <v>32665.827170512028</v>
      </c>
      <c r="BC21" s="97">
        <f>'Results Local $'!BC45+'Cash Flow'!BC31</f>
        <v>35586.473544597553</v>
      </c>
      <c r="BD21" s="97">
        <f>'Results Local $'!BD45+'Cash Flow'!BD31</f>
        <v>38323.025797809722</v>
      </c>
      <c r="BE21" s="97">
        <f>'Results Local $'!BE45+'Cash Flow'!BE31</f>
        <v>38922.413648111433</v>
      </c>
      <c r="BF21" s="97">
        <f>'Results Local $'!BF45+'Cash Flow'!BF31</f>
        <v>41264.584666657582</v>
      </c>
      <c r="BG21" s="97">
        <f>'Results Local $'!BG45+'Cash Flow'!BG31</f>
        <v>43399.11358388621</v>
      </c>
      <c r="BH21" s="97">
        <f>'Results Local $'!BH45+'Cash Flow'!BH31</f>
        <v>45317.541757896906</v>
      </c>
      <c r="BI21" s="97">
        <f>'Results Local $'!BI45+'Cash Flow'!BI31</f>
        <v>47011.085339850404</v>
      </c>
      <c r="BJ21" s="97">
        <f>'Results Local $'!BJ45+'Cash Flow'!BJ31</f>
        <v>48600.298343320981</v>
      </c>
      <c r="BK21" s="97">
        <f>'Results Local $'!BK45+'Cash Flow'!BK31</f>
        <v>48135.380709776575</v>
      </c>
      <c r="BL21" s="97">
        <f>'Results Local $'!BL45+'Cash Flow'!BL31</f>
        <v>49499.675996036931</v>
      </c>
      <c r="BM21" s="98">
        <f>'Results Local $'!BM45+'Cash Flow'!BM31</f>
        <v>50746.285503808191</v>
      </c>
    </row>
    <row r="22" spans="2:65">
      <c r="B22" s="20"/>
      <c r="C22" s="330"/>
      <c r="D22" s="330"/>
      <c r="E22" s="21"/>
      <c r="F22" s="96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8"/>
    </row>
    <row r="23" spans="2:65" ht="13.5" thickBot="1">
      <c r="B23" s="20"/>
      <c r="C23" s="332" t="s">
        <v>190</v>
      </c>
      <c r="D23" s="332"/>
      <c r="E23" s="21"/>
      <c r="F23" s="99">
        <f t="shared" ref="F23:AK23" si="7">SUM(F17:F22)</f>
        <v>987794.66896379355</v>
      </c>
      <c r="G23" s="100">
        <f t="shared" si="7"/>
        <v>981062.44057127717</v>
      </c>
      <c r="H23" s="100">
        <f t="shared" si="7"/>
        <v>977994.27564310585</v>
      </c>
      <c r="I23" s="100">
        <f t="shared" si="7"/>
        <v>978438.97694092907</v>
      </c>
      <c r="J23" s="100">
        <f t="shared" si="7"/>
        <v>982239.06277582573</v>
      </c>
      <c r="K23" s="100">
        <f t="shared" si="7"/>
        <v>987530.52519545506</v>
      </c>
      <c r="L23" s="100">
        <f t="shared" si="7"/>
        <v>995839.74556323781</v>
      </c>
      <c r="M23" s="100">
        <f t="shared" si="7"/>
        <v>1006988.8957850039</v>
      </c>
      <c r="N23" s="100">
        <f t="shared" si="7"/>
        <v>1020792.838972584</v>
      </c>
      <c r="O23" s="100">
        <f t="shared" si="7"/>
        <v>1037058.8483432651</v>
      </c>
      <c r="P23" s="100">
        <f t="shared" si="7"/>
        <v>1053886.3153379548</v>
      </c>
      <c r="Q23" s="100">
        <f t="shared" si="7"/>
        <v>1472763.6132112674</v>
      </c>
      <c r="R23" s="100">
        <f t="shared" si="7"/>
        <v>1492611.0192204579</v>
      </c>
      <c r="S23" s="100">
        <f t="shared" si="7"/>
        <v>1514907.1021213722</v>
      </c>
      <c r="T23" s="100">
        <f t="shared" si="7"/>
        <v>1539384.5754732375</v>
      </c>
      <c r="U23" s="100">
        <f t="shared" si="7"/>
        <v>1564006.9906766578</v>
      </c>
      <c r="V23" s="100">
        <f t="shared" si="7"/>
        <v>1588482.0092839547</v>
      </c>
      <c r="W23" s="100">
        <f t="shared" si="7"/>
        <v>1614263.8954588014</v>
      </c>
      <c r="X23" s="100">
        <f t="shared" si="7"/>
        <v>1641039.376698477</v>
      </c>
      <c r="Y23" s="100">
        <f t="shared" si="7"/>
        <v>1668482.5611564268</v>
      </c>
      <c r="Z23" s="100">
        <f t="shared" si="7"/>
        <v>1696552.7002499078</v>
      </c>
      <c r="AA23" s="100">
        <f t="shared" si="7"/>
        <v>1725207.3721372474</v>
      </c>
      <c r="AB23" s="100">
        <f t="shared" si="7"/>
        <v>1754402.4173656781</v>
      </c>
      <c r="AC23" s="100">
        <f t="shared" si="7"/>
        <v>1745326.1201855263</v>
      </c>
      <c r="AD23" s="100">
        <f t="shared" si="7"/>
        <v>1773460.5092788546</v>
      </c>
      <c r="AE23" s="100">
        <f t="shared" si="7"/>
        <v>1803018.0706439</v>
      </c>
      <c r="AF23" s="100">
        <f t="shared" si="7"/>
        <v>1832089.3261426433</v>
      </c>
      <c r="AG23" s="100">
        <f t="shared" si="7"/>
        <v>1862395.2799578051</v>
      </c>
      <c r="AH23" s="100">
        <f t="shared" si="7"/>
        <v>1893837.4721891526</v>
      </c>
      <c r="AI23" s="100">
        <f t="shared" si="7"/>
        <v>1926313.4240798214</v>
      </c>
      <c r="AJ23" s="100">
        <f t="shared" si="7"/>
        <v>1959716.4834920627</v>
      </c>
      <c r="AK23" s="100">
        <f t="shared" si="7"/>
        <v>1993935.6644564597</v>
      </c>
      <c r="AL23" s="100">
        <f t="shared" ref="AL23:BM23" si="8">SUM(AL17:AL22)</f>
        <v>2028921.2363991297</v>
      </c>
      <c r="AM23" s="100">
        <f t="shared" si="8"/>
        <v>2064621.4265805222</v>
      </c>
      <c r="AN23" s="100">
        <f t="shared" si="8"/>
        <v>2100982.3415552839</v>
      </c>
      <c r="AO23" s="100">
        <f t="shared" si="8"/>
        <v>2148675.8330081087</v>
      </c>
      <c r="AP23" s="100">
        <f t="shared" si="8"/>
        <v>2183244.282704968</v>
      </c>
      <c r="AQ23" s="100">
        <f t="shared" si="8"/>
        <v>2219957.1669126074</v>
      </c>
      <c r="AR23" s="100">
        <f t="shared" si="8"/>
        <v>2258688.1583886007</v>
      </c>
      <c r="AS23" s="100">
        <f t="shared" si="8"/>
        <v>2299305.7377571426</v>
      </c>
      <c r="AT23" s="100">
        <f t="shared" si="8"/>
        <v>2339791.9951163237</v>
      </c>
      <c r="AU23" s="100">
        <f t="shared" si="8"/>
        <v>2381882.2837891248</v>
      </c>
      <c r="AV23" s="100">
        <f t="shared" si="8"/>
        <v>2425428.2736894232</v>
      </c>
      <c r="AW23" s="100">
        <f t="shared" si="8"/>
        <v>2470275.5966786356</v>
      </c>
      <c r="AX23" s="100">
        <f t="shared" si="8"/>
        <v>2516343.8677124479</v>
      </c>
      <c r="AY23" s="100">
        <f t="shared" si="8"/>
        <v>2563549.4019087832</v>
      </c>
      <c r="AZ23" s="100">
        <f t="shared" si="8"/>
        <v>2611805.0876403246</v>
      </c>
      <c r="BA23" s="100">
        <f t="shared" si="8"/>
        <v>2804118.4765883191</v>
      </c>
      <c r="BB23" s="100">
        <f t="shared" si="8"/>
        <v>2850653.9505515755</v>
      </c>
      <c r="BC23" s="100">
        <f t="shared" si="8"/>
        <v>2900110.0708889179</v>
      </c>
      <c r="BD23" s="100">
        <f t="shared" si="8"/>
        <v>2952302.7434794721</v>
      </c>
      <c r="BE23" s="100">
        <f t="shared" si="8"/>
        <v>3005094.8039203277</v>
      </c>
      <c r="BF23" s="100">
        <f t="shared" si="8"/>
        <v>3060229.0353797297</v>
      </c>
      <c r="BG23" s="100">
        <f t="shared" si="8"/>
        <v>3117497.7957563605</v>
      </c>
      <c r="BH23" s="100">
        <f t="shared" si="8"/>
        <v>3176684.9843070018</v>
      </c>
      <c r="BI23" s="100">
        <f t="shared" si="8"/>
        <v>3237565.7164395968</v>
      </c>
      <c r="BJ23" s="100">
        <f t="shared" si="8"/>
        <v>3300035.661575662</v>
      </c>
      <c r="BK23" s="100">
        <f t="shared" si="8"/>
        <v>3362040.6890781829</v>
      </c>
      <c r="BL23" s="100">
        <f t="shared" si="8"/>
        <v>3425410.0118669639</v>
      </c>
      <c r="BM23" s="101">
        <f t="shared" si="8"/>
        <v>2923117.865245969</v>
      </c>
    </row>
    <row r="24" spans="2:65" ht="14.25" thickTop="1" thickBot="1">
      <c r="B24" s="24"/>
      <c r="C24" s="25"/>
      <c r="D24" s="25"/>
      <c r="E24" s="26"/>
      <c r="F24" s="211">
        <f t="shared" ref="F24:AK24" si="9">F12-F23</f>
        <v>0</v>
      </c>
      <c r="G24" s="212">
        <f t="shared" si="9"/>
        <v>0</v>
      </c>
      <c r="H24" s="212">
        <f t="shared" si="9"/>
        <v>0</v>
      </c>
      <c r="I24" s="212">
        <f t="shared" si="9"/>
        <v>0</v>
      </c>
      <c r="J24" s="212">
        <f t="shared" si="9"/>
        <v>0</v>
      </c>
      <c r="K24" s="212">
        <f t="shared" si="9"/>
        <v>0</v>
      </c>
      <c r="L24" s="212">
        <f t="shared" si="9"/>
        <v>0</v>
      </c>
      <c r="M24" s="212">
        <f t="shared" si="9"/>
        <v>0</v>
      </c>
      <c r="N24" s="212">
        <f t="shared" si="9"/>
        <v>0</v>
      </c>
      <c r="O24" s="212">
        <f t="shared" si="9"/>
        <v>0</v>
      </c>
      <c r="P24" s="212">
        <f t="shared" si="9"/>
        <v>0</v>
      </c>
      <c r="Q24" s="212">
        <f t="shared" si="9"/>
        <v>0</v>
      </c>
      <c r="R24" s="212">
        <f t="shared" si="9"/>
        <v>0</v>
      </c>
      <c r="S24" s="212">
        <f t="shared" si="9"/>
        <v>0</v>
      </c>
      <c r="T24" s="212">
        <f t="shared" si="9"/>
        <v>0</v>
      </c>
      <c r="U24" s="212">
        <f t="shared" si="9"/>
        <v>0</v>
      </c>
      <c r="V24" s="212">
        <f t="shared" si="9"/>
        <v>0</v>
      </c>
      <c r="W24" s="212">
        <f t="shared" si="9"/>
        <v>0</v>
      </c>
      <c r="X24" s="212">
        <f t="shared" si="9"/>
        <v>0</v>
      </c>
      <c r="Y24" s="212">
        <f t="shared" si="9"/>
        <v>0</v>
      </c>
      <c r="Z24" s="212">
        <f t="shared" si="9"/>
        <v>0</v>
      </c>
      <c r="AA24" s="212">
        <f t="shared" si="9"/>
        <v>0</v>
      </c>
      <c r="AB24" s="212">
        <f t="shared" si="9"/>
        <v>0</v>
      </c>
      <c r="AC24" s="212">
        <f t="shared" si="9"/>
        <v>0</v>
      </c>
      <c r="AD24" s="212">
        <f t="shared" si="9"/>
        <v>0</v>
      </c>
      <c r="AE24" s="212">
        <f t="shared" si="9"/>
        <v>0</v>
      </c>
      <c r="AF24" s="212">
        <f t="shared" si="9"/>
        <v>0</v>
      </c>
      <c r="AG24" s="212">
        <f t="shared" si="9"/>
        <v>0</v>
      </c>
      <c r="AH24" s="212">
        <f t="shared" si="9"/>
        <v>0</v>
      </c>
      <c r="AI24" s="212">
        <f t="shared" si="9"/>
        <v>0</v>
      </c>
      <c r="AJ24" s="212">
        <f t="shared" si="9"/>
        <v>0</v>
      </c>
      <c r="AK24" s="212">
        <f t="shared" si="9"/>
        <v>0</v>
      </c>
      <c r="AL24" s="212">
        <f t="shared" ref="AL24:BM24" si="10">AL12-AL23</f>
        <v>0</v>
      </c>
      <c r="AM24" s="212">
        <f t="shared" si="10"/>
        <v>0</v>
      </c>
      <c r="AN24" s="212">
        <f t="shared" si="10"/>
        <v>0</v>
      </c>
      <c r="AO24" s="212">
        <f t="shared" si="10"/>
        <v>0</v>
      </c>
      <c r="AP24" s="212">
        <f t="shared" si="10"/>
        <v>0</v>
      </c>
      <c r="AQ24" s="212">
        <f t="shared" si="10"/>
        <v>0</v>
      </c>
      <c r="AR24" s="212">
        <f t="shared" si="10"/>
        <v>0</v>
      </c>
      <c r="AS24" s="212">
        <f t="shared" si="10"/>
        <v>0</v>
      </c>
      <c r="AT24" s="212">
        <f t="shared" si="10"/>
        <v>0</v>
      </c>
      <c r="AU24" s="212">
        <f t="shared" si="10"/>
        <v>0</v>
      </c>
      <c r="AV24" s="212">
        <f t="shared" si="10"/>
        <v>0</v>
      </c>
      <c r="AW24" s="212">
        <f t="shared" si="10"/>
        <v>0</v>
      </c>
      <c r="AX24" s="212">
        <f t="shared" si="10"/>
        <v>0</v>
      </c>
      <c r="AY24" s="212">
        <f t="shared" si="10"/>
        <v>0</v>
      </c>
      <c r="AZ24" s="212">
        <f t="shared" si="10"/>
        <v>0</v>
      </c>
      <c r="BA24" s="212">
        <f t="shared" si="10"/>
        <v>0</v>
      </c>
      <c r="BB24" s="212">
        <f t="shared" si="10"/>
        <v>0</v>
      </c>
      <c r="BC24" s="212">
        <f t="shared" si="10"/>
        <v>0</v>
      </c>
      <c r="BD24" s="212">
        <f t="shared" si="10"/>
        <v>0</v>
      </c>
      <c r="BE24" s="212">
        <f t="shared" si="10"/>
        <v>0</v>
      </c>
      <c r="BF24" s="212">
        <f t="shared" si="10"/>
        <v>0</v>
      </c>
      <c r="BG24" s="212">
        <f t="shared" si="10"/>
        <v>0</v>
      </c>
      <c r="BH24" s="212">
        <f t="shared" si="10"/>
        <v>0</v>
      </c>
      <c r="BI24" s="212">
        <f t="shared" si="10"/>
        <v>0</v>
      </c>
      <c r="BJ24" s="212">
        <f t="shared" si="10"/>
        <v>0</v>
      </c>
      <c r="BK24" s="212">
        <f t="shared" si="10"/>
        <v>0</v>
      </c>
      <c r="BL24" s="212">
        <f t="shared" si="10"/>
        <v>0</v>
      </c>
      <c r="BM24" s="213">
        <f t="shared" si="10"/>
        <v>0</v>
      </c>
    </row>
  </sheetData>
  <sheetProtection password="E658" sheet="1"/>
  <mergeCells count="16">
    <mergeCell ref="C15:D15"/>
    <mergeCell ref="C17:D17"/>
    <mergeCell ref="C22:D22"/>
    <mergeCell ref="C23:D23"/>
    <mergeCell ref="C8:D8"/>
    <mergeCell ref="C9:D9"/>
    <mergeCell ref="C10:D10"/>
    <mergeCell ref="C11:D11"/>
    <mergeCell ref="C12:D12"/>
    <mergeCell ref="B14:C14"/>
    <mergeCell ref="B2:N2"/>
    <mergeCell ref="B3:N3"/>
    <mergeCell ref="F5:N5"/>
    <mergeCell ref="O5:AC5"/>
    <mergeCell ref="B6:E6"/>
    <mergeCell ref="B7:C7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DW648"/>
  <sheetViews>
    <sheetView showGridLines="0" zoomScale="60" zoomScaleNormal="60" workbookViewId="0">
      <selection activeCell="I19" sqref="I19"/>
    </sheetView>
  </sheetViews>
  <sheetFormatPr defaultColWidth="8.75" defaultRowHeight="15.75"/>
  <cols>
    <col min="1" max="1" width="2.125" customWidth="1"/>
    <col min="2" max="2" width="3.25" customWidth="1"/>
    <col min="3" max="3" width="3" customWidth="1"/>
    <col min="4" max="4" width="8.75" customWidth="1"/>
    <col min="5" max="5" width="28.5" bestFit="1" customWidth="1"/>
    <col min="6" max="6" width="12" bestFit="1" customWidth="1"/>
    <col min="7" max="7" width="16.625" customWidth="1"/>
    <col min="8" max="8" width="2.5" customWidth="1"/>
    <col min="9" max="9" width="3.25" customWidth="1"/>
    <col min="10" max="10" width="8.75" customWidth="1"/>
    <col min="11" max="11" width="10.75" customWidth="1"/>
    <col min="12" max="12" width="14.25" bestFit="1" customWidth="1"/>
    <col min="13" max="13" width="13.25" bestFit="1" customWidth="1"/>
    <col min="14" max="14" width="12" bestFit="1" customWidth="1"/>
    <col min="15" max="15" width="26.125" bestFit="1" customWidth="1"/>
    <col min="16" max="16" width="10.125" bestFit="1" customWidth="1"/>
    <col min="17" max="17" width="11.625" bestFit="1" customWidth="1"/>
    <col min="18" max="18" width="11" customWidth="1"/>
    <col min="19" max="19" width="8.75" customWidth="1"/>
    <col min="20" max="42" width="12.625" customWidth="1"/>
    <col min="43" max="67" width="12.875" customWidth="1"/>
    <col min="68" max="78" width="12" bestFit="1" customWidth="1"/>
    <col min="79" max="79" width="12.25" bestFit="1" customWidth="1"/>
  </cols>
  <sheetData>
    <row r="1" spans="2:79" ht="16.5" thickBot="1">
      <c r="B1" s="40"/>
      <c r="C1" s="344" t="s">
        <v>192</v>
      </c>
      <c r="D1" s="345"/>
      <c r="E1" s="345"/>
      <c r="F1" s="345"/>
      <c r="G1" s="345"/>
      <c r="H1" s="346"/>
      <c r="I1" s="37"/>
      <c r="J1" s="38"/>
      <c r="K1" s="344" t="s">
        <v>203</v>
      </c>
      <c r="L1" s="345"/>
      <c r="M1" s="345"/>
      <c r="N1" s="345"/>
      <c r="O1" s="345"/>
      <c r="P1" s="38"/>
      <c r="Q1" s="38"/>
      <c r="T1" s="84" t="s">
        <v>191</v>
      </c>
    </row>
    <row r="2" spans="2:79" ht="16.5" thickBot="1">
      <c r="B2" s="40"/>
      <c r="C2" s="347"/>
      <c r="D2" s="348"/>
      <c r="E2" s="348"/>
      <c r="F2" s="348"/>
      <c r="G2" s="348"/>
      <c r="H2" s="349"/>
      <c r="I2" s="37"/>
      <c r="J2" s="38"/>
      <c r="K2" s="41" t="s">
        <v>204</v>
      </c>
      <c r="L2" s="42" t="s">
        <v>205</v>
      </c>
      <c r="M2" s="42" t="s">
        <v>0</v>
      </c>
      <c r="N2" s="42" t="s">
        <v>191</v>
      </c>
      <c r="O2" s="43" t="s">
        <v>206</v>
      </c>
      <c r="P2" s="38"/>
      <c r="Q2" s="38"/>
      <c r="S2" s="38"/>
      <c r="T2" s="85">
        <v>1</v>
      </c>
      <c r="U2" s="85">
        <v>2</v>
      </c>
      <c r="V2" s="85">
        <v>3</v>
      </c>
      <c r="W2" s="85">
        <v>4</v>
      </c>
      <c r="X2" s="85">
        <v>5</v>
      </c>
      <c r="Y2" s="85">
        <v>6</v>
      </c>
      <c r="Z2" s="85">
        <v>7</v>
      </c>
      <c r="AA2" s="85">
        <v>8</v>
      </c>
      <c r="AB2" s="85">
        <v>9</v>
      </c>
      <c r="AC2" s="85">
        <v>10</v>
      </c>
      <c r="AD2" s="85">
        <v>11</v>
      </c>
      <c r="AE2" s="85">
        <v>12</v>
      </c>
      <c r="AF2" s="85">
        <v>13</v>
      </c>
      <c r="AG2" s="85">
        <v>14</v>
      </c>
      <c r="AH2" s="85">
        <v>15</v>
      </c>
      <c r="AI2" s="85">
        <v>16</v>
      </c>
      <c r="AJ2" s="85">
        <v>17</v>
      </c>
      <c r="AK2" s="85">
        <v>18</v>
      </c>
      <c r="AL2" s="85">
        <v>19</v>
      </c>
      <c r="AM2" s="85">
        <v>20</v>
      </c>
      <c r="AN2" s="85">
        <v>21</v>
      </c>
      <c r="AO2" s="85">
        <v>22</v>
      </c>
      <c r="AP2" s="85">
        <v>23</v>
      </c>
      <c r="AQ2" s="85">
        <v>24</v>
      </c>
      <c r="AR2" s="85">
        <v>25</v>
      </c>
      <c r="AS2" s="85">
        <v>26</v>
      </c>
      <c r="AT2" s="85">
        <v>27</v>
      </c>
      <c r="AU2" s="85">
        <v>28</v>
      </c>
      <c r="AV2" s="85">
        <v>29</v>
      </c>
      <c r="AW2" s="85">
        <v>30</v>
      </c>
      <c r="AX2" s="85">
        <v>31</v>
      </c>
      <c r="AY2" s="85">
        <v>32</v>
      </c>
      <c r="AZ2" s="85">
        <v>33</v>
      </c>
      <c r="BA2" s="85">
        <v>34</v>
      </c>
      <c r="BB2" s="85">
        <v>35</v>
      </c>
      <c r="BC2" s="85">
        <v>36</v>
      </c>
      <c r="BD2" s="85">
        <v>37</v>
      </c>
      <c r="BE2" s="85">
        <v>38</v>
      </c>
      <c r="BF2" s="85">
        <v>39</v>
      </c>
      <c r="BG2" s="85">
        <v>40</v>
      </c>
      <c r="BH2" s="85">
        <v>41</v>
      </c>
      <c r="BI2" s="85">
        <v>42</v>
      </c>
      <c r="BJ2" s="85">
        <v>43</v>
      </c>
      <c r="BK2" s="85">
        <v>44</v>
      </c>
      <c r="BL2" s="85">
        <v>45</v>
      </c>
      <c r="BM2" s="85">
        <v>46</v>
      </c>
      <c r="BN2" s="85">
        <v>47</v>
      </c>
      <c r="BO2" s="85">
        <v>48</v>
      </c>
      <c r="BP2" s="85">
        <v>49</v>
      </c>
      <c r="BQ2" s="85">
        <v>50</v>
      </c>
      <c r="BR2" s="85">
        <v>51</v>
      </c>
      <c r="BS2" s="85">
        <v>52</v>
      </c>
      <c r="BT2" s="85">
        <v>53</v>
      </c>
      <c r="BU2" s="85">
        <v>54</v>
      </c>
      <c r="BV2" s="85">
        <v>55</v>
      </c>
      <c r="BW2" s="85">
        <v>56</v>
      </c>
      <c r="BX2" s="85">
        <v>57</v>
      </c>
      <c r="BY2" s="85">
        <v>58</v>
      </c>
      <c r="BZ2" s="85">
        <v>59</v>
      </c>
      <c r="CA2" s="85">
        <v>60</v>
      </c>
    </row>
    <row r="3" spans="2:79">
      <c r="B3" s="40"/>
      <c r="C3" s="44"/>
      <c r="D3" s="45"/>
      <c r="E3" s="45"/>
      <c r="F3" s="45"/>
      <c r="G3" s="45"/>
      <c r="H3" s="46"/>
      <c r="I3" s="40"/>
      <c r="J3" s="38"/>
      <c r="K3" s="207">
        <v>0</v>
      </c>
      <c r="L3" s="205">
        <v>0</v>
      </c>
      <c r="M3" s="205">
        <v>0</v>
      </c>
      <c r="N3" s="205">
        <v>0</v>
      </c>
      <c r="O3" s="206">
        <f>F4</f>
        <v>2000</v>
      </c>
      <c r="P3" s="38"/>
      <c r="Q3" s="71" t="s">
        <v>0</v>
      </c>
      <c r="R3" s="72" t="s">
        <v>191</v>
      </c>
      <c r="T3" s="60">
        <f>TRANSPOSE(R4)</f>
        <v>4346.2226398615712</v>
      </c>
      <c r="U3" s="60">
        <f>TRANSPOSE(R5)</f>
        <v>4174.1645424296266</v>
      </c>
      <c r="V3" s="60">
        <f>TRANSPOSE(R6)</f>
        <v>3995.508185011533</v>
      </c>
      <c r="W3" s="60">
        <f>TRANSPOSE(R7)</f>
        <v>3810.000530781389</v>
      </c>
      <c r="X3" s="60">
        <f>TRANSPOSE(R8)</f>
        <v>3617.3788391981625</v>
      </c>
      <c r="Y3" s="60">
        <f>TRANSPOSE(R9)</f>
        <v>3417.3702938776942</v>
      </c>
      <c r="Z3" s="60">
        <f>TRANSPOSE(R10)</f>
        <v>3209.6916161939521</v>
      </c>
      <c r="AA3" s="60">
        <f>TRANSPOSE(R11)</f>
        <v>2994.0486640622785</v>
      </c>
      <c r="AB3" s="60">
        <f>TRANSPOSE(R12)</f>
        <v>2770.1360153363589</v>
      </c>
      <c r="AC3" s="60">
        <f>TRANSPOSE(R13)</f>
        <v>2537.6365352288749</v>
      </c>
      <c r="AD3" s="60">
        <f>TRANSPOSE(R14)</f>
        <v>2296.220927143163</v>
      </c>
      <c r="AE3" s="60">
        <f>TRANSPOSE(R15)</f>
        <v>2045.5472662797029</v>
      </c>
      <c r="AF3" s="60">
        <f>TRANSPOSE(R16)</f>
        <v>1785.2605153568743</v>
      </c>
      <c r="AG3" s="60">
        <f>TRANSPOSE(R17)</f>
        <v>1514.9920217600741</v>
      </c>
      <c r="AH3" s="60">
        <f>TRANSPOSE(R18)</f>
        <v>1234.3589954069944</v>
      </c>
      <c r="AI3" s="60">
        <f>TRANSPOSE(R19)</f>
        <v>942.96396658954416</v>
      </c>
      <c r="AJ3" s="60">
        <f>TRANSPOSE(R20)</f>
        <v>640.39422302453954</v>
      </c>
      <c r="AK3" s="60">
        <f>TRANSPOSE(R21)</f>
        <v>326.22122531583489</v>
      </c>
      <c r="AL3" s="60">
        <f>TRANSPOSE(R22)</f>
        <v>0</v>
      </c>
      <c r="AM3" s="60">
        <f>TRANSPOSE(R23)</f>
        <v>0</v>
      </c>
      <c r="AN3" s="60">
        <f>TRANSPOSE(R24)</f>
        <v>0</v>
      </c>
      <c r="AO3" s="60">
        <f>TRANSPOSE(R25)</f>
        <v>0</v>
      </c>
      <c r="AP3" s="60">
        <f>TRANSPOSE(R26)</f>
        <v>0</v>
      </c>
      <c r="AQ3" s="60">
        <f>TRANSPOSE(R27)</f>
        <v>0</v>
      </c>
      <c r="AR3" s="60">
        <f>TRANSPOSE(R28)</f>
        <v>0</v>
      </c>
      <c r="AS3" s="60">
        <f>TRANSPOSE(R29)</f>
        <v>0</v>
      </c>
      <c r="AT3" s="60">
        <f>TRANSPOSE(R30)</f>
        <v>0</v>
      </c>
      <c r="AU3" s="60">
        <f>TRANSPOSE(R31)</f>
        <v>0</v>
      </c>
      <c r="AV3" s="60">
        <f>TRANSPOSE(R32)</f>
        <v>0</v>
      </c>
      <c r="AW3" s="60">
        <f>TRANSPOSE(R33)</f>
        <v>0</v>
      </c>
      <c r="AX3" s="60">
        <f>TRANSPOSE(R34)</f>
        <v>0</v>
      </c>
      <c r="AY3" s="60">
        <f>TRANSPOSE(R35)</f>
        <v>0</v>
      </c>
      <c r="AZ3" s="60">
        <f>TRANSPOSE(R36)</f>
        <v>0</v>
      </c>
      <c r="BA3" s="60">
        <f>TRANSPOSE(R37)</f>
        <v>0</v>
      </c>
      <c r="BB3" s="60">
        <f>TRANSPOSE(R38)</f>
        <v>0</v>
      </c>
      <c r="BC3" s="60">
        <f>TRANSPOSE(R39)</f>
        <v>0</v>
      </c>
      <c r="BD3" s="60">
        <f>TRANSPOSE(R40)</f>
        <v>0</v>
      </c>
      <c r="BE3" s="60">
        <f>TRANSPOSE(R41)</f>
        <v>0</v>
      </c>
      <c r="BF3" s="60">
        <f>TRANSPOSE(R42)</f>
        <v>0</v>
      </c>
      <c r="BG3" s="60">
        <f>TRANSPOSE(R43)</f>
        <v>0</v>
      </c>
      <c r="BH3" s="60">
        <f>TRANSPOSE(R44)</f>
        <v>0</v>
      </c>
      <c r="BI3" s="60">
        <f>TRANSPOSE(R45)</f>
        <v>0</v>
      </c>
      <c r="BJ3" s="60">
        <f>TRANSPOSE(R46)</f>
        <v>0</v>
      </c>
      <c r="BK3" s="60">
        <f>TRANSPOSE(R47)</f>
        <v>0</v>
      </c>
      <c r="BL3" s="60">
        <f>TRANSPOSE(R48)</f>
        <v>0</v>
      </c>
      <c r="BM3" s="60">
        <f>TRANSPOSE(R49)</f>
        <v>0</v>
      </c>
      <c r="BN3" s="60">
        <f>TRANSPOSE(R50)</f>
        <v>0</v>
      </c>
      <c r="BO3" s="60">
        <f>TRANSPOSE(R51)</f>
        <v>0</v>
      </c>
    </row>
    <row r="4" spans="2:79">
      <c r="B4" s="40"/>
      <c r="C4" s="50"/>
      <c r="D4" s="40"/>
      <c r="E4" s="301" t="s">
        <v>193</v>
      </c>
      <c r="F4" s="70">
        <f>Dashboard!$E$9</f>
        <v>2000</v>
      </c>
      <c r="G4" s="40"/>
      <c r="H4" s="51"/>
      <c r="I4" s="40"/>
      <c r="J4" s="38"/>
      <c r="K4" s="207">
        <v>1</v>
      </c>
      <c r="L4" s="48">
        <f>IF(O3&gt;1,-$G$8,O3)</f>
        <v>155.87397091783481</v>
      </c>
      <c r="M4" s="48">
        <f>L4-N4</f>
        <v>79.175924332042371</v>
      </c>
      <c r="N4" s="48">
        <f>IF(O3&gt;0, O3*($F$8/12),0)</f>
        <v>76.69804658579244</v>
      </c>
      <c r="O4" s="49">
        <f>O3-M4</f>
        <v>1920.8240756679577</v>
      </c>
      <c r="P4" s="38"/>
      <c r="Q4" s="60">
        <f>IF(O4&gt;-0.2,M4*Dashboard!$E$24,0)</f>
        <v>4486.6357121490673</v>
      </c>
      <c r="R4" s="60">
        <f>IF(O4&gt;-0.2,N4*Dashboard!$E$24,0)</f>
        <v>4346.2226398615712</v>
      </c>
      <c r="S4">
        <v>6</v>
      </c>
      <c r="T4" s="86">
        <v>0</v>
      </c>
      <c r="U4" s="60">
        <f>SUM(R4)</f>
        <v>4346.2226398615712</v>
      </c>
      <c r="V4" s="60">
        <f>SUM(R4:R5)</f>
        <v>8520.387182291197</v>
      </c>
      <c r="W4" s="60">
        <f>SUM(R4:R6)</f>
        <v>12515.89536730273</v>
      </c>
      <c r="X4" s="60">
        <f>SUM(R4:R7)</f>
        <v>16325.89589808412</v>
      </c>
      <c r="Y4" s="60">
        <f>SUM(R4:R8)</f>
        <v>19943.274737282281</v>
      </c>
      <c r="Z4" s="60">
        <f>SUM(R4:R9)</f>
        <v>23360.645031159976</v>
      </c>
      <c r="AA4" s="60">
        <f>SUM(R5:R9)+SUM(R4)</f>
        <v>23360.645031159976</v>
      </c>
      <c r="AB4" s="60">
        <f>SUM(R6:R9)+SUM(R4:R5)</f>
        <v>23360.645031159976</v>
      </c>
      <c r="AC4" s="60">
        <f>SUM(R7:R9)+SUM(R4:R6)</f>
        <v>23360.645031159976</v>
      </c>
      <c r="AD4" s="60">
        <f>SUM(R8:R9)+SUM(R4:R7)</f>
        <v>23360.645031159976</v>
      </c>
      <c r="AE4" s="60">
        <f>SUM(R9:R9)+SUM(R4:R8)</f>
        <v>23360.645031159976</v>
      </c>
      <c r="AF4" s="60">
        <f>+SUM(R4:R9)</f>
        <v>23360.645031159976</v>
      </c>
      <c r="AG4" s="60">
        <f>+SUM(R5:R9)</f>
        <v>19014.422391298405</v>
      </c>
      <c r="AH4" s="60">
        <f>+SUM(R6:R9)</f>
        <v>14840.25784886878</v>
      </c>
      <c r="AI4" s="60">
        <f>+SUM(R7:R9)</f>
        <v>10844.749663857245</v>
      </c>
      <c r="AJ4" s="60">
        <f>+SUM(R8:R9)</f>
        <v>7034.7491330758567</v>
      </c>
      <c r="AK4" s="60">
        <f>+SUM(R9:R9)</f>
        <v>3417.3702938776942</v>
      </c>
      <c r="AL4" s="60">
        <v>0</v>
      </c>
      <c r="AM4" s="60">
        <v>0</v>
      </c>
      <c r="AN4" s="60">
        <v>0</v>
      </c>
      <c r="AO4" s="60">
        <v>0</v>
      </c>
      <c r="AP4" s="60">
        <v>0</v>
      </c>
      <c r="AQ4" s="60">
        <v>0</v>
      </c>
      <c r="AR4" s="60">
        <v>0</v>
      </c>
      <c r="AS4" s="60">
        <v>0</v>
      </c>
      <c r="AT4" s="60">
        <v>0</v>
      </c>
      <c r="AU4" s="60">
        <v>0</v>
      </c>
      <c r="AV4" s="60">
        <v>0</v>
      </c>
      <c r="AW4" s="60">
        <v>0</v>
      </c>
      <c r="AX4" s="60">
        <v>0</v>
      </c>
      <c r="AY4" s="60">
        <v>0</v>
      </c>
      <c r="AZ4" s="60">
        <v>0</v>
      </c>
      <c r="BA4" s="60">
        <v>0</v>
      </c>
      <c r="BB4" s="60">
        <v>0</v>
      </c>
      <c r="BC4" s="60">
        <v>0</v>
      </c>
      <c r="BD4" s="60">
        <v>0</v>
      </c>
      <c r="BE4" s="60">
        <v>0</v>
      </c>
      <c r="BF4" s="60">
        <v>0</v>
      </c>
      <c r="BG4" s="60">
        <v>0</v>
      </c>
      <c r="BH4" s="60">
        <v>0</v>
      </c>
      <c r="BI4" s="60">
        <v>0</v>
      </c>
      <c r="BJ4" s="60">
        <v>0</v>
      </c>
      <c r="BK4" s="60">
        <v>0</v>
      </c>
      <c r="BL4" s="60">
        <v>0</v>
      </c>
      <c r="BM4" s="60">
        <v>0</v>
      </c>
      <c r="BN4" s="60">
        <v>0</v>
      </c>
      <c r="BO4" s="60">
        <v>0</v>
      </c>
      <c r="BP4" s="60">
        <v>0</v>
      </c>
      <c r="BQ4" s="60">
        <v>0</v>
      </c>
      <c r="BR4" s="60">
        <v>0</v>
      </c>
      <c r="BS4" s="60">
        <v>0</v>
      </c>
      <c r="BT4" s="60">
        <v>0</v>
      </c>
      <c r="BU4" s="60">
        <v>0</v>
      </c>
      <c r="BV4" s="60">
        <v>0</v>
      </c>
      <c r="BW4" s="60">
        <v>0</v>
      </c>
      <c r="BX4" s="60">
        <v>0</v>
      </c>
      <c r="BY4" s="60">
        <v>0</v>
      </c>
      <c r="BZ4" s="60">
        <v>0</v>
      </c>
      <c r="CA4" s="60">
        <v>0</v>
      </c>
    </row>
    <row r="5" spans="2:79">
      <c r="B5" s="40"/>
      <c r="C5" s="50"/>
      <c r="D5" s="40"/>
      <c r="E5" s="40"/>
      <c r="F5" s="40"/>
      <c r="G5" s="40"/>
      <c r="H5" s="51"/>
      <c r="I5" s="40"/>
      <c r="J5" s="38"/>
      <c r="K5" s="207">
        <v>2</v>
      </c>
      <c r="L5" s="48">
        <f t="shared" ref="L5:L68" si="0">IF(O4&gt;1,-$G$8,O4)</f>
        <v>155.87397091783481</v>
      </c>
      <c r="M5" s="48">
        <f t="shared" ref="M5:M68" si="1">L5-N5</f>
        <v>82.21224369848845</v>
      </c>
      <c r="N5" s="48">
        <f t="shared" ref="N5:N68" si="2">IF(O4&gt;0, O4*($F$8/12),0)</f>
        <v>73.661727219346361</v>
      </c>
      <c r="O5" s="49">
        <f t="shared" ref="O5:O68" si="3">O4-M5</f>
        <v>1838.6118319694692</v>
      </c>
      <c r="P5" s="38"/>
      <c r="Q5" s="60">
        <f>IF(O5&gt;-0.2,M5*Dashboard!$E$24,0)</f>
        <v>4658.6938095810119</v>
      </c>
      <c r="R5" s="60">
        <f>IF(O5&gt;-0.2,N5*Dashboard!$E$24,0)</f>
        <v>4174.1645424296266</v>
      </c>
      <c r="S5">
        <v>12</v>
      </c>
      <c r="T5" s="86">
        <v>0</v>
      </c>
      <c r="U5" s="86">
        <f>SUM(R4)</f>
        <v>4346.2226398615712</v>
      </c>
      <c r="V5" s="86">
        <f>SUM(R4:R5)</f>
        <v>8520.387182291197</v>
      </c>
      <c r="W5" s="86">
        <f>SUM(R4:R6)</f>
        <v>12515.89536730273</v>
      </c>
      <c r="X5" s="86">
        <f>SUM(R4:R7)</f>
        <v>16325.89589808412</v>
      </c>
      <c r="Y5" s="86">
        <f>SUM(R4:R8)</f>
        <v>19943.274737282281</v>
      </c>
      <c r="Z5" s="86">
        <f>SUM(R4:R9)</f>
        <v>23360.645031159976</v>
      </c>
      <c r="AA5" s="86">
        <f>SUM(R4:R10)</f>
        <v>26570.336647353928</v>
      </c>
      <c r="AB5" s="86">
        <f>SUM(R4:R11)</f>
        <v>29564.385311416205</v>
      </c>
      <c r="AC5" s="86">
        <f>SUM(R4:R12)</f>
        <v>32334.521326752565</v>
      </c>
      <c r="AD5" s="86">
        <f>SUM(R4:R13)</f>
        <v>34872.157861981439</v>
      </c>
      <c r="AE5" s="86">
        <f>SUM(R4:R14)</f>
        <v>37168.378789124603</v>
      </c>
      <c r="AF5" s="86">
        <f>SUM(R4:R15)</f>
        <v>39213.926055404307</v>
      </c>
      <c r="AG5" s="86">
        <f>SUM(R5:R15)</f>
        <v>34867.703415542739</v>
      </c>
      <c r="AH5" s="86">
        <f>SUM(R6:R15)</f>
        <v>30693.53887311311</v>
      </c>
      <c r="AI5" s="86">
        <f>SUM(R7:R15)</f>
        <v>26698.030688101579</v>
      </c>
      <c r="AJ5" s="86">
        <f>SUM(R8:R15)</f>
        <v>22888.030157320187</v>
      </c>
      <c r="AK5" s="86">
        <f>SUM(R9:R15)</f>
        <v>19270.651318122025</v>
      </c>
      <c r="AL5" s="86">
        <f>SUM(R10:R15)</f>
        <v>15853.28102424433</v>
      </c>
      <c r="AM5" s="86">
        <f>SUM(R11:R15)</f>
        <v>12643.589408050379</v>
      </c>
      <c r="AN5" s="86">
        <f>SUM(R12:R15)</f>
        <v>9649.5407439881001</v>
      </c>
      <c r="AO5" s="86">
        <f>SUM(R13:R15)</f>
        <v>6879.4047286517407</v>
      </c>
      <c r="AP5" s="86">
        <f>SUM(R14:R15)</f>
        <v>4341.7681934228658</v>
      </c>
      <c r="AQ5" s="86">
        <f>SUM(R15:R15)</f>
        <v>2045.5472662797029</v>
      </c>
      <c r="AR5" s="86">
        <v>0</v>
      </c>
      <c r="AS5" s="86">
        <v>0</v>
      </c>
      <c r="AT5" s="86">
        <v>0</v>
      </c>
      <c r="AU5" s="86">
        <v>0</v>
      </c>
      <c r="AV5" s="86">
        <v>0</v>
      </c>
      <c r="AW5" s="86">
        <v>0</v>
      </c>
      <c r="AX5" s="86">
        <v>0</v>
      </c>
      <c r="AY5" s="86">
        <v>0</v>
      </c>
      <c r="AZ5" s="86">
        <v>0</v>
      </c>
      <c r="BA5" s="86">
        <v>0</v>
      </c>
      <c r="BB5" s="86">
        <v>0</v>
      </c>
      <c r="BC5" s="86">
        <v>0</v>
      </c>
      <c r="BD5" s="86">
        <v>0</v>
      </c>
      <c r="BE5" s="86">
        <v>0</v>
      </c>
      <c r="BF5" s="86">
        <v>0</v>
      </c>
      <c r="BG5" s="86">
        <v>0</v>
      </c>
      <c r="BH5" s="86">
        <v>0</v>
      </c>
      <c r="BI5" s="86">
        <v>0</v>
      </c>
      <c r="BJ5" s="86">
        <v>0</v>
      </c>
      <c r="BK5" s="86">
        <v>0</v>
      </c>
      <c r="BL5" s="86">
        <v>0</v>
      </c>
      <c r="BM5" s="86">
        <v>0</v>
      </c>
      <c r="BN5" s="86">
        <v>0</v>
      </c>
      <c r="BO5" s="86">
        <v>0</v>
      </c>
      <c r="BP5" s="86">
        <v>0</v>
      </c>
      <c r="BQ5" s="86">
        <v>0</v>
      </c>
      <c r="BR5" s="86">
        <v>0</v>
      </c>
      <c r="BS5" s="86">
        <v>0</v>
      </c>
      <c r="BT5" s="86">
        <v>0</v>
      </c>
      <c r="BU5" s="86">
        <v>0</v>
      </c>
      <c r="BV5" s="86">
        <v>0</v>
      </c>
      <c r="BW5" s="86">
        <v>0</v>
      </c>
      <c r="BX5" s="86">
        <v>0</v>
      </c>
      <c r="BY5" s="86">
        <v>0</v>
      </c>
      <c r="BZ5" s="86">
        <v>0</v>
      </c>
      <c r="CA5" s="86">
        <v>0</v>
      </c>
    </row>
    <row r="6" spans="2:79" ht="16.5" thickBot="1">
      <c r="B6" s="40"/>
      <c r="C6" s="50"/>
      <c r="D6" s="40"/>
      <c r="E6" s="302" t="s">
        <v>194</v>
      </c>
      <c r="F6" s="40"/>
      <c r="G6" s="52"/>
      <c r="H6" s="51"/>
      <c r="I6" s="40"/>
      <c r="J6" s="38"/>
      <c r="K6" s="207">
        <v>3</v>
      </c>
      <c r="L6" s="48">
        <f t="shared" si="0"/>
        <v>155.87397091783481</v>
      </c>
      <c r="M6" s="48">
        <f t="shared" si="1"/>
        <v>85.365002947043052</v>
      </c>
      <c r="N6" s="48">
        <f t="shared" si="2"/>
        <v>70.508967970791758</v>
      </c>
      <c r="O6" s="49">
        <f t="shared" si="3"/>
        <v>1753.2468290224263</v>
      </c>
      <c r="P6" s="38"/>
      <c r="Q6" s="60">
        <f>IF(O6&gt;-0.2,M6*Dashboard!$E$24,0)</f>
        <v>4837.3501669991065</v>
      </c>
      <c r="R6" s="60">
        <f>IF(O6&gt;-0.2,N6*Dashboard!$E$24,0)</f>
        <v>3995.508185011533</v>
      </c>
      <c r="S6">
        <v>15</v>
      </c>
      <c r="T6" s="86">
        <v>0</v>
      </c>
      <c r="U6" s="86">
        <f>SUM(R4)</f>
        <v>4346.2226398615712</v>
      </c>
      <c r="V6" s="86">
        <f>SUM(R4:R5)</f>
        <v>8520.387182291197</v>
      </c>
      <c r="W6" s="86">
        <f>SUM(R4:R6)</f>
        <v>12515.89536730273</v>
      </c>
      <c r="X6" s="86">
        <f>SUM(R4:R7)</f>
        <v>16325.89589808412</v>
      </c>
      <c r="Y6" s="86">
        <f>SUM(R4:R8)</f>
        <v>19943.274737282281</v>
      </c>
      <c r="Z6" s="86">
        <f>SUM(R4:R9)</f>
        <v>23360.645031159976</v>
      </c>
      <c r="AA6" s="86">
        <f>SUM(R4:R10)</f>
        <v>26570.336647353928</v>
      </c>
      <c r="AB6" s="86">
        <f>SUM(R4:R11)</f>
        <v>29564.385311416205</v>
      </c>
      <c r="AC6" s="86">
        <f>SUM(R4:R12)</f>
        <v>32334.521326752565</v>
      </c>
      <c r="AD6" s="86">
        <f>SUM(R4:R13)</f>
        <v>34872.157861981439</v>
      </c>
      <c r="AE6" s="86">
        <f>SUM(R4:R14)</f>
        <v>37168.378789124603</v>
      </c>
      <c r="AF6" s="86">
        <f>SUM(R4:R15)</f>
        <v>39213.926055404307</v>
      </c>
      <c r="AG6" s="86">
        <f>SUM(R5:R16)</f>
        <v>36652.963930899612</v>
      </c>
      <c r="AH6" s="86">
        <f>SUM(R6:R17)</f>
        <v>33993.791410230056</v>
      </c>
      <c r="AI6" s="86">
        <f>SUM(R7:R18)</f>
        <v>31232.642220625519</v>
      </c>
      <c r="AJ6" s="86">
        <f>SUM(R8:R18)</f>
        <v>27422.641689844128</v>
      </c>
      <c r="AK6" s="86">
        <f>SUM(R9:R18)</f>
        <v>23805.262850645966</v>
      </c>
      <c r="AL6" s="86">
        <f>SUM(R10:R18)</f>
        <v>20387.892556768271</v>
      </c>
      <c r="AM6" s="86">
        <f>SUM(R11:R18)</f>
        <v>17178.200940574323</v>
      </c>
      <c r="AN6" s="86">
        <f>SUM(R12:R18)</f>
        <v>14184.152276512043</v>
      </c>
      <c r="AO6" s="86">
        <f>SUM(R13:R18)</f>
        <v>11414.016261175682</v>
      </c>
      <c r="AP6" s="86">
        <f>SUM(R14:R18)</f>
        <v>8876.3797259468083</v>
      </c>
      <c r="AQ6" s="86">
        <f>SUM(R15:R18)</f>
        <v>6580.1587988036463</v>
      </c>
      <c r="AR6" s="86">
        <f>SUM(R16:R18)</f>
        <v>4534.6115325239425</v>
      </c>
      <c r="AS6" s="86">
        <f>SUM(R17:R18)</f>
        <v>2749.3510171670687</v>
      </c>
      <c r="AT6" s="86">
        <f>SUM(R18:R18)</f>
        <v>1234.3589954069944</v>
      </c>
      <c r="AU6" s="86">
        <v>0</v>
      </c>
      <c r="AV6" s="86">
        <v>0</v>
      </c>
      <c r="AW6" s="86">
        <v>0</v>
      </c>
      <c r="AX6" s="86">
        <v>0</v>
      </c>
      <c r="AY6" s="86">
        <v>0</v>
      </c>
      <c r="AZ6" s="86">
        <v>0</v>
      </c>
      <c r="BA6" s="86">
        <v>0</v>
      </c>
      <c r="BB6" s="86">
        <v>0</v>
      </c>
      <c r="BC6" s="86">
        <v>0</v>
      </c>
      <c r="BD6" s="86">
        <v>0</v>
      </c>
      <c r="BE6" s="86">
        <v>0</v>
      </c>
      <c r="BF6" s="86">
        <v>0</v>
      </c>
      <c r="BG6" s="86">
        <v>0</v>
      </c>
      <c r="BH6" s="86">
        <v>0</v>
      </c>
      <c r="BI6" s="86">
        <v>0</v>
      </c>
      <c r="BJ6" s="86">
        <v>0</v>
      </c>
      <c r="BK6" s="86">
        <v>0</v>
      </c>
      <c r="BL6" s="86">
        <v>0</v>
      </c>
      <c r="BM6" s="86">
        <v>0</v>
      </c>
      <c r="BN6" s="86">
        <v>0</v>
      </c>
      <c r="BO6" s="86">
        <v>0</v>
      </c>
      <c r="BP6" s="86">
        <v>0</v>
      </c>
      <c r="BQ6" s="86">
        <v>0</v>
      </c>
      <c r="BR6" s="86">
        <v>0</v>
      </c>
      <c r="BS6" s="86">
        <v>0</v>
      </c>
      <c r="BT6" s="86">
        <v>0</v>
      </c>
      <c r="BU6" s="86">
        <v>0</v>
      </c>
      <c r="BV6" s="86">
        <v>0</v>
      </c>
      <c r="BW6" s="86">
        <v>0</v>
      </c>
      <c r="BX6" s="86">
        <v>0</v>
      </c>
      <c r="BY6" s="86">
        <v>0</v>
      </c>
      <c r="BZ6" s="86">
        <v>0</v>
      </c>
      <c r="CA6" s="86">
        <v>0</v>
      </c>
    </row>
    <row r="7" spans="2:79" ht="16.5" thickBot="1">
      <c r="B7" s="40"/>
      <c r="C7" s="50"/>
      <c r="D7" s="40"/>
      <c r="E7" s="303" t="s">
        <v>195</v>
      </c>
      <c r="F7" s="45"/>
      <c r="G7" s="68">
        <f>Dashboard!$E$10</f>
        <v>18</v>
      </c>
      <c r="H7" s="51"/>
      <c r="I7" s="40"/>
      <c r="J7" s="38"/>
      <c r="K7" s="207">
        <v>4</v>
      </c>
      <c r="L7" s="48">
        <f t="shared" si="0"/>
        <v>155.87397091783481</v>
      </c>
      <c r="M7" s="48">
        <f t="shared" si="1"/>
        <v>88.638667433457357</v>
      </c>
      <c r="N7" s="48">
        <f t="shared" si="2"/>
        <v>67.235303484377454</v>
      </c>
      <c r="O7" s="49">
        <f t="shared" si="3"/>
        <v>1664.6081615889689</v>
      </c>
      <c r="P7" s="38"/>
      <c r="Q7" s="60">
        <f>IF(O7&gt;-0.2,M7*Dashboard!$E$24,0)</f>
        <v>5022.8578212292496</v>
      </c>
      <c r="R7" s="60">
        <f>IF(O7&gt;-0.2,N7*Dashboard!$E$24,0)</f>
        <v>3810.000530781389</v>
      </c>
      <c r="S7">
        <v>18</v>
      </c>
      <c r="T7" s="86">
        <v>0</v>
      </c>
      <c r="U7" s="86">
        <f>SUM(R4)</f>
        <v>4346.2226398615712</v>
      </c>
      <c r="V7" s="86">
        <f>SUM(R4:R5)</f>
        <v>8520.387182291197</v>
      </c>
      <c r="W7" s="86">
        <f>SUM(R4:R6)</f>
        <v>12515.89536730273</v>
      </c>
      <c r="X7" s="86">
        <f>SUM(R4:R7)</f>
        <v>16325.89589808412</v>
      </c>
      <c r="Y7" s="86">
        <f>SUM(R4:R8)</f>
        <v>19943.274737282281</v>
      </c>
      <c r="Z7" s="86">
        <f>SUM(R4:R9)</f>
        <v>23360.645031159976</v>
      </c>
      <c r="AA7" s="86">
        <f>SUM(R4:R10)</f>
        <v>26570.336647353928</v>
      </c>
      <c r="AB7" s="86">
        <f>SUM(R4:R11)</f>
        <v>29564.385311416205</v>
      </c>
      <c r="AC7" s="86">
        <f>SUM(R4:R12)</f>
        <v>32334.521326752565</v>
      </c>
      <c r="AD7" s="86">
        <f>SUM(R4:R13)</f>
        <v>34872.157861981439</v>
      </c>
      <c r="AE7" s="86">
        <f>SUM(R4:R14)</f>
        <v>37168.378789124603</v>
      </c>
      <c r="AF7" s="86">
        <f>SUM(R4:R15)</f>
        <v>39213.926055404307</v>
      </c>
      <c r="AG7" s="86">
        <f>SUM(R5:R16)</f>
        <v>36652.963930899612</v>
      </c>
      <c r="AH7" s="86">
        <f>SUM(R6:R17)</f>
        <v>33993.791410230056</v>
      </c>
      <c r="AI7" s="86">
        <f>SUM(R7:R18)</f>
        <v>31232.642220625519</v>
      </c>
      <c r="AJ7" s="86">
        <f>SUM(R8:R19)</f>
        <v>28365.605656433672</v>
      </c>
      <c r="AK7" s="86">
        <f>SUM(R9:R20)</f>
        <v>25388.621040260052</v>
      </c>
      <c r="AL7" s="86">
        <f>SUM(R10:R21)</f>
        <v>22297.471971698193</v>
      </c>
      <c r="AM7" s="86">
        <f>SUM(R11:R21)</f>
        <v>19087.780355504245</v>
      </c>
      <c r="AN7" s="86">
        <f>SUM(R12:R21)</f>
        <v>16093.731691441961</v>
      </c>
      <c r="AO7" s="86">
        <f>SUM(R13:R21)</f>
        <v>13323.5956761056</v>
      </c>
      <c r="AP7" s="86">
        <f>SUM(R14:R21)</f>
        <v>10785.959140876726</v>
      </c>
      <c r="AQ7" s="86">
        <f>SUM(R15:R21)</f>
        <v>8489.7382137335644</v>
      </c>
      <c r="AR7" s="86">
        <f>SUM(R16:R21)</f>
        <v>6444.1909474538606</v>
      </c>
      <c r="AS7" s="86">
        <f>SUM(R17:R21)</f>
        <v>4658.9304320969877</v>
      </c>
      <c r="AT7" s="86">
        <f>SUM(R18:R21)</f>
        <v>3143.938410336913</v>
      </c>
      <c r="AU7" s="86">
        <f>SUM(R19:R21)</f>
        <v>1909.5794149299186</v>
      </c>
      <c r="AV7" s="86">
        <f>SUM(R20:R21)</f>
        <v>966.61544834037443</v>
      </c>
      <c r="AW7" s="86">
        <f>SUM(R21:R21)</f>
        <v>326.22122531583489</v>
      </c>
      <c r="AX7" s="86">
        <v>0</v>
      </c>
      <c r="AY7" s="86">
        <v>0</v>
      </c>
      <c r="AZ7" s="86">
        <v>0</v>
      </c>
      <c r="BA7" s="86">
        <v>0</v>
      </c>
      <c r="BB7" s="86">
        <v>0</v>
      </c>
      <c r="BC7" s="86">
        <v>0</v>
      </c>
      <c r="BD7" s="86">
        <v>0</v>
      </c>
      <c r="BE7" s="86">
        <v>0</v>
      </c>
      <c r="BF7" s="86">
        <v>0</v>
      </c>
      <c r="BG7" s="86">
        <v>0</v>
      </c>
      <c r="BH7" s="86">
        <v>0</v>
      </c>
      <c r="BI7" s="86">
        <v>0</v>
      </c>
      <c r="BJ7" s="86">
        <v>0</v>
      </c>
      <c r="BK7" s="86">
        <v>0</v>
      </c>
      <c r="BL7" s="86">
        <v>0</v>
      </c>
      <c r="BM7" s="86">
        <v>0</v>
      </c>
      <c r="BN7" s="86">
        <v>0</v>
      </c>
      <c r="BO7" s="86">
        <v>0</v>
      </c>
      <c r="BP7" s="86">
        <v>0</v>
      </c>
      <c r="BQ7" s="86">
        <v>0</v>
      </c>
      <c r="BR7" s="86">
        <v>0</v>
      </c>
      <c r="BS7" s="86">
        <v>0</v>
      </c>
      <c r="BT7" s="86">
        <v>0</v>
      </c>
      <c r="BU7" s="86">
        <v>0</v>
      </c>
      <c r="BV7" s="86">
        <v>0</v>
      </c>
      <c r="BW7" s="86">
        <v>0</v>
      </c>
      <c r="BX7" s="86">
        <v>0</v>
      </c>
      <c r="BY7" s="86">
        <v>0</v>
      </c>
      <c r="BZ7" s="86">
        <v>0</v>
      </c>
      <c r="CA7" s="86">
        <v>0</v>
      </c>
    </row>
    <row r="8" spans="2:79" ht="16.5" thickBot="1">
      <c r="B8" s="40"/>
      <c r="C8" s="50"/>
      <c r="D8" s="40"/>
      <c r="E8" s="304" t="s">
        <v>19</v>
      </c>
      <c r="F8" s="69">
        <f>Dashboard!$E$11</f>
        <v>0.46018827951475461</v>
      </c>
      <c r="G8" s="54">
        <f>PMT(F8/12,G7,F4)</f>
        <v>-155.87397091783481</v>
      </c>
      <c r="H8" s="51"/>
      <c r="I8" s="40"/>
      <c r="J8" s="38"/>
      <c r="K8" s="207">
        <v>5</v>
      </c>
      <c r="L8" s="48">
        <f t="shared" si="0"/>
        <v>155.87397091783481</v>
      </c>
      <c r="M8" s="48">
        <f t="shared" si="1"/>
        <v>92.037873755514283</v>
      </c>
      <c r="N8" s="48">
        <f t="shared" si="2"/>
        <v>63.83609716232052</v>
      </c>
      <c r="O8" s="49">
        <f t="shared" si="3"/>
        <v>1572.5702878334546</v>
      </c>
      <c r="P8" s="38"/>
      <c r="Q8" s="60">
        <f>IF(O8&gt;-0.2,M8*Dashboard!$E$24,0)</f>
        <v>5215.4795128124761</v>
      </c>
      <c r="R8" s="60">
        <f>IF(O8&gt;-0.2,N8*Dashboard!$E$24,0)</f>
        <v>3617.3788391981625</v>
      </c>
      <c r="S8">
        <v>24</v>
      </c>
      <c r="T8" s="86">
        <v>0</v>
      </c>
      <c r="U8" s="60">
        <f>SUM(R4)</f>
        <v>4346.2226398615712</v>
      </c>
      <c r="V8" s="86">
        <f>SUM(R4:R5)</f>
        <v>8520.387182291197</v>
      </c>
      <c r="W8" s="86">
        <f>SUM(R4:R6)</f>
        <v>12515.89536730273</v>
      </c>
      <c r="X8" s="86">
        <f>SUM(R4:R7)</f>
        <v>16325.89589808412</v>
      </c>
      <c r="Y8" s="86">
        <f>SUM(R4:R8)</f>
        <v>19943.274737282281</v>
      </c>
      <c r="Z8" s="86">
        <f>SUM(R4:R9)</f>
        <v>23360.645031159976</v>
      </c>
      <c r="AA8" s="86">
        <f>SUM(R4:R10)</f>
        <v>26570.336647353928</v>
      </c>
      <c r="AB8" s="86">
        <f>SUM(R4:R11)</f>
        <v>29564.385311416205</v>
      </c>
      <c r="AC8" s="86">
        <f>SUM(R4:R12)</f>
        <v>32334.521326752565</v>
      </c>
      <c r="AD8" s="86">
        <f>SUM(R4:R13)</f>
        <v>34872.157861981439</v>
      </c>
      <c r="AE8" s="86">
        <f>SUM(R4:R14)</f>
        <v>37168.378789124603</v>
      </c>
      <c r="AF8" s="86">
        <f>SUM(R4:R15)</f>
        <v>39213.926055404307</v>
      </c>
      <c r="AG8" s="86">
        <f>SUM(R5:R16)</f>
        <v>36652.963930899612</v>
      </c>
      <c r="AH8" s="86">
        <f>SUM(R6:R17)</f>
        <v>33993.791410230056</v>
      </c>
      <c r="AI8" s="86">
        <f>SUM(R7:R18)</f>
        <v>31232.642220625519</v>
      </c>
      <c r="AJ8" s="86">
        <f>SUM(R8:R19)</f>
        <v>28365.605656433672</v>
      </c>
      <c r="AK8" s="86">
        <f>SUM(R9:R20)</f>
        <v>25388.621040260052</v>
      </c>
      <c r="AL8" s="86">
        <f>SUM(R10:R21)</f>
        <v>22297.471971698193</v>
      </c>
      <c r="AM8" s="86">
        <f>SUM(R11:R22)</f>
        <v>19087.780355504245</v>
      </c>
      <c r="AN8" s="86">
        <f>SUM(R12:R23)</f>
        <v>16093.731691441961</v>
      </c>
      <c r="AO8" s="86">
        <f>SUM(R13:R24)</f>
        <v>13323.5956761056</v>
      </c>
      <c r="AP8" s="86">
        <f>SUM(R14:R25)</f>
        <v>10785.959140876726</v>
      </c>
      <c r="AQ8" s="86">
        <f>SUM(R15:R26)</f>
        <v>8489.7382137335644</v>
      </c>
      <c r="AR8" s="86">
        <f>SUM(R16:R27)</f>
        <v>6444.1909474538606</v>
      </c>
      <c r="AS8" s="86">
        <f>SUM(R17:R27)</f>
        <v>4658.9304320969877</v>
      </c>
      <c r="AT8" s="86">
        <f>SUM(R18:R27)</f>
        <v>3143.938410336913</v>
      </c>
      <c r="AU8" s="86">
        <f>SUM(R19:R27)</f>
        <v>1909.5794149299186</v>
      </c>
      <c r="AV8" s="86">
        <f>SUM(R20:R27)</f>
        <v>966.61544834037443</v>
      </c>
      <c r="AW8" s="86">
        <f>SUM(R21:R27)</f>
        <v>326.22122531583489</v>
      </c>
      <c r="AX8" s="86">
        <f>SUM(R22:R27)</f>
        <v>0</v>
      </c>
      <c r="AY8" s="86">
        <f>SUM(R23:R27)</f>
        <v>0</v>
      </c>
      <c r="AZ8" s="86">
        <f>SUM(R24:R27)</f>
        <v>0</v>
      </c>
      <c r="BA8" s="86">
        <f>SUM(R25:R27)</f>
        <v>0</v>
      </c>
      <c r="BB8" s="86">
        <f>SUM(R26:R27)</f>
        <v>0</v>
      </c>
      <c r="BC8" s="86">
        <f>SUM(R27:R27)</f>
        <v>0</v>
      </c>
      <c r="BD8" s="86">
        <v>0</v>
      </c>
      <c r="BE8" s="86">
        <v>0</v>
      </c>
      <c r="BF8" s="86">
        <v>0</v>
      </c>
      <c r="BG8" s="86">
        <v>0</v>
      </c>
      <c r="BH8" s="86">
        <v>0</v>
      </c>
      <c r="BI8" s="86">
        <v>0</v>
      </c>
      <c r="BJ8" s="86">
        <v>0</v>
      </c>
      <c r="BK8" s="86">
        <v>0</v>
      </c>
      <c r="BL8" s="86">
        <v>0</v>
      </c>
      <c r="BM8" s="86">
        <v>0</v>
      </c>
      <c r="BN8" s="86">
        <v>0</v>
      </c>
      <c r="BO8" s="86">
        <v>0</v>
      </c>
      <c r="BP8" s="86">
        <v>0</v>
      </c>
      <c r="BQ8" s="86">
        <v>0</v>
      </c>
      <c r="BR8" s="86">
        <v>0</v>
      </c>
      <c r="BS8" s="86">
        <v>0</v>
      </c>
      <c r="BT8" s="86">
        <v>0</v>
      </c>
      <c r="BU8" s="86">
        <v>0</v>
      </c>
      <c r="BV8" s="86">
        <v>0</v>
      </c>
      <c r="BW8" s="86">
        <v>0</v>
      </c>
      <c r="BX8" s="86">
        <v>0</v>
      </c>
      <c r="BY8" s="86">
        <v>0</v>
      </c>
      <c r="BZ8" s="86">
        <v>0</v>
      </c>
      <c r="CA8" s="86">
        <v>0</v>
      </c>
    </row>
    <row r="9" spans="2:79">
      <c r="B9" s="40"/>
      <c r="C9" s="50"/>
      <c r="D9" s="40"/>
      <c r="E9" s="40"/>
      <c r="F9" s="40"/>
      <c r="G9" s="40"/>
      <c r="H9" s="51"/>
      <c r="I9" s="40"/>
      <c r="J9" s="38"/>
      <c r="K9" s="207">
        <v>6</v>
      </c>
      <c r="L9" s="48">
        <f t="shared" si="0"/>
        <v>155.87397091783481</v>
      </c>
      <c r="M9" s="48">
        <f t="shared" si="1"/>
        <v>95.567436319993149</v>
      </c>
      <c r="N9" s="48">
        <f t="shared" si="2"/>
        <v>60.306534597841662</v>
      </c>
      <c r="O9" s="49">
        <f t="shared" si="3"/>
        <v>1477.0028515134613</v>
      </c>
      <c r="P9" s="38"/>
      <c r="Q9" s="60">
        <f>IF(O9&gt;-0.2,M9*Dashboard!$E$24,0)</f>
        <v>5415.4880581329453</v>
      </c>
      <c r="R9" s="60">
        <f>IF(O9&gt;-0.2,N9*Dashboard!$E$24,0)</f>
        <v>3417.3702938776942</v>
      </c>
      <c r="S9">
        <v>36</v>
      </c>
      <c r="T9" s="86">
        <v>0</v>
      </c>
      <c r="U9" s="86">
        <f>SUM(R4)</f>
        <v>4346.2226398615712</v>
      </c>
      <c r="V9" s="86">
        <f>SUM(R4:R5)</f>
        <v>8520.387182291197</v>
      </c>
      <c r="W9" s="86">
        <f>SUM(R4:R6)</f>
        <v>12515.89536730273</v>
      </c>
      <c r="X9" s="86">
        <f>SUM(R4:R7)</f>
        <v>16325.89589808412</v>
      </c>
      <c r="Y9" s="86">
        <f>SUM(R4:R8)</f>
        <v>19943.274737282281</v>
      </c>
      <c r="Z9" s="86">
        <f>SUM(R4:R9)</f>
        <v>23360.645031159976</v>
      </c>
      <c r="AA9" s="86">
        <f>SUM(R4:R10)</f>
        <v>26570.336647353928</v>
      </c>
      <c r="AB9" s="86">
        <f>SUM(R4:R11)</f>
        <v>29564.385311416205</v>
      </c>
      <c r="AC9" s="86">
        <f>SUM(R4:R12)</f>
        <v>32334.521326752565</v>
      </c>
      <c r="AD9" s="86">
        <f>SUM(R4:R13)</f>
        <v>34872.157861981439</v>
      </c>
      <c r="AE9" s="86">
        <f>SUM(R4:R14)</f>
        <v>37168.378789124603</v>
      </c>
      <c r="AF9" s="86">
        <f>SUM(R4:R15)</f>
        <v>39213.926055404307</v>
      </c>
      <c r="AG9" s="86">
        <f>SUM(R5:R16)</f>
        <v>36652.963930899612</v>
      </c>
      <c r="AH9" s="86">
        <f>SUM(R6:R17)</f>
        <v>33993.791410230056</v>
      </c>
      <c r="AI9" s="86">
        <f>SUM(R7:R18)</f>
        <v>31232.642220625519</v>
      </c>
      <c r="AJ9" s="86">
        <f>SUM(R8:R19)</f>
        <v>28365.605656433672</v>
      </c>
      <c r="AK9" s="86">
        <f>SUM(R9:R20)</f>
        <v>25388.621040260052</v>
      </c>
      <c r="AL9" s="86">
        <f>SUM(R10:R21)</f>
        <v>22297.471971698193</v>
      </c>
      <c r="AM9" s="86">
        <f>SUM(R11:R22)</f>
        <v>19087.780355504245</v>
      </c>
      <c r="AN9" s="86">
        <f>SUM(R12:R23)</f>
        <v>16093.731691441961</v>
      </c>
      <c r="AO9" s="86">
        <f>SUM(R13:R24)</f>
        <v>13323.5956761056</v>
      </c>
      <c r="AP9" s="86">
        <f>SUM(R14:R25)</f>
        <v>10785.959140876726</v>
      </c>
      <c r="AQ9" s="86">
        <f>SUM(R15:R26)</f>
        <v>8489.7382137335644</v>
      </c>
      <c r="AR9" s="86">
        <f>SUM(R16:R27)</f>
        <v>6444.1909474538606</v>
      </c>
      <c r="AS9" s="86">
        <f>SUM(R17:R28)</f>
        <v>4658.9304320969877</v>
      </c>
      <c r="AT9" s="86">
        <f>SUM(R18:R29)</f>
        <v>3143.938410336913</v>
      </c>
      <c r="AU9" s="86">
        <f>SUM(R19:R30)</f>
        <v>1909.5794149299186</v>
      </c>
      <c r="AV9" s="86">
        <f>SUM(R20:R31)</f>
        <v>966.61544834037443</v>
      </c>
      <c r="AW9" s="86">
        <f>SUM(R21:R32)</f>
        <v>326.22122531583489</v>
      </c>
      <c r="AX9" s="86">
        <f>SUM(R22:R33)</f>
        <v>0</v>
      </c>
      <c r="AY9" s="86">
        <f>SUM(R23:R34)</f>
        <v>0</v>
      </c>
      <c r="AZ9" s="86">
        <f>SUM(R24:R35)</f>
        <v>0</v>
      </c>
      <c r="BA9" s="86">
        <f>SUM(R25:R36)</f>
        <v>0</v>
      </c>
      <c r="BB9" s="86">
        <f>SUM(R26:R37)</f>
        <v>0</v>
      </c>
      <c r="BC9" s="86">
        <f>SUM(R27:R38)</f>
        <v>0</v>
      </c>
      <c r="BD9" s="86">
        <f>SUM(R28:R39)</f>
        <v>0</v>
      </c>
      <c r="BE9" s="86">
        <f>SUM(R29:R39)</f>
        <v>0</v>
      </c>
      <c r="BF9" s="86">
        <f>SUM(R30:R39)</f>
        <v>0</v>
      </c>
      <c r="BG9" s="86">
        <f>SUM(R31:R39)</f>
        <v>0</v>
      </c>
      <c r="BH9" s="86">
        <f>SUM(R32:R39)</f>
        <v>0</v>
      </c>
      <c r="BI9" s="86">
        <f>SUM(R33:R39)</f>
        <v>0</v>
      </c>
      <c r="BJ9" s="86">
        <f>SUM(R34:R39)</f>
        <v>0</v>
      </c>
      <c r="BK9" s="86">
        <f>SUM(R35:R39)</f>
        <v>0</v>
      </c>
      <c r="BL9" s="86">
        <f>SUM(R36:R39)</f>
        <v>0</v>
      </c>
      <c r="BM9" s="86">
        <f>SUM(R37:R39)</f>
        <v>0</v>
      </c>
      <c r="BN9" s="86">
        <f>SUM(R38:R39)</f>
        <v>0</v>
      </c>
      <c r="BO9" s="86">
        <f>SUM(R39:R39)</f>
        <v>0</v>
      </c>
      <c r="BP9" s="60">
        <v>0</v>
      </c>
      <c r="BQ9" s="60">
        <v>0</v>
      </c>
      <c r="BR9" s="60">
        <v>0</v>
      </c>
      <c r="BS9" s="60">
        <v>0</v>
      </c>
      <c r="BT9" s="60">
        <v>0</v>
      </c>
      <c r="BU9" s="60">
        <v>0</v>
      </c>
      <c r="BV9" s="60">
        <v>0</v>
      </c>
      <c r="BW9" s="60">
        <v>0</v>
      </c>
      <c r="BX9" s="60">
        <v>0</v>
      </c>
      <c r="BY9" s="60">
        <v>0</v>
      </c>
      <c r="BZ9" s="60">
        <v>0</v>
      </c>
      <c r="CA9" s="60">
        <v>0</v>
      </c>
    </row>
    <row r="10" spans="2:79">
      <c r="B10" s="40"/>
      <c r="C10" s="50"/>
      <c r="D10" s="40"/>
      <c r="E10" s="40" t="s">
        <v>1</v>
      </c>
      <c r="F10" s="40"/>
      <c r="G10" s="55">
        <f>G8*G7</f>
        <v>-2805.7314765210267</v>
      </c>
      <c r="H10" s="51"/>
      <c r="I10" s="40"/>
      <c r="J10" s="38"/>
      <c r="K10" s="207">
        <v>7</v>
      </c>
      <c r="L10" s="48">
        <f t="shared" si="0"/>
        <v>155.87397091783481</v>
      </c>
      <c r="M10" s="48">
        <f t="shared" si="1"/>
        <v>99.232354161470951</v>
      </c>
      <c r="N10" s="48">
        <f t="shared" si="2"/>
        <v>56.64161675636386</v>
      </c>
      <c r="O10" s="49">
        <f t="shared" si="3"/>
        <v>1377.7704973519903</v>
      </c>
      <c r="P10" s="38"/>
      <c r="Q10" s="60">
        <f>IF(O10&gt;-0.2,M10*Dashboard!$E$24,0)</f>
        <v>5623.1667358166869</v>
      </c>
      <c r="R10" s="60">
        <f>IF(O10&gt;-0.2,N10*Dashboard!$E$24,0)</f>
        <v>3209.6916161939521</v>
      </c>
      <c r="S10">
        <v>48</v>
      </c>
      <c r="T10" s="86">
        <v>0</v>
      </c>
      <c r="U10" s="86">
        <f>SUM($R$4)</f>
        <v>4346.2226398615712</v>
      </c>
      <c r="V10" s="86">
        <f>SUM($R$4:$R$5)</f>
        <v>8520.387182291197</v>
      </c>
      <c r="W10" s="86">
        <f>SUM($R$4:$R$6)</f>
        <v>12515.89536730273</v>
      </c>
      <c r="X10" s="86">
        <f>SUM($R$4:$R$7)</f>
        <v>16325.89589808412</v>
      </c>
      <c r="Y10" s="86">
        <f>SUM($R$4:$R$8)</f>
        <v>19943.274737282281</v>
      </c>
      <c r="Z10" s="86">
        <f>SUM($R$4:$R$9)</f>
        <v>23360.645031159976</v>
      </c>
      <c r="AA10" s="86">
        <f>SUM($R$4:$R$10)</f>
        <v>26570.336647353928</v>
      </c>
      <c r="AB10" s="86">
        <f>SUM($R$4:$R$11)</f>
        <v>29564.385311416205</v>
      </c>
      <c r="AC10" s="86">
        <f>SUM($R$4:$R$12)</f>
        <v>32334.521326752565</v>
      </c>
      <c r="AD10" s="86">
        <f>SUM($R$4:$R$13)</f>
        <v>34872.157861981439</v>
      </c>
      <c r="AE10" s="86">
        <f>SUM($R$4:$R$14)</f>
        <v>37168.378789124603</v>
      </c>
      <c r="AF10" s="86">
        <f>SUM($R$4:$R$15)</f>
        <v>39213.926055404307</v>
      </c>
      <c r="AG10" s="86">
        <f>SUM($R$5:$R$16)</f>
        <v>36652.963930899612</v>
      </c>
      <c r="AH10" s="86">
        <f>SUM($R$6:$R$17)</f>
        <v>33993.791410230056</v>
      </c>
      <c r="AI10" s="86">
        <f>SUM($R$7:$R$18)</f>
        <v>31232.642220625519</v>
      </c>
      <c r="AJ10" s="86">
        <f>SUM($R$8:$R$19)</f>
        <v>28365.605656433672</v>
      </c>
      <c r="AK10" s="86">
        <f>SUM($R$9:$R$20)</f>
        <v>25388.621040260052</v>
      </c>
      <c r="AL10" s="86">
        <f>SUM($R$10:$R$21)</f>
        <v>22297.471971698193</v>
      </c>
      <c r="AM10" s="86">
        <f>SUM($R$11:$R$22)</f>
        <v>19087.780355504245</v>
      </c>
      <c r="AN10" s="86">
        <f>SUM($R$12:$R$23)</f>
        <v>16093.731691441961</v>
      </c>
      <c r="AO10" s="86">
        <f>SUM($R$13:$R$24)</f>
        <v>13323.5956761056</v>
      </c>
      <c r="AP10" s="86">
        <f>SUM($R$14:$R$25)</f>
        <v>10785.959140876726</v>
      </c>
      <c r="AQ10" s="86">
        <f>SUM($R$15:$R$26)</f>
        <v>8489.7382137335644</v>
      </c>
      <c r="AR10" s="86">
        <f>SUM($R$16:$R$27)</f>
        <v>6444.1909474538606</v>
      </c>
      <c r="AS10" s="86">
        <f>SUM($R$17:$R$28)</f>
        <v>4658.9304320969877</v>
      </c>
      <c r="AT10" s="86">
        <f>SUM($R$18:$R$29)</f>
        <v>3143.938410336913</v>
      </c>
      <c r="AU10" s="86">
        <f>SUM($R$19:$R$30)</f>
        <v>1909.5794149299186</v>
      </c>
      <c r="AV10" s="86">
        <f>SUM($R$20:$R$31)</f>
        <v>966.61544834037443</v>
      </c>
      <c r="AW10" s="86">
        <f>SUM($R$21:$R$32)</f>
        <v>326.22122531583489</v>
      </c>
      <c r="AX10" s="86">
        <f>SUM($R$22:$R$33)</f>
        <v>0</v>
      </c>
      <c r="AY10" s="86">
        <f>SUM($R$23:$R$34)</f>
        <v>0</v>
      </c>
      <c r="AZ10" s="86">
        <f>SUM($R$24:$R$35)</f>
        <v>0</v>
      </c>
      <c r="BA10" s="86">
        <f>SUM($R$25:$R$36)</f>
        <v>0</v>
      </c>
      <c r="BB10" s="86">
        <f>SUM($R$26:$R$37)</f>
        <v>0</v>
      </c>
      <c r="BC10" s="86">
        <f>SUM($R$27:$R$38)</f>
        <v>0</v>
      </c>
      <c r="BD10" s="86">
        <f>SUM($R$28:$R$39)</f>
        <v>0</v>
      </c>
      <c r="BE10" s="86">
        <f>SUM($R$29:$R$40)</f>
        <v>0</v>
      </c>
      <c r="BF10" s="86">
        <f>SUM($R$30:$R$41)</f>
        <v>0</v>
      </c>
      <c r="BG10" s="86">
        <f>SUM($R$31:$R$42)</f>
        <v>0</v>
      </c>
      <c r="BH10" s="86">
        <f>SUM($R$32:$R$43)</f>
        <v>0</v>
      </c>
      <c r="BI10" s="86">
        <f>SUM($R$33:$R$44)</f>
        <v>0</v>
      </c>
      <c r="BJ10" s="86">
        <f>SUM($R$34:$R$45)</f>
        <v>0</v>
      </c>
      <c r="BK10" s="86">
        <f>SUM($R$35:$R$46)</f>
        <v>0</v>
      </c>
      <c r="BL10" s="86">
        <f>SUM($R$36:$R$47)</f>
        <v>0</v>
      </c>
      <c r="BM10" s="86">
        <f>SUM($R$37:$R$48)</f>
        <v>0</v>
      </c>
      <c r="BN10" s="86">
        <f>SUM($R$38:$R$49)</f>
        <v>0</v>
      </c>
      <c r="BO10" s="86">
        <f>SUM($R$39:$R$50)</f>
        <v>0</v>
      </c>
      <c r="BP10" s="60">
        <f>SUM($R$40:$R$51)</f>
        <v>0</v>
      </c>
      <c r="BQ10" s="60">
        <f>SUM(R41:R51)</f>
        <v>0</v>
      </c>
      <c r="BR10" s="60">
        <f>SUM(R42:R51)</f>
        <v>0</v>
      </c>
      <c r="BS10" s="60">
        <f>SUM(R43:R51)</f>
        <v>0</v>
      </c>
      <c r="BT10" s="60">
        <f>SUM(R44:R51)</f>
        <v>0</v>
      </c>
      <c r="BU10" s="60">
        <f>SUM(R45:R51)</f>
        <v>0</v>
      </c>
      <c r="BV10" s="60">
        <f>SUM(R46:R51)</f>
        <v>0</v>
      </c>
      <c r="BW10" s="60">
        <f>SUM(R47:R51)</f>
        <v>0</v>
      </c>
      <c r="BX10" s="60">
        <f>SUM(R48:R51)</f>
        <v>0</v>
      </c>
      <c r="BY10" s="60">
        <f>SUM(R49:R51)</f>
        <v>0</v>
      </c>
      <c r="BZ10" s="60">
        <f>SUM(R50:R51)</f>
        <v>0</v>
      </c>
      <c r="CA10" s="60">
        <f>SUM(R51:R51)</f>
        <v>0</v>
      </c>
    </row>
    <row r="11" spans="2:79">
      <c r="B11" s="40"/>
      <c r="C11" s="50"/>
      <c r="D11" s="40"/>
      <c r="E11" s="302" t="s">
        <v>196</v>
      </c>
      <c r="F11" s="40"/>
      <c r="G11" s="55">
        <f>F4</f>
        <v>2000</v>
      </c>
      <c r="H11" s="51"/>
      <c r="I11" s="40"/>
      <c r="J11" s="38"/>
      <c r="K11" s="207">
        <v>8</v>
      </c>
      <c r="L11" s="48">
        <f t="shared" si="0"/>
        <v>155.87397091783481</v>
      </c>
      <c r="M11" s="48">
        <f t="shared" si="1"/>
        <v>103.03781802261813</v>
      </c>
      <c r="N11" s="48">
        <f t="shared" si="2"/>
        <v>52.836152895216685</v>
      </c>
      <c r="O11" s="49">
        <f t="shared" si="3"/>
        <v>1274.7326793293723</v>
      </c>
      <c r="P11" s="38"/>
      <c r="Q11" s="60">
        <f>IF(O11&gt;-0.2,M11*Dashboard!$E$24,0)</f>
        <v>5838.8096879483601</v>
      </c>
      <c r="R11" s="60">
        <f>IF(O11&gt;-0.2,N11*Dashboard!$E$24,0)</f>
        <v>2994.0486640622785</v>
      </c>
      <c r="S11">
        <f>60</f>
        <v>60</v>
      </c>
      <c r="T11" s="86">
        <v>0</v>
      </c>
      <c r="U11" s="86">
        <f t="shared" ref="U11:U16" si="4">SUM($R$4)</f>
        <v>4346.2226398615712</v>
      </c>
      <c r="V11" s="86">
        <f t="shared" ref="V11:V16" si="5">SUM($R$4:$R$5)</f>
        <v>8520.387182291197</v>
      </c>
      <c r="W11" s="86">
        <f t="shared" ref="W11:W16" si="6">SUM($R$4:$R$6)</f>
        <v>12515.89536730273</v>
      </c>
      <c r="X11" s="86">
        <f t="shared" ref="X11:X16" si="7">SUM($R$4:$R$7)</f>
        <v>16325.89589808412</v>
      </c>
      <c r="Y11" s="86">
        <f t="shared" ref="Y11:Y16" si="8">SUM($R$4:$R$8)</f>
        <v>19943.274737282281</v>
      </c>
      <c r="Z11" s="86">
        <f t="shared" ref="Z11:Z16" si="9">SUM($R$4:$R$9)</f>
        <v>23360.645031159976</v>
      </c>
      <c r="AA11" s="86">
        <f t="shared" ref="AA11:AA16" si="10">SUM($R$4:$R$10)</f>
        <v>26570.336647353928</v>
      </c>
      <c r="AB11" s="86">
        <f t="shared" ref="AB11:AB16" si="11">SUM($R$4:$R$11)</f>
        <v>29564.385311416205</v>
      </c>
      <c r="AC11" s="86">
        <f t="shared" ref="AC11:AC16" si="12">SUM($R$4:$R$12)</f>
        <v>32334.521326752565</v>
      </c>
      <c r="AD11" s="86">
        <f t="shared" ref="AD11:AD16" si="13">SUM($R$4:$R$13)</f>
        <v>34872.157861981439</v>
      </c>
      <c r="AE11" s="86">
        <f t="shared" ref="AE11:AE16" si="14">SUM($R$4:$R$14)</f>
        <v>37168.378789124603</v>
      </c>
      <c r="AF11" s="86">
        <f t="shared" ref="AF11:AF16" si="15">SUM($R$4:$R$15)</f>
        <v>39213.926055404307</v>
      </c>
      <c r="AG11" s="86">
        <f t="shared" ref="AG11:AG16" si="16">SUM($R$5:$R$16)</f>
        <v>36652.963930899612</v>
      </c>
      <c r="AH11" s="86">
        <f t="shared" ref="AH11:AH16" si="17">SUM($R$6:$R$17)</f>
        <v>33993.791410230056</v>
      </c>
      <c r="AI11" s="86">
        <f t="shared" ref="AI11:AI16" si="18">SUM($R$7:$R$18)</f>
        <v>31232.642220625519</v>
      </c>
      <c r="AJ11" s="86">
        <f t="shared" ref="AJ11:AJ16" si="19">SUM($R$8:$R$19)</f>
        <v>28365.605656433672</v>
      </c>
      <c r="AK11" s="86">
        <f t="shared" ref="AK11:AK16" si="20">SUM($R$9:$R$20)</f>
        <v>25388.621040260052</v>
      </c>
      <c r="AL11" s="86">
        <f t="shared" ref="AL11:AL16" si="21">SUM($R$10:$R$21)</f>
        <v>22297.471971698193</v>
      </c>
      <c r="AM11" s="86">
        <f t="shared" ref="AM11:AM16" si="22">SUM($R$11:$R$22)</f>
        <v>19087.780355504245</v>
      </c>
      <c r="AN11" s="86">
        <f t="shared" ref="AN11:AN16" si="23">SUM($R$12:$R$23)</f>
        <v>16093.731691441961</v>
      </c>
      <c r="AO11" s="86">
        <f t="shared" ref="AO11:AO16" si="24">SUM($R$13:$R$24)</f>
        <v>13323.5956761056</v>
      </c>
      <c r="AP11" s="86">
        <f t="shared" ref="AP11:AP16" si="25">SUM($R$14:$R$25)</f>
        <v>10785.959140876726</v>
      </c>
      <c r="AQ11" s="86">
        <f t="shared" ref="AQ11:AQ16" si="26">SUM($R$15:$R$26)</f>
        <v>8489.7382137335644</v>
      </c>
      <c r="AR11" s="86">
        <f t="shared" ref="AR11:AR16" si="27">SUM($R$16:$R$27)</f>
        <v>6444.1909474538606</v>
      </c>
      <c r="AS11" s="86">
        <f t="shared" ref="AS11:AS16" si="28">SUM($R$17:$R$28)</f>
        <v>4658.9304320969877</v>
      </c>
      <c r="AT11" s="86">
        <f t="shared" ref="AT11:AT16" si="29">SUM($R$18:$R$29)</f>
        <v>3143.938410336913</v>
      </c>
      <c r="AU11" s="86">
        <f t="shared" ref="AU11:AU16" si="30">SUM($R$19:$R$30)</f>
        <v>1909.5794149299186</v>
      </c>
      <c r="AV11" s="86">
        <f t="shared" ref="AV11:AV16" si="31">SUM($R$20:$R$31)</f>
        <v>966.61544834037443</v>
      </c>
      <c r="AW11" s="86">
        <f t="shared" ref="AW11:AW16" si="32">SUM($R$21:$R$32)</f>
        <v>326.22122531583489</v>
      </c>
      <c r="AX11" s="86">
        <f t="shared" ref="AX11:AX16" si="33">SUM($R$22:$R$33)</f>
        <v>0</v>
      </c>
      <c r="AY11" s="86">
        <f t="shared" ref="AY11:AY16" si="34">SUM($R$23:$R$34)</f>
        <v>0</v>
      </c>
      <c r="AZ11" s="86">
        <f t="shared" ref="AZ11:AZ16" si="35">SUM($R$24:$R$35)</f>
        <v>0</v>
      </c>
      <c r="BA11" s="86">
        <f t="shared" ref="BA11:BA16" si="36">SUM($R$25:$R$36)</f>
        <v>0</v>
      </c>
      <c r="BB11" s="86">
        <f t="shared" ref="BB11:BB16" si="37">SUM($R$26:$R$37)</f>
        <v>0</v>
      </c>
      <c r="BC11" s="86">
        <f t="shared" ref="BC11:BC16" si="38">SUM($R$27:$R$38)</f>
        <v>0</v>
      </c>
      <c r="BD11" s="86">
        <f t="shared" ref="BD11:BD16" si="39">SUM($R$28:$R$39)</f>
        <v>0</v>
      </c>
      <c r="BE11" s="86">
        <f t="shared" ref="BE11:BE16" si="40">SUM($R$29:$R$40)</f>
        <v>0</v>
      </c>
      <c r="BF11" s="86">
        <f t="shared" ref="BF11:BF16" si="41">SUM($R$30:$R$41)</f>
        <v>0</v>
      </c>
      <c r="BG11" s="86">
        <f t="shared" ref="BG11:BG16" si="42">SUM($R$31:$R$42)</f>
        <v>0</v>
      </c>
      <c r="BH11" s="86">
        <f t="shared" ref="BH11:BH16" si="43">SUM($R$32:$R$43)</f>
        <v>0</v>
      </c>
      <c r="BI11" s="86">
        <f t="shared" ref="BI11:BI16" si="44">SUM($R$33:$R$44)</f>
        <v>0</v>
      </c>
      <c r="BJ11" s="86">
        <f t="shared" ref="BJ11:BJ16" si="45">SUM($R$34:$R$45)</f>
        <v>0</v>
      </c>
      <c r="BK11" s="86">
        <f t="shared" ref="BK11:BK16" si="46">SUM($R$35:$R$46)</f>
        <v>0</v>
      </c>
      <c r="BL11" s="86">
        <f t="shared" ref="BL11:BL16" si="47">SUM($R$36:$R$47)</f>
        <v>0</v>
      </c>
      <c r="BM11" s="86">
        <f t="shared" ref="BM11:BM16" si="48">SUM($R$37:$R$48)</f>
        <v>0</v>
      </c>
      <c r="BN11" s="86">
        <f t="shared" ref="BN11:BN16" si="49">SUM($R$38:$R$49)</f>
        <v>0</v>
      </c>
      <c r="BO11" s="86">
        <f t="shared" ref="BO11:BO16" si="50">SUM($R$39:$R$50)</f>
        <v>0</v>
      </c>
      <c r="BP11" s="60">
        <f t="shared" ref="BP11:BP16" si="51">SUM($R$40:$R$51)</f>
        <v>0</v>
      </c>
      <c r="BQ11" s="60">
        <f t="shared" ref="BQ11:BQ16" si="52">SUM($R$41:$R$52)</f>
        <v>0</v>
      </c>
      <c r="BR11" s="60">
        <f t="shared" ref="BR11:BR16" si="53">SUM($R$42:$R$53)</f>
        <v>0</v>
      </c>
      <c r="BS11" s="60">
        <f t="shared" ref="BS11:BS16" si="54">SUM($R$43:$R$54)</f>
        <v>0</v>
      </c>
      <c r="BT11" s="60">
        <f t="shared" ref="BT11:BT16" si="55">SUM($R$44:$R$55)</f>
        <v>0</v>
      </c>
      <c r="BU11" s="60">
        <f t="shared" ref="BU11:BU16" si="56">SUM($R$45:$R$56)</f>
        <v>0</v>
      </c>
      <c r="BV11" s="60">
        <f t="shared" ref="BV11:BV16" si="57">SUM($R$46:$R$57)</f>
        <v>0</v>
      </c>
      <c r="BW11" s="60">
        <f t="shared" ref="BW11:BW16" si="58">SUM($R$47:$R$58)</f>
        <v>0</v>
      </c>
      <c r="BX11" s="60">
        <f t="shared" ref="BX11:BX16" si="59">SUM($R$48:$R$59)</f>
        <v>0</v>
      </c>
      <c r="BY11" s="60">
        <f t="shared" ref="BY11:BY16" si="60">SUM($R$49:$R$60)</f>
        <v>0</v>
      </c>
      <c r="BZ11" s="60">
        <f t="shared" ref="BZ11:BZ16" si="61">SUM($R$50:$R$61)</f>
        <v>0</v>
      </c>
      <c r="CA11" s="60">
        <f t="shared" ref="CA11:CA16" si="62">SUM($R$51:$R$62)</f>
        <v>0</v>
      </c>
    </row>
    <row r="12" spans="2:79">
      <c r="B12" s="40"/>
      <c r="C12" s="50"/>
      <c r="D12" s="40"/>
      <c r="E12" s="302" t="s">
        <v>197</v>
      </c>
      <c r="F12" s="40"/>
      <c r="G12" s="55">
        <f>SUM(G10:G11)</f>
        <v>-805.73147652102671</v>
      </c>
      <c r="H12" s="51"/>
      <c r="I12" s="40"/>
      <c r="J12" s="38"/>
      <c r="K12" s="207">
        <v>9</v>
      </c>
      <c r="L12" s="48">
        <f t="shared" si="0"/>
        <v>155.87397091783481</v>
      </c>
      <c r="M12" s="48">
        <f t="shared" si="1"/>
        <v>106.98921770601672</v>
      </c>
      <c r="N12" s="48">
        <f t="shared" si="2"/>
        <v>48.884753211818101</v>
      </c>
      <c r="O12" s="49">
        <f t="shared" si="3"/>
        <v>1167.7434616233556</v>
      </c>
      <c r="P12" s="38"/>
      <c r="Q12" s="60">
        <f>IF(O12&gt;-0.2,M12*Dashboard!$E$24,0)</f>
        <v>6062.7223366742801</v>
      </c>
      <c r="R12" s="60">
        <f>IF(O12&gt;-0.2,N12*Dashboard!$E$24,0)</f>
        <v>2770.1360153363589</v>
      </c>
      <c r="S12">
        <v>72</v>
      </c>
      <c r="T12" s="86">
        <v>0</v>
      </c>
      <c r="U12" s="86">
        <f t="shared" si="4"/>
        <v>4346.2226398615712</v>
      </c>
      <c r="V12" s="86">
        <f t="shared" si="5"/>
        <v>8520.387182291197</v>
      </c>
      <c r="W12" s="86">
        <f t="shared" si="6"/>
        <v>12515.89536730273</v>
      </c>
      <c r="X12" s="86">
        <f t="shared" si="7"/>
        <v>16325.89589808412</v>
      </c>
      <c r="Y12" s="86">
        <f t="shared" si="8"/>
        <v>19943.274737282281</v>
      </c>
      <c r="Z12" s="86">
        <f t="shared" si="9"/>
        <v>23360.645031159976</v>
      </c>
      <c r="AA12" s="86">
        <f t="shared" si="10"/>
        <v>26570.336647353928</v>
      </c>
      <c r="AB12" s="86">
        <f t="shared" si="11"/>
        <v>29564.385311416205</v>
      </c>
      <c r="AC12" s="86">
        <f t="shared" si="12"/>
        <v>32334.521326752565</v>
      </c>
      <c r="AD12" s="86">
        <f t="shared" si="13"/>
        <v>34872.157861981439</v>
      </c>
      <c r="AE12" s="86">
        <f t="shared" si="14"/>
        <v>37168.378789124603</v>
      </c>
      <c r="AF12" s="86">
        <f t="shared" si="15"/>
        <v>39213.926055404307</v>
      </c>
      <c r="AG12" s="86">
        <f t="shared" si="16"/>
        <v>36652.963930899612</v>
      </c>
      <c r="AH12" s="86">
        <f t="shared" si="17"/>
        <v>33993.791410230056</v>
      </c>
      <c r="AI12" s="86">
        <f t="shared" si="18"/>
        <v>31232.642220625519</v>
      </c>
      <c r="AJ12" s="86">
        <f t="shared" si="19"/>
        <v>28365.605656433672</v>
      </c>
      <c r="AK12" s="86">
        <f t="shared" si="20"/>
        <v>25388.621040260052</v>
      </c>
      <c r="AL12" s="86">
        <f t="shared" si="21"/>
        <v>22297.471971698193</v>
      </c>
      <c r="AM12" s="86">
        <f t="shared" si="22"/>
        <v>19087.780355504245</v>
      </c>
      <c r="AN12" s="86">
        <f t="shared" si="23"/>
        <v>16093.731691441961</v>
      </c>
      <c r="AO12" s="86">
        <f t="shared" si="24"/>
        <v>13323.5956761056</v>
      </c>
      <c r="AP12" s="86">
        <f t="shared" si="25"/>
        <v>10785.959140876726</v>
      </c>
      <c r="AQ12" s="86">
        <f t="shared" si="26"/>
        <v>8489.7382137335644</v>
      </c>
      <c r="AR12" s="86">
        <f t="shared" si="27"/>
        <v>6444.1909474538606</v>
      </c>
      <c r="AS12" s="86">
        <f t="shared" si="28"/>
        <v>4658.9304320969877</v>
      </c>
      <c r="AT12" s="86">
        <f t="shared" si="29"/>
        <v>3143.938410336913</v>
      </c>
      <c r="AU12" s="86">
        <f t="shared" si="30"/>
        <v>1909.5794149299186</v>
      </c>
      <c r="AV12" s="86">
        <f t="shared" si="31"/>
        <v>966.61544834037443</v>
      </c>
      <c r="AW12" s="86">
        <f t="shared" si="32"/>
        <v>326.22122531583489</v>
      </c>
      <c r="AX12" s="86">
        <f t="shared" si="33"/>
        <v>0</v>
      </c>
      <c r="AY12" s="86">
        <f t="shared" si="34"/>
        <v>0</v>
      </c>
      <c r="AZ12" s="86">
        <f t="shared" si="35"/>
        <v>0</v>
      </c>
      <c r="BA12" s="86">
        <f t="shared" si="36"/>
        <v>0</v>
      </c>
      <c r="BB12" s="86">
        <f t="shared" si="37"/>
        <v>0</v>
      </c>
      <c r="BC12" s="86">
        <f t="shared" si="38"/>
        <v>0</v>
      </c>
      <c r="BD12" s="86">
        <f t="shared" si="39"/>
        <v>0</v>
      </c>
      <c r="BE12" s="86">
        <f t="shared" si="40"/>
        <v>0</v>
      </c>
      <c r="BF12" s="86">
        <f t="shared" si="41"/>
        <v>0</v>
      </c>
      <c r="BG12" s="86">
        <f t="shared" si="42"/>
        <v>0</v>
      </c>
      <c r="BH12" s="86">
        <f t="shared" si="43"/>
        <v>0</v>
      </c>
      <c r="BI12" s="86">
        <f t="shared" si="44"/>
        <v>0</v>
      </c>
      <c r="BJ12" s="86">
        <f t="shared" si="45"/>
        <v>0</v>
      </c>
      <c r="BK12" s="86">
        <f t="shared" si="46"/>
        <v>0</v>
      </c>
      <c r="BL12" s="86">
        <f t="shared" si="47"/>
        <v>0</v>
      </c>
      <c r="BM12" s="86">
        <f t="shared" si="48"/>
        <v>0</v>
      </c>
      <c r="BN12" s="86">
        <f t="shared" si="49"/>
        <v>0</v>
      </c>
      <c r="BO12" s="86">
        <f t="shared" si="50"/>
        <v>0</v>
      </c>
      <c r="BP12" s="60">
        <f t="shared" si="51"/>
        <v>0</v>
      </c>
      <c r="BQ12" s="60">
        <f t="shared" si="52"/>
        <v>0</v>
      </c>
      <c r="BR12" s="60">
        <f t="shared" si="53"/>
        <v>0</v>
      </c>
      <c r="BS12" s="60">
        <f t="shared" si="54"/>
        <v>0</v>
      </c>
      <c r="BT12" s="60">
        <f t="shared" si="55"/>
        <v>0</v>
      </c>
      <c r="BU12" s="60">
        <f t="shared" si="56"/>
        <v>0</v>
      </c>
      <c r="BV12" s="60">
        <f t="shared" si="57"/>
        <v>0</v>
      </c>
      <c r="BW12" s="60">
        <f t="shared" si="58"/>
        <v>0</v>
      </c>
      <c r="BX12" s="60">
        <f t="shared" si="59"/>
        <v>0</v>
      </c>
      <c r="BY12" s="60">
        <f t="shared" si="60"/>
        <v>0</v>
      </c>
      <c r="BZ12" s="60">
        <f t="shared" si="61"/>
        <v>0</v>
      </c>
      <c r="CA12" s="60">
        <f t="shared" si="62"/>
        <v>0</v>
      </c>
    </row>
    <row r="13" spans="2:79" ht="16.5" thickBot="1">
      <c r="B13" s="40"/>
      <c r="C13" s="53"/>
      <c r="D13" s="56"/>
      <c r="E13" s="305" t="s">
        <v>198</v>
      </c>
      <c r="F13" s="56"/>
      <c r="G13" s="57">
        <f>G10/(G7/12)</f>
        <v>-1870.4876510140177</v>
      </c>
      <c r="H13" s="58"/>
      <c r="I13" s="40"/>
      <c r="J13" s="38"/>
      <c r="K13" s="207">
        <v>10</v>
      </c>
      <c r="L13" s="48">
        <f t="shared" si="0"/>
        <v>155.87397091783481</v>
      </c>
      <c r="M13" s="48">
        <f t="shared" si="1"/>
        <v>111.09214970791348</v>
      </c>
      <c r="N13" s="48">
        <f t="shared" si="2"/>
        <v>44.781821209921326</v>
      </c>
      <c r="O13" s="49">
        <f t="shared" si="3"/>
        <v>1056.6513119154422</v>
      </c>
      <c r="P13" s="38"/>
      <c r="Q13" s="60">
        <f>IF(O13&gt;-0.2,M13*Dashboard!$E$24,0)</f>
        <v>6295.2218167817637</v>
      </c>
      <c r="R13" s="60">
        <f>IF(O13&gt;-0.2,N13*Dashboard!$E$24,0)</f>
        <v>2537.6365352288749</v>
      </c>
      <c r="S13">
        <v>84</v>
      </c>
      <c r="T13" s="86">
        <v>0</v>
      </c>
      <c r="U13" s="86">
        <f t="shared" si="4"/>
        <v>4346.2226398615712</v>
      </c>
      <c r="V13" s="86">
        <f t="shared" si="5"/>
        <v>8520.387182291197</v>
      </c>
      <c r="W13" s="86">
        <f t="shared" si="6"/>
        <v>12515.89536730273</v>
      </c>
      <c r="X13" s="86">
        <f t="shared" si="7"/>
        <v>16325.89589808412</v>
      </c>
      <c r="Y13" s="86">
        <f t="shared" si="8"/>
        <v>19943.274737282281</v>
      </c>
      <c r="Z13" s="86">
        <f t="shared" si="9"/>
        <v>23360.645031159976</v>
      </c>
      <c r="AA13" s="86">
        <f t="shared" si="10"/>
        <v>26570.336647353928</v>
      </c>
      <c r="AB13" s="86">
        <f t="shared" si="11"/>
        <v>29564.385311416205</v>
      </c>
      <c r="AC13" s="86">
        <f t="shared" si="12"/>
        <v>32334.521326752565</v>
      </c>
      <c r="AD13" s="86">
        <f t="shared" si="13"/>
        <v>34872.157861981439</v>
      </c>
      <c r="AE13" s="86">
        <f t="shared" si="14"/>
        <v>37168.378789124603</v>
      </c>
      <c r="AF13" s="86">
        <f t="shared" si="15"/>
        <v>39213.926055404307</v>
      </c>
      <c r="AG13" s="86">
        <f t="shared" si="16"/>
        <v>36652.963930899612</v>
      </c>
      <c r="AH13" s="86">
        <f t="shared" si="17"/>
        <v>33993.791410230056</v>
      </c>
      <c r="AI13" s="86">
        <f t="shared" si="18"/>
        <v>31232.642220625519</v>
      </c>
      <c r="AJ13" s="86">
        <f t="shared" si="19"/>
        <v>28365.605656433672</v>
      </c>
      <c r="AK13" s="86">
        <f t="shared" si="20"/>
        <v>25388.621040260052</v>
      </c>
      <c r="AL13" s="86">
        <f t="shared" si="21"/>
        <v>22297.471971698193</v>
      </c>
      <c r="AM13" s="86">
        <f t="shared" si="22"/>
        <v>19087.780355504245</v>
      </c>
      <c r="AN13" s="86">
        <f t="shared" si="23"/>
        <v>16093.731691441961</v>
      </c>
      <c r="AO13" s="86">
        <f t="shared" si="24"/>
        <v>13323.5956761056</v>
      </c>
      <c r="AP13" s="86">
        <f t="shared" si="25"/>
        <v>10785.959140876726</v>
      </c>
      <c r="AQ13" s="86">
        <f t="shared" si="26"/>
        <v>8489.7382137335644</v>
      </c>
      <c r="AR13" s="86">
        <f t="shared" si="27"/>
        <v>6444.1909474538606</v>
      </c>
      <c r="AS13" s="86">
        <f t="shared" si="28"/>
        <v>4658.9304320969877</v>
      </c>
      <c r="AT13" s="86">
        <f t="shared" si="29"/>
        <v>3143.938410336913</v>
      </c>
      <c r="AU13" s="86">
        <f t="shared" si="30"/>
        <v>1909.5794149299186</v>
      </c>
      <c r="AV13" s="86">
        <f t="shared" si="31"/>
        <v>966.61544834037443</v>
      </c>
      <c r="AW13" s="86">
        <f t="shared" si="32"/>
        <v>326.22122531583489</v>
      </c>
      <c r="AX13" s="86">
        <f t="shared" si="33"/>
        <v>0</v>
      </c>
      <c r="AY13" s="86">
        <f t="shared" si="34"/>
        <v>0</v>
      </c>
      <c r="AZ13" s="86">
        <f t="shared" si="35"/>
        <v>0</v>
      </c>
      <c r="BA13" s="86">
        <f t="shared" si="36"/>
        <v>0</v>
      </c>
      <c r="BB13" s="86">
        <f t="shared" si="37"/>
        <v>0</v>
      </c>
      <c r="BC13" s="86">
        <f t="shared" si="38"/>
        <v>0</v>
      </c>
      <c r="BD13" s="86">
        <f t="shared" si="39"/>
        <v>0</v>
      </c>
      <c r="BE13" s="86">
        <f t="shared" si="40"/>
        <v>0</v>
      </c>
      <c r="BF13" s="86">
        <f t="shared" si="41"/>
        <v>0</v>
      </c>
      <c r="BG13" s="86">
        <f t="shared" si="42"/>
        <v>0</v>
      </c>
      <c r="BH13" s="86">
        <f t="shared" si="43"/>
        <v>0</v>
      </c>
      <c r="BI13" s="86">
        <f t="shared" si="44"/>
        <v>0</v>
      </c>
      <c r="BJ13" s="86">
        <f t="shared" si="45"/>
        <v>0</v>
      </c>
      <c r="BK13" s="86">
        <f t="shared" si="46"/>
        <v>0</v>
      </c>
      <c r="BL13" s="86">
        <f t="shared" si="47"/>
        <v>0</v>
      </c>
      <c r="BM13" s="86">
        <f t="shared" si="48"/>
        <v>0</v>
      </c>
      <c r="BN13" s="86">
        <f t="shared" si="49"/>
        <v>0</v>
      </c>
      <c r="BO13" s="86">
        <f t="shared" si="50"/>
        <v>0</v>
      </c>
      <c r="BP13" s="60">
        <f t="shared" si="51"/>
        <v>0</v>
      </c>
      <c r="BQ13" s="60">
        <f t="shared" si="52"/>
        <v>0</v>
      </c>
      <c r="BR13" s="60">
        <f t="shared" si="53"/>
        <v>0</v>
      </c>
      <c r="BS13" s="60">
        <f t="shared" si="54"/>
        <v>0</v>
      </c>
      <c r="BT13" s="60">
        <f t="shared" si="55"/>
        <v>0</v>
      </c>
      <c r="BU13" s="60">
        <f t="shared" si="56"/>
        <v>0</v>
      </c>
      <c r="BV13" s="60">
        <f t="shared" si="57"/>
        <v>0</v>
      </c>
      <c r="BW13" s="60">
        <f t="shared" si="58"/>
        <v>0</v>
      </c>
      <c r="BX13" s="60">
        <f t="shared" si="59"/>
        <v>0</v>
      </c>
      <c r="BY13" s="60">
        <f t="shared" si="60"/>
        <v>0</v>
      </c>
      <c r="BZ13" s="60">
        <f t="shared" si="61"/>
        <v>0</v>
      </c>
      <c r="CA13" s="60">
        <f t="shared" si="62"/>
        <v>0</v>
      </c>
    </row>
    <row r="14" spans="2:79">
      <c r="B14" s="40"/>
      <c r="C14" s="40"/>
      <c r="D14" s="40"/>
      <c r="E14" s="40"/>
      <c r="F14" s="40"/>
      <c r="G14" s="59"/>
      <c r="H14" s="40"/>
      <c r="I14" s="40"/>
      <c r="J14" s="38"/>
      <c r="K14" s="207">
        <v>11</v>
      </c>
      <c r="L14" s="48">
        <f t="shared" si="0"/>
        <v>155.87397091783481</v>
      </c>
      <c r="M14" s="48">
        <f t="shared" si="1"/>
        <v>115.35242514472017</v>
      </c>
      <c r="N14" s="48">
        <f t="shared" si="2"/>
        <v>40.521545773114639</v>
      </c>
      <c r="O14" s="49">
        <f t="shared" si="3"/>
        <v>941.29888677072199</v>
      </c>
      <c r="P14" s="38"/>
      <c r="Q14" s="60">
        <f>IF(O14&gt;-0.2,M14*Dashboard!$E$24,0)</f>
        <v>6536.6374248674765</v>
      </c>
      <c r="R14" s="60">
        <f>IF(O14&gt;-0.2,N14*Dashboard!$E$24,0)</f>
        <v>2296.220927143163</v>
      </c>
      <c r="S14">
        <v>96</v>
      </c>
      <c r="T14" s="86">
        <v>0</v>
      </c>
      <c r="U14" s="86">
        <f t="shared" si="4"/>
        <v>4346.2226398615712</v>
      </c>
      <c r="V14" s="86">
        <f t="shared" si="5"/>
        <v>8520.387182291197</v>
      </c>
      <c r="W14" s="86">
        <f t="shared" si="6"/>
        <v>12515.89536730273</v>
      </c>
      <c r="X14" s="86">
        <f t="shared" si="7"/>
        <v>16325.89589808412</v>
      </c>
      <c r="Y14" s="86">
        <f t="shared" si="8"/>
        <v>19943.274737282281</v>
      </c>
      <c r="Z14" s="86">
        <f t="shared" si="9"/>
        <v>23360.645031159976</v>
      </c>
      <c r="AA14" s="86">
        <f t="shared" si="10"/>
        <v>26570.336647353928</v>
      </c>
      <c r="AB14" s="86">
        <f t="shared" si="11"/>
        <v>29564.385311416205</v>
      </c>
      <c r="AC14" s="86">
        <f t="shared" si="12"/>
        <v>32334.521326752565</v>
      </c>
      <c r="AD14" s="86">
        <f t="shared" si="13"/>
        <v>34872.157861981439</v>
      </c>
      <c r="AE14" s="86">
        <f t="shared" si="14"/>
        <v>37168.378789124603</v>
      </c>
      <c r="AF14" s="86">
        <f t="shared" si="15"/>
        <v>39213.926055404307</v>
      </c>
      <c r="AG14" s="86">
        <f t="shared" si="16"/>
        <v>36652.963930899612</v>
      </c>
      <c r="AH14" s="86">
        <f t="shared" si="17"/>
        <v>33993.791410230056</v>
      </c>
      <c r="AI14" s="86">
        <f t="shared" si="18"/>
        <v>31232.642220625519</v>
      </c>
      <c r="AJ14" s="86">
        <f t="shared" si="19"/>
        <v>28365.605656433672</v>
      </c>
      <c r="AK14" s="86">
        <f t="shared" si="20"/>
        <v>25388.621040260052</v>
      </c>
      <c r="AL14" s="86">
        <f t="shared" si="21"/>
        <v>22297.471971698193</v>
      </c>
      <c r="AM14" s="86">
        <f t="shared" si="22"/>
        <v>19087.780355504245</v>
      </c>
      <c r="AN14" s="86">
        <f t="shared" si="23"/>
        <v>16093.731691441961</v>
      </c>
      <c r="AO14" s="86">
        <f t="shared" si="24"/>
        <v>13323.5956761056</v>
      </c>
      <c r="AP14" s="86">
        <f t="shared" si="25"/>
        <v>10785.959140876726</v>
      </c>
      <c r="AQ14" s="86">
        <f t="shared" si="26"/>
        <v>8489.7382137335644</v>
      </c>
      <c r="AR14" s="86">
        <f t="shared" si="27"/>
        <v>6444.1909474538606</v>
      </c>
      <c r="AS14" s="86">
        <f t="shared" si="28"/>
        <v>4658.9304320969877</v>
      </c>
      <c r="AT14" s="86">
        <f t="shared" si="29"/>
        <v>3143.938410336913</v>
      </c>
      <c r="AU14" s="86">
        <f t="shared" si="30"/>
        <v>1909.5794149299186</v>
      </c>
      <c r="AV14" s="86">
        <f t="shared" si="31"/>
        <v>966.61544834037443</v>
      </c>
      <c r="AW14" s="86">
        <f t="shared" si="32"/>
        <v>326.22122531583489</v>
      </c>
      <c r="AX14" s="86">
        <f t="shared" si="33"/>
        <v>0</v>
      </c>
      <c r="AY14" s="86">
        <f t="shared" si="34"/>
        <v>0</v>
      </c>
      <c r="AZ14" s="86">
        <f t="shared" si="35"/>
        <v>0</v>
      </c>
      <c r="BA14" s="86">
        <f t="shared" si="36"/>
        <v>0</v>
      </c>
      <c r="BB14" s="86">
        <f t="shared" si="37"/>
        <v>0</v>
      </c>
      <c r="BC14" s="86">
        <f t="shared" si="38"/>
        <v>0</v>
      </c>
      <c r="BD14" s="86">
        <f t="shared" si="39"/>
        <v>0</v>
      </c>
      <c r="BE14" s="86">
        <f t="shared" si="40"/>
        <v>0</v>
      </c>
      <c r="BF14" s="86">
        <f t="shared" si="41"/>
        <v>0</v>
      </c>
      <c r="BG14" s="86">
        <f t="shared" si="42"/>
        <v>0</v>
      </c>
      <c r="BH14" s="86">
        <f t="shared" si="43"/>
        <v>0</v>
      </c>
      <c r="BI14" s="86">
        <f t="shared" si="44"/>
        <v>0</v>
      </c>
      <c r="BJ14" s="86">
        <f t="shared" si="45"/>
        <v>0</v>
      </c>
      <c r="BK14" s="86">
        <f t="shared" si="46"/>
        <v>0</v>
      </c>
      <c r="BL14" s="86">
        <f t="shared" si="47"/>
        <v>0</v>
      </c>
      <c r="BM14" s="86">
        <f t="shared" si="48"/>
        <v>0</v>
      </c>
      <c r="BN14" s="86">
        <f t="shared" si="49"/>
        <v>0</v>
      </c>
      <c r="BO14" s="86">
        <f t="shared" si="50"/>
        <v>0</v>
      </c>
      <c r="BP14" s="60">
        <f t="shared" si="51"/>
        <v>0</v>
      </c>
      <c r="BQ14" s="60">
        <f t="shared" si="52"/>
        <v>0</v>
      </c>
      <c r="BR14" s="60">
        <f t="shared" si="53"/>
        <v>0</v>
      </c>
      <c r="BS14" s="60">
        <f t="shared" si="54"/>
        <v>0</v>
      </c>
      <c r="BT14" s="60">
        <f t="shared" si="55"/>
        <v>0</v>
      </c>
      <c r="BU14" s="60">
        <f t="shared" si="56"/>
        <v>0</v>
      </c>
      <c r="BV14" s="60">
        <f t="shared" si="57"/>
        <v>0</v>
      </c>
      <c r="BW14" s="60">
        <f t="shared" si="58"/>
        <v>0</v>
      </c>
      <c r="BX14" s="60">
        <f t="shared" si="59"/>
        <v>0</v>
      </c>
      <c r="BY14" s="60">
        <f t="shared" si="60"/>
        <v>0</v>
      </c>
      <c r="BZ14" s="60">
        <f t="shared" si="61"/>
        <v>0</v>
      </c>
      <c r="CA14" s="60">
        <f t="shared" si="62"/>
        <v>0</v>
      </c>
    </row>
    <row r="15" spans="2:79">
      <c r="B15" s="40"/>
      <c r="C15" s="40"/>
      <c r="D15" s="40"/>
      <c r="E15" s="40"/>
      <c r="F15" s="40"/>
      <c r="G15" s="59"/>
      <c r="H15" s="40"/>
      <c r="I15" s="40"/>
      <c r="J15" s="38"/>
      <c r="K15" s="207">
        <v>12</v>
      </c>
      <c r="L15" s="48">
        <f t="shared" si="0"/>
        <v>155.87397091783481</v>
      </c>
      <c r="M15" s="48">
        <f t="shared" si="1"/>
        <v>119.77607798348711</v>
      </c>
      <c r="N15" s="48">
        <f t="shared" si="2"/>
        <v>36.097892934347698</v>
      </c>
      <c r="O15" s="49">
        <f t="shared" si="3"/>
        <v>821.52280878723491</v>
      </c>
      <c r="P15" s="38"/>
      <c r="Q15" s="60">
        <f>IF(O15&gt;-0.2,M15*Dashboard!$E$24,0)</f>
        <v>6787.3110857309357</v>
      </c>
      <c r="R15" s="60">
        <f>IF(O15&gt;-0.2,N15*Dashboard!$E$24,0)</f>
        <v>2045.5472662797029</v>
      </c>
      <c r="S15">
        <v>108</v>
      </c>
      <c r="T15" s="86">
        <v>0</v>
      </c>
      <c r="U15" s="86">
        <f t="shared" si="4"/>
        <v>4346.2226398615712</v>
      </c>
      <c r="V15" s="86">
        <f t="shared" si="5"/>
        <v>8520.387182291197</v>
      </c>
      <c r="W15" s="86">
        <f t="shared" si="6"/>
        <v>12515.89536730273</v>
      </c>
      <c r="X15" s="86">
        <f t="shared" si="7"/>
        <v>16325.89589808412</v>
      </c>
      <c r="Y15" s="86">
        <f t="shared" si="8"/>
        <v>19943.274737282281</v>
      </c>
      <c r="Z15" s="86">
        <f t="shared" si="9"/>
        <v>23360.645031159976</v>
      </c>
      <c r="AA15" s="86">
        <f t="shared" si="10"/>
        <v>26570.336647353928</v>
      </c>
      <c r="AB15" s="86">
        <f t="shared" si="11"/>
        <v>29564.385311416205</v>
      </c>
      <c r="AC15" s="86">
        <f t="shared" si="12"/>
        <v>32334.521326752565</v>
      </c>
      <c r="AD15" s="86">
        <f t="shared" si="13"/>
        <v>34872.157861981439</v>
      </c>
      <c r="AE15" s="86">
        <f t="shared" si="14"/>
        <v>37168.378789124603</v>
      </c>
      <c r="AF15" s="86">
        <f t="shared" si="15"/>
        <v>39213.926055404307</v>
      </c>
      <c r="AG15" s="86">
        <f t="shared" si="16"/>
        <v>36652.963930899612</v>
      </c>
      <c r="AH15" s="86">
        <f t="shared" si="17"/>
        <v>33993.791410230056</v>
      </c>
      <c r="AI15" s="86">
        <f t="shared" si="18"/>
        <v>31232.642220625519</v>
      </c>
      <c r="AJ15" s="86">
        <f t="shared" si="19"/>
        <v>28365.605656433672</v>
      </c>
      <c r="AK15" s="86">
        <f t="shared" si="20"/>
        <v>25388.621040260052</v>
      </c>
      <c r="AL15" s="86">
        <f t="shared" si="21"/>
        <v>22297.471971698193</v>
      </c>
      <c r="AM15" s="86">
        <f t="shared" si="22"/>
        <v>19087.780355504245</v>
      </c>
      <c r="AN15" s="86">
        <f t="shared" si="23"/>
        <v>16093.731691441961</v>
      </c>
      <c r="AO15" s="86">
        <f t="shared" si="24"/>
        <v>13323.5956761056</v>
      </c>
      <c r="AP15" s="86">
        <f t="shared" si="25"/>
        <v>10785.959140876726</v>
      </c>
      <c r="AQ15" s="86">
        <f t="shared" si="26"/>
        <v>8489.7382137335644</v>
      </c>
      <c r="AR15" s="86">
        <f t="shared" si="27"/>
        <v>6444.1909474538606</v>
      </c>
      <c r="AS15" s="86">
        <f t="shared" si="28"/>
        <v>4658.9304320969877</v>
      </c>
      <c r="AT15" s="86">
        <f t="shared" si="29"/>
        <v>3143.938410336913</v>
      </c>
      <c r="AU15" s="86">
        <f t="shared" si="30"/>
        <v>1909.5794149299186</v>
      </c>
      <c r="AV15" s="86">
        <f t="shared" si="31"/>
        <v>966.61544834037443</v>
      </c>
      <c r="AW15" s="86">
        <f t="shared" si="32"/>
        <v>326.22122531583489</v>
      </c>
      <c r="AX15" s="86">
        <f t="shared" si="33"/>
        <v>0</v>
      </c>
      <c r="AY15" s="86">
        <f t="shared" si="34"/>
        <v>0</v>
      </c>
      <c r="AZ15" s="86">
        <f t="shared" si="35"/>
        <v>0</v>
      </c>
      <c r="BA15" s="86">
        <f t="shared" si="36"/>
        <v>0</v>
      </c>
      <c r="BB15" s="86">
        <f t="shared" si="37"/>
        <v>0</v>
      </c>
      <c r="BC15" s="86">
        <f t="shared" si="38"/>
        <v>0</v>
      </c>
      <c r="BD15" s="86">
        <f t="shared" si="39"/>
        <v>0</v>
      </c>
      <c r="BE15" s="86">
        <f t="shared" si="40"/>
        <v>0</v>
      </c>
      <c r="BF15" s="86">
        <f t="shared" si="41"/>
        <v>0</v>
      </c>
      <c r="BG15" s="86">
        <f t="shared" si="42"/>
        <v>0</v>
      </c>
      <c r="BH15" s="86">
        <f t="shared" si="43"/>
        <v>0</v>
      </c>
      <c r="BI15" s="86">
        <f t="shared" si="44"/>
        <v>0</v>
      </c>
      <c r="BJ15" s="86">
        <f t="shared" si="45"/>
        <v>0</v>
      </c>
      <c r="BK15" s="86">
        <f t="shared" si="46"/>
        <v>0</v>
      </c>
      <c r="BL15" s="86">
        <f t="shared" si="47"/>
        <v>0</v>
      </c>
      <c r="BM15" s="86">
        <f t="shared" si="48"/>
        <v>0</v>
      </c>
      <c r="BN15" s="86">
        <f t="shared" si="49"/>
        <v>0</v>
      </c>
      <c r="BO15" s="86">
        <f t="shared" si="50"/>
        <v>0</v>
      </c>
      <c r="BP15" s="60">
        <f t="shared" si="51"/>
        <v>0</v>
      </c>
      <c r="BQ15" s="60">
        <f t="shared" si="52"/>
        <v>0</v>
      </c>
      <c r="BR15" s="60">
        <f t="shared" si="53"/>
        <v>0</v>
      </c>
      <c r="BS15" s="60">
        <f t="shared" si="54"/>
        <v>0</v>
      </c>
      <c r="BT15" s="60">
        <f t="shared" si="55"/>
        <v>0</v>
      </c>
      <c r="BU15" s="60">
        <f t="shared" si="56"/>
        <v>0</v>
      </c>
      <c r="BV15" s="60">
        <f t="shared" si="57"/>
        <v>0</v>
      </c>
      <c r="BW15" s="60">
        <f t="shared" si="58"/>
        <v>0</v>
      </c>
      <c r="BX15" s="60">
        <f t="shared" si="59"/>
        <v>0</v>
      </c>
      <c r="BY15" s="60">
        <f t="shared" si="60"/>
        <v>0</v>
      </c>
      <c r="BZ15" s="60">
        <f t="shared" si="61"/>
        <v>0</v>
      </c>
      <c r="CA15" s="60">
        <f t="shared" si="62"/>
        <v>0</v>
      </c>
    </row>
    <row r="16" spans="2:79">
      <c r="B16" s="40"/>
      <c r="C16" s="40"/>
      <c r="D16" s="40"/>
      <c r="E16" s="40"/>
      <c r="F16" s="40"/>
      <c r="G16" s="59"/>
      <c r="H16" s="40"/>
      <c r="I16" s="40"/>
      <c r="J16" s="38"/>
      <c r="K16" s="207">
        <v>13</v>
      </c>
      <c r="L16" s="48">
        <f t="shared" si="0"/>
        <v>155.87397091783481</v>
      </c>
      <c r="M16" s="48">
        <f t="shared" si="1"/>
        <v>124.36937358800762</v>
      </c>
      <c r="N16" s="48">
        <f t="shared" si="2"/>
        <v>31.504597329827195</v>
      </c>
      <c r="O16" s="49">
        <f t="shared" si="3"/>
        <v>697.15343519922726</v>
      </c>
      <c r="P16" s="38"/>
      <c r="Q16" s="60">
        <f>IF(O16&gt;-0.2,M16*Dashboard!$E$24,0)</f>
        <v>7047.5978366537647</v>
      </c>
      <c r="R16" s="60">
        <f>IF(O16&gt;-0.2,N16*Dashboard!$E$24,0)</f>
        <v>1785.2605153568743</v>
      </c>
      <c r="S16">
        <v>120</v>
      </c>
      <c r="T16" s="86">
        <v>0</v>
      </c>
      <c r="U16" s="86">
        <f t="shared" si="4"/>
        <v>4346.2226398615712</v>
      </c>
      <c r="V16" s="86">
        <f t="shared" si="5"/>
        <v>8520.387182291197</v>
      </c>
      <c r="W16" s="86">
        <f t="shared" si="6"/>
        <v>12515.89536730273</v>
      </c>
      <c r="X16" s="86">
        <f t="shared" si="7"/>
        <v>16325.89589808412</v>
      </c>
      <c r="Y16" s="86">
        <f t="shared" si="8"/>
        <v>19943.274737282281</v>
      </c>
      <c r="Z16" s="86">
        <f t="shared" si="9"/>
        <v>23360.645031159976</v>
      </c>
      <c r="AA16" s="86">
        <f t="shared" si="10"/>
        <v>26570.336647353928</v>
      </c>
      <c r="AB16" s="86">
        <f t="shared" si="11"/>
        <v>29564.385311416205</v>
      </c>
      <c r="AC16" s="86">
        <f t="shared" si="12"/>
        <v>32334.521326752565</v>
      </c>
      <c r="AD16" s="86">
        <f t="shared" si="13"/>
        <v>34872.157861981439</v>
      </c>
      <c r="AE16" s="86">
        <f t="shared" si="14"/>
        <v>37168.378789124603</v>
      </c>
      <c r="AF16" s="86">
        <f t="shared" si="15"/>
        <v>39213.926055404307</v>
      </c>
      <c r="AG16" s="86">
        <f t="shared" si="16"/>
        <v>36652.963930899612</v>
      </c>
      <c r="AH16" s="86">
        <f t="shared" si="17"/>
        <v>33993.791410230056</v>
      </c>
      <c r="AI16" s="86">
        <f t="shared" si="18"/>
        <v>31232.642220625519</v>
      </c>
      <c r="AJ16" s="86">
        <f t="shared" si="19"/>
        <v>28365.605656433672</v>
      </c>
      <c r="AK16" s="86">
        <f t="shared" si="20"/>
        <v>25388.621040260052</v>
      </c>
      <c r="AL16" s="86">
        <f t="shared" si="21"/>
        <v>22297.471971698193</v>
      </c>
      <c r="AM16" s="86">
        <f t="shared" si="22"/>
        <v>19087.780355504245</v>
      </c>
      <c r="AN16" s="86">
        <f t="shared" si="23"/>
        <v>16093.731691441961</v>
      </c>
      <c r="AO16" s="86">
        <f t="shared" si="24"/>
        <v>13323.5956761056</v>
      </c>
      <c r="AP16" s="86">
        <f t="shared" si="25"/>
        <v>10785.959140876726</v>
      </c>
      <c r="AQ16" s="86">
        <f t="shared" si="26"/>
        <v>8489.7382137335644</v>
      </c>
      <c r="AR16" s="86">
        <f t="shared" si="27"/>
        <v>6444.1909474538606</v>
      </c>
      <c r="AS16" s="86">
        <f t="shared" si="28"/>
        <v>4658.9304320969877</v>
      </c>
      <c r="AT16" s="86">
        <f t="shared" si="29"/>
        <v>3143.938410336913</v>
      </c>
      <c r="AU16" s="86">
        <f t="shared" si="30"/>
        <v>1909.5794149299186</v>
      </c>
      <c r="AV16" s="86">
        <f t="shared" si="31"/>
        <v>966.61544834037443</v>
      </c>
      <c r="AW16" s="86">
        <f t="shared" si="32"/>
        <v>326.22122531583489</v>
      </c>
      <c r="AX16" s="86">
        <f t="shared" si="33"/>
        <v>0</v>
      </c>
      <c r="AY16" s="86">
        <f t="shared" si="34"/>
        <v>0</v>
      </c>
      <c r="AZ16" s="86">
        <f t="shared" si="35"/>
        <v>0</v>
      </c>
      <c r="BA16" s="86">
        <f t="shared" si="36"/>
        <v>0</v>
      </c>
      <c r="BB16" s="86">
        <f t="shared" si="37"/>
        <v>0</v>
      </c>
      <c r="BC16" s="86">
        <f t="shared" si="38"/>
        <v>0</v>
      </c>
      <c r="BD16" s="86">
        <f t="shared" si="39"/>
        <v>0</v>
      </c>
      <c r="BE16" s="86">
        <f t="shared" si="40"/>
        <v>0</v>
      </c>
      <c r="BF16" s="86">
        <f t="shared" si="41"/>
        <v>0</v>
      </c>
      <c r="BG16" s="86">
        <f t="shared" si="42"/>
        <v>0</v>
      </c>
      <c r="BH16" s="86">
        <f t="shared" si="43"/>
        <v>0</v>
      </c>
      <c r="BI16" s="86">
        <f t="shared" si="44"/>
        <v>0</v>
      </c>
      <c r="BJ16" s="86">
        <f t="shared" si="45"/>
        <v>0</v>
      </c>
      <c r="BK16" s="86">
        <f t="shared" si="46"/>
        <v>0</v>
      </c>
      <c r="BL16" s="86">
        <f t="shared" si="47"/>
        <v>0</v>
      </c>
      <c r="BM16" s="86">
        <f t="shared" si="48"/>
        <v>0</v>
      </c>
      <c r="BN16" s="86">
        <f t="shared" si="49"/>
        <v>0</v>
      </c>
      <c r="BO16" s="86">
        <f t="shared" si="50"/>
        <v>0</v>
      </c>
      <c r="BP16" s="60">
        <f t="shared" si="51"/>
        <v>0</v>
      </c>
      <c r="BQ16" s="60">
        <f t="shared" si="52"/>
        <v>0</v>
      </c>
      <c r="BR16" s="60">
        <f t="shared" si="53"/>
        <v>0</v>
      </c>
      <c r="BS16" s="60">
        <f t="shared" si="54"/>
        <v>0</v>
      </c>
      <c r="BT16" s="60">
        <f t="shared" si="55"/>
        <v>0</v>
      </c>
      <c r="BU16" s="60">
        <f t="shared" si="56"/>
        <v>0</v>
      </c>
      <c r="BV16" s="60">
        <f t="shared" si="57"/>
        <v>0</v>
      </c>
      <c r="BW16" s="60">
        <f t="shared" si="58"/>
        <v>0</v>
      </c>
      <c r="BX16" s="60">
        <f t="shared" si="59"/>
        <v>0</v>
      </c>
      <c r="BY16" s="60">
        <f t="shared" si="60"/>
        <v>0</v>
      </c>
      <c r="BZ16" s="60">
        <f t="shared" si="61"/>
        <v>0</v>
      </c>
      <c r="CA16" s="60">
        <f t="shared" si="62"/>
        <v>0</v>
      </c>
    </row>
    <row r="17" spans="2:79">
      <c r="B17" s="40"/>
      <c r="C17" s="40"/>
      <c r="D17" s="40"/>
      <c r="E17" s="40"/>
      <c r="F17" s="40"/>
      <c r="G17" s="59"/>
      <c r="H17" s="40"/>
      <c r="I17" s="40"/>
      <c r="J17" s="38"/>
      <c r="K17" s="207">
        <v>14</v>
      </c>
      <c r="L17" s="48">
        <f t="shared" si="0"/>
        <v>155.87397091783481</v>
      </c>
      <c r="M17" s="48">
        <f t="shared" si="1"/>
        <v>129.13881759265703</v>
      </c>
      <c r="N17" s="48">
        <f t="shared" si="2"/>
        <v>26.73515332517778</v>
      </c>
      <c r="O17" s="49">
        <f t="shared" si="3"/>
        <v>568.01461760657025</v>
      </c>
      <c r="P17" s="38"/>
      <c r="Q17" s="60">
        <f>IF(O17&gt;-0.2,M17*Dashboard!$E$24,0)</f>
        <v>7317.8663302505647</v>
      </c>
      <c r="R17" s="60">
        <f>IF(O17&gt;-0.2,N17*Dashboard!$E$24,0)</f>
        <v>1514.9920217600741</v>
      </c>
      <c r="T17" s="84" t="s">
        <v>0</v>
      </c>
      <c r="AS17" s="60"/>
      <c r="AT17" s="60"/>
    </row>
    <row r="18" spans="2:79">
      <c r="B18" s="40"/>
      <c r="C18" s="40"/>
      <c r="D18" s="40"/>
      <c r="E18" s="40"/>
      <c r="F18" s="40"/>
      <c r="G18" s="59"/>
      <c r="H18" s="40"/>
      <c r="I18" s="40"/>
      <c r="J18" s="38"/>
      <c r="K18" s="207">
        <v>15</v>
      </c>
      <c r="L18" s="48">
        <f t="shared" si="0"/>
        <v>155.87397091783481</v>
      </c>
      <c r="M18" s="48">
        <f t="shared" si="1"/>
        <v>134.09116511653491</v>
      </c>
      <c r="N18" s="48">
        <f t="shared" si="2"/>
        <v>21.782805801299901</v>
      </c>
      <c r="O18" s="49">
        <f t="shared" si="3"/>
        <v>433.92345249003534</v>
      </c>
      <c r="P18" s="38"/>
      <c r="Q18" s="60">
        <f>IF(O18&gt;-0.2,M18*Dashboard!$E$24,0)</f>
        <v>7598.4993566036446</v>
      </c>
      <c r="R18" s="60">
        <f>IF(O18&gt;-0.2,N18*Dashboard!$E$24,0)</f>
        <v>1234.3589954069944</v>
      </c>
      <c r="S18" s="38"/>
      <c r="T18" s="85">
        <v>1</v>
      </c>
      <c r="U18" s="85">
        <v>2</v>
      </c>
      <c r="V18" s="85">
        <v>3</v>
      </c>
      <c r="W18" s="85">
        <v>4</v>
      </c>
      <c r="X18" s="85">
        <v>5</v>
      </c>
      <c r="Y18" s="85">
        <v>6</v>
      </c>
      <c r="Z18" s="85">
        <v>7</v>
      </c>
      <c r="AA18" s="85">
        <v>8</v>
      </c>
      <c r="AB18" s="85">
        <v>9</v>
      </c>
      <c r="AC18" s="85">
        <v>10</v>
      </c>
      <c r="AD18" s="85">
        <v>11</v>
      </c>
      <c r="AE18" s="85">
        <v>12</v>
      </c>
      <c r="AF18" s="85">
        <v>13</v>
      </c>
      <c r="AG18" s="85">
        <v>14</v>
      </c>
      <c r="AH18" s="85">
        <v>15</v>
      </c>
      <c r="AI18" s="85">
        <v>16</v>
      </c>
      <c r="AJ18" s="85">
        <v>17</v>
      </c>
      <c r="AK18" s="85">
        <v>18</v>
      </c>
      <c r="AL18" s="85">
        <v>19</v>
      </c>
      <c r="AM18" s="85">
        <v>20</v>
      </c>
      <c r="AN18" s="85">
        <v>21</v>
      </c>
      <c r="AO18" s="85">
        <v>22</v>
      </c>
      <c r="AP18" s="85">
        <v>23</v>
      </c>
      <c r="AQ18" s="85">
        <v>24</v>
      </c>
      <c r="AR18" s="85">
        <v>25</v>
      </c>
      <c r="AS18" s="85">
        <v>26</v>
      </c>
      <c r="AT18" s="85">
        <v>27</v>
      </c>
      <c r="AU18" s="85">
        <v>28</v>
      </c>
      <c r="AV18" s="85">
        <v>29</v>
      </c>
      <c r="AW18" s="85">
        <v>30</v>
      </c>
      <c r="AX18" s="85">
        <v>31</v>
      </c>
      <c r="AY18" s="85">
        <v>32</v>
      </c>
      <c r="AZ18" s="85">
        <v>33</v>
      </c>
      <c r="BA18" s="85">
        <v>34</v>
      </c>
      <c r="BB18" s="85">
        <v>35</v>
      </c>
      <c r="BC18" s="85">
        <v>36</v>
      </c>
      <c r="BD18" s="85">
        <v>37</v>
      </c>
      <c r="BE18" s="85">
        <v>38</v>
      </c>
      <c r="BF18" s="85">
        <v>39</v>
      </c>
      <c r="BG18" s="85">
        <v>40</v>
      </c>
      <c r="BH18" s="85">
        <v>41</v>
      </c>
      <c r="BI18" s="85">
        <v>42</v>
      </c>
      <c r="BJ18" s="85">
        <v>43</v>
      </c>
      <c r="BK18" s="85">
        <v>44</v>
      </c>
      <c r="BL18" s="85">
        <v>45</v>
      </c>
      <c r="BM18" s="85">
        <v>46</v>
      </c>
      <c r="BN18" s="85">
        <v>47</v>
      </c>
      <c r="BO18" s="85">
        <v>48</v>
      </c>
      <c r="BP18" s="85">
        <v>49</v>
      </c>
      <c r="BQ18" s="85">
        <v>50</v>
      </c>
      <c r="BR18" s="85">
        <v>51</v>
      </c>
      <c r="BS18" s="85">
        <v>52</v>
      </c>
      <c r="BT18" s="85">
        <v>53</v>
      </c>
      <c r="BU18" s="85">
        <v>54</v>
      </c>
      <c r="BV18" s="85">
        <v>55</v>
      </c>
      <c r="BW18" s="85">
        <v>56</v>
      </c>
      <c r="BX18" s="85">
        <v>57</v>
      </c>
      <c r="BY18" s="85">
        <v>58</v>
      </c>
      <c r="BZ18" s="85">
        <v>59</v>
      </c>
      <c r="CA18" s="85">
        <v>60</v>
      </c>
    </row>
    <row r="19" spans="2:79">
      <c r="B19" s="40"/>
      <c r="C19" s="40"/>
      <c r="D19" s="40"/>
      <c r="E19" s="40"/>
      <c r="F19" s="40"/>
      <c r="G19" s="59"/>
      <c r="H19" s="40"/>
      <c r="I19" s="40"/>
      <c r="J19" s="38"/>
      <c r="K19" s="207">
        <v>16</v>
      </c>
      <c r="L19" s="48">
        <f t="shared" si="0"/>
        <v>155.87397091783481</v>
      </c>
      <c r="M19" s="48">
        <f t="shared" si="1"/>
        <v>139.23343033096052</v>
      </c>
      <c r="N19" s="48">
        <f t="shared" si="2"/>
        <v>16.640540586874309</v>
      </c>
      <c r="O19" s="49">
        <f t="shared" si="3"/>
        <v>294.69002215907483</v>
      </c>
      <c r="P19" s="38"/>
      <c r="Q19" s="60">
        <f>IF(O19&gt;-0.2,M19*Dashboard!$E$24,0)</f>
        <v>7889.8943854210956</v>
      </c>
      <c r="R19" s="60">
        <f>IF(O19&gt;-0.2,N19*Dashboard!$E$24,0)</f>
        <v>942.96396658954416</v>
      </c>
      <c r="T19" s="60">
        <f>TRANSPOSE(Q4)</f>
        <v>4486.6357121490673</v>
      </c>
      <c r="U19" s="60">
        <f>TRANSPOSE(Q5)</f>
        <v>4658.6938095810119</v>
      </c>
      <c r="V19" s="60">
        <f>TRANSPOSE(Q6)</f>
        <v>4837.3501669991065</v>
      </c>
      <c r="W19" s="60">
        <f>TRANSPOSE(Q7)</f>
        <v>5022.8578212292496</v>
      </c>
      <c r="X19" s="60">
        <f>TRANSPOSE(Q8)</f>
        <v>5215.4795128124761</v>
      </c>
      <c r="Y19" s="60">
        <f>TRANSPOSE(Q9)</f>
        <v>5415.4880581329453</v>
      </c>
      <c r="Z19" s="60">
        <f>TRANSPOSE(Q10)</f>
        <v>5623.1667358166869</v>
      </c>
      <c r="AA19" s="60">
        <f>TRANSPOSE(Q11)</f>
        <v>5838.8096879483601</v>
      </c>
      <c r="AB19" s="60">
        <f>TRANSPOSE(Q12)</f>
        <v>6062.7223366742801</v>
      </c>
      <c r="AC19" s="60">
        <f>TRANSPOSE(Q13)</f>
        <v>6295.2218167817637</v>
      </c>
      <c r="AD19" s="60">
        <f>TRANSPOSE(Q14)</f>
        <v>6536.6374248674765</v>
      </c>
      <c r="AE19" s="60">
        <f>TRANSPOSE(Q15)</f>
        <v>6787.3110857309357</v>
      </c>
      <c r="AF19" s="60">
        <f>TRANSPOSE(Q16)</f>
        <v>7047.5978366537647</v>
      </c>
      <c r="AG19" s="60">
        <f>TRANSPOSE(Q17)</f>
        <v>7317.8663302505647</v>
      </c>
      <c r="AH19" s="60">
        <f>TRANSPOSE(Q18)</f>
        <v>7598.4993566036446</v>
      </c>
      <c r="AI19" s="60">
        <f>TRANSPOSE(Q19)</f>
        <v>7889.8943854210956</v>
      </c>
      <c r="AJ19" s="60">
        <f>TRANSPOSE(Q20)</f>
        <v>8192.4641289860992</v>
      </c>
      <c r="AK19" s="60">
        <f>TRANSPOSE(Q21)</f>
        <v>8506.6371266948026</v>
      </c>
      <c r="AL19" s="60">
        <f>TRANSPOSE(Q22)</f>
        <v>0</v>
      </c>
      <c r="AM19" s="60">
        <f>TRANSPOSE(Q23)</f>
        <v>0</v>
      </c>
      <c r="AN19" s="60">
        <f>TRANSPOSE(Q24)</f>
        <v>0</v>
      </c>
      <c r="AO19" s="60">
        <f>TRANSPOSE(Q25)</f>
        <v>0</v>
      </c>
      <c r="AP19" s="60">
        <f>TRANSPOSE(Q26)</f>
        <v>0</v>
      </c>
      <c r="AQ19" s="60">
        <f>TRANSPOSE(Q27)</f>
        <v>0</v>
      </c>
      <c r="AR19" s="60">
        <f>TRANSPOSE(Q28)</f>
        <v>0</v>
      </c>
      <c r="AS19" s="60">
        <f>TRANSPOSE(Q29)</f>
        <v>0</v>
      </c>
      <c r="AT19" s="60">
        <f>TRANSPOSE(Q30)</f>
        <v>0</v>
      </c>
      <c r="AU19" s="60">
        <f>TRANSPOSE(Q31)</f>
        <v>0</v>
      </c>
      <c r="AV19" s="60">
        <f>TRANSPOSE(Q32)</f>
        <v>0</v>
      </c>
      <c r="AW19" s="60">
        <f>TRANSPOSE(Q33)</f>
        <v>0</v>
      </c>
      <c r="AX19" s="60">
        <f>TRANSPOSE(Q34)</f>
        <v>0</v>
      </c>
      <c r="AY19" s="60">
        <f>TRANSPOSE(Q35)</f>
        <v>0</v>
      </c>
      <c r="AZ19" s="60">
        <f>TRANSPOSE(Q36)</f>
        <v>0</v>
      </c>
      <c r="BA19" s="60">
        <f>TRANSPOSE(Q37)</f>
        <v>0</v>
      </c>
      <c r="BB19" s="60">
        <f>TRANSPOSE(Q38)</f>
        <v>0</v>
      </c>
      <c r="BC19" s="60">
        <f>TRANSPOSE(Q39)</f>
        <v>0</v>
      </c>
      <c r="BD19" s="60">
        <f>TRANSPOSE(Q40)</f>
        <v>0</v>
      </c>
      <c r="BE19" s="60">
        <f>TRANSPOSE(Q41)</f>
        <v>0</v>
      </c>
      <c r="BF19" s="60">
        <f>TRANSPOSE(Q42)</f>
        <v>0</v>
      </c>
      <c r="BG19" s="60">
        <f>TRANSPOSE(Q43)</f>
        <v>0</v>
      </c>
      <c r="BH19" s="60">
        <f>TRANSPOSE(Q44)</f>
        <v>0</v>
      </c>
      <c r="BI19" s="60">
        <f>TRANSPOSE(Q45)</f>
        <v>0</v>
      </c>
      <c r="BJ19" s="60">
        <f>TRANSPOSE(Q46)</f>
        <v>0</v>
      </c>
      <c r="BK19" s="60">
        <f>TRANSPOSE(Q47)</f>
        <v>0</v>
      </c>
      <c r="BL19" s="60">
        <f>TRANSPOSE(Q48)</f>
        <v>0</v>
      </c>
      <c r="BM19" s="60">
        <f>TRANSPOSE(Q49)</f>
        <v>0</v>
      </c>
      <c r="BN19" s="60">
        <f>TRANSPOSE(Q50)</f>
        <v>0</v>
      </c>
      <c r="BO19" s="60">
        <f>TRANSPOSE(Q51)</f>
        <v>0</v>
      </c>
    </row>
    <row r="20" spans="2:79">
      <c r="B20" s="40"/>
      <c r="C20" s="40"/>
      <c r="D20" s="40"/>
      <c r="E20" s="40"/>
      <c r="F20" s="40"/>
      <c r="G20" s="59"/>
      <c r="H20" s="40"/>
      <c r="I20" s="40"/>
      <c r="J20" s="38"/>
      <c r="K20" s="207">
        <v>17</v>
      </c>
      <c r="L20" s="48">
        <f t="shared" si="0"/>
        <v>155.87397091783481</v>
      </c>
      <c r="M20" s="48">
        <f t="shared" si="1"/>
        <v>144.57289639387236</v>
      </c>
      <c r="N20" s="48">
        <f t="shared" si="2"/>
        <v>11.301074523962463</v>
      </c>
      <c r="O20" s="49">
        <f t="shared" si="3"/>
        <v>150.11712576520247</v>
      </c>
      <c r="P20" s="38"/>
      <c r="Q20" s="60">
        <f>IF(O20&gt;-0.2,M20*Dashboard!$E$24,0)</f>
        <v>8192.4641289860992</v>
      </c>
      <c r="R20" s="60">
        <f>IF(O20&gt;-0.2,N20*Dashboard!$E$24,0)</f>
        <v>640.39422302453954</v>
      </c>
      <c r="S20">
        <v>6</v>
      </c>
      <c r="T20" s="87">
        <v>0</v>
      </c>
      <c r="U20" s="60">
        <f>SUM(Q4)</f>
        <v>4486.6357121490673</v>
      </c>
      <c r="V20" s="60">
        <f>SUM(Q4:Q5)</f>
        <v>9145.3295217300802</v>
      </c>
      <c r="W20" s="60">
        <f>SUM(Q4:Q6)</f>
        <v>13982.679688729186</v>
      </c>
      <c r="X20" s="60">
        <f>SUM(Q4:Q7)</f>
        <v>19005.537509958434</v>
      </c>
      <c r="Y20" s="60">
        <f>SUM(Q4:Q8)</f>
        <v>24221.01702277091</v>
      </c>
      <c r="Z20" s="60">
        <f>SUM(Q4:Q9)</f>
        <v>29636.505080903855</v>
      </c>
      <c r="AA20" s="60">
        <f>SUM(Q5:Q9)+SUM(Q4)</f>
        <v>29636.505080903858</v>
      </c>
      <c r="AB20" s="60">
        <f>SUM(Q6:Q9)+SUM(Q4:Q5)</f>
        <v>29636.505080903858</v>
      </c>
      <c r="AC20" s="60">
        <f>SUM(Q7:Q9)+SUM(Q4:Q6)</f>
        <v>29636.505080903858</v>
      </c>
      <c r="AD20" s="60">
        <f>SUM(Q8:Q9)+SUM(Q4:Q7)</f>
        <v>29636.505080903855</v>
      </c>
      <c r="AE20" s="60">
        <f>SUM(Q9:Q9)+SUM(Q4:Q8)</f>
        <v>29636.505080903855</v>
      </c>
      <c r="AF20" s="60">
        <f>+SUM(Q4:Q9)</f>
        <v>29636.505080903855</v>
      </c>
      <c r="AG20" s="60">
        <f>+SUM(Q5:Q9)</f>
        <v>25149.869368754789</v>
      </c>
      <c r="AH20" s="60">
        <f>+SUM(Q6:Q9)</f>
        <v>20491.175559173778</v>
      </c>
      <c r="AI20" s="60">
        <f>+SUM(Q7:Q9)</f>
        <v>15653.825392174671</v>
      </c>
      <c r="AJ20" s="60">
        <f>+SUM(Q8:Q9)</f>
        <v>10630.96757094542</v>
      </c>
      <c r="AK20" s="60">
        <f>+SUM(Q9:Q9)</f>
        <v>5415.4880581329453</v>
      </c>
      <c r="AL20" s="60">
        <v>0</v>
      </c>
      <c r="AM20" s="60">
        <v>0</v>
      </c>
      <c r="AN20" s="60">
        <v>0</v>
      </c>
      <c r="AO20" s="60">
        <v>0</v>
      </c>
      <c r="AP20" s="60">
        <v>0</v>
      </c>
      <c r="AQ20" s="60">
        <v>0</v>
      </c>
      <c r="AR20" s="60">
        <v>0</v>
      </c>
      <c r="AS20" s="60">
        <v>0</v>
      </c>
      <c r="AT20" s="60">
        <v>0</v>
      </c>
      <c r="AU20" s="60">
        <v>0</v>
      </c>
      <c r="AV20" s="60">
        <v>0</v>
      </c>
      <c r="AW20" s="60">
        <v>0</v>
      </c>
      <c r="AX20" s="60">
        <v>0</v>
      </c>
      <c r="AY20" s="60">
        <v>0</v>
      </c>
      <c r="AZ20" s="60">
        <v>0</v>
      </c>
      <c r="BA20" s="60">
        <v>0</v>
      </c>
      <c r="BB20" s="60">
        <v>0</v>
      </c>
      <c r="BC20" s="60">
        <v>0</v>
      </c>
      <c r="BD20" s="60">
        <v>0</v>
      </c>
      <c r="BE20" s="60">
        <v>0</v>
      </c>
      <c r="BF20" s="60">
        <v>0</v>
      </c>
      <c r="BG20" s="60">
        <v>0</v>
      </c>
      <c r="BH20" s="60">
        <v>0</v>
      </c>
      <c r="BI20" s="60">
        <v>0</v>
      </c>
      <c r="BJ20" s="60">
        <v>0</v>
      </c>
      <c r="BK20" s="60">
        <v>0</v>
      </c>
      <c r="BL20" s="60">
        <v>0</v>
      </c>
      <c r="BM20" s="60">
        <v>0</v>
      </c>
      <c r="BN20" s="60">
        <v>0</v>
      </c>
      <c r="BO20" s="60">
        <v>0</v>
      </c>
      <c r="BP20" s="60">
        <v>0</v>
      </c>
      <c r="BQ20" s="60">
        <v>0</v>
      </c>
      <c r="BR20" s="60">
        <v>0</v>
      </c>
      <c r="BS20" s="60">
        <v>0</v>
      </c>
      <c r="BT20" s="60">
        <v>0</v>
      </c>
      <c r="BU20" s="60">
        <v>0</v>
      </c>
      <c r="BV20" s="60">
        <v>0</v>
      </c>
      <c r="BW20" s="60">
        <v>0</v>
      </c>
      <c r="BX20" s="60">
        <v>0</v>
      </c>
      <c r="BY20" s="60">
        <v>0</v>
      </c>
      <c r="BZ20" s="60">
        <v>0</v>
      </c>
      <c r="CA20" s="60">
        <v>0</v>
      </c>
    </row>
    <row r="21" spans="2:79">
      <c r="B21" s="40"/>
      <c r="C21" s="40"/>
      <c r="D21" s="40"/>
      <c r="E21" s="40"/>
      <c r="F21" s="40"/>
      <c r="G21" s="59"/>
      <c r="H21" s="40"/>
      <c r="I21" s="40"/>
      <c r="J21" s="38"/>
      <c r="K21" s="207">
        <v>18</v>
      </c>
      <c r="L21" s="48">
        <f t="shared" si="0"/>
        <v>155.87397091783481</v>
      </c>
      <c r="M21" s="48">
        <f t="shared" si="1"/>
        <v>150.11712576520242</v>
      </c>
      <c r="N21" s="48">
        <f t="shared" si="2"/>
        <v>5.7568451526323807</v>
      </c>
      <c r="O21" s="49">
        <f t="shared" si="3"/>
        <v>0</v>
      </c>
      <c r="P21" s="38"/>
      <c r="Q21" s="60">
        <f>IF(O21&gt;-0.2,M21*Dashboard!$E$24,0)</f>
        <v>8506.6371266948026</v>
      </c>
      <c r="R21" s="60">
        <f>IF(O21&gt;-0.2,N21*Dashboard!$E$24,0)</f>
        <v>326.22122531583489</v>
      </c>
      <c r="S21">
        <v>12</v>
      </c>
      <c r="T21" s="87">
        <v>0</v>
      </c>
      <c r="U21" s="60">
        <f>SUM(Q4)</f>
        <v>4486.6357121490673</v>
      </c>
      <c r="V21" s="60">
        <f>SUM(Q4:Q5)</f>
        <v>9145.3295217300802</v>
      </c>
      <c r="W21" s="60">
        <f>SUM(Q4:Q6)</f>
        <v>13982.679688729186</v>
      </c>
      <c r="X21" s="60">
        <f>SUM(Q4:Q7)</f>
        <v>19005.537509958434</v>
      </c>
      <c r="Y21" s="60">
        <f>SUM(Q4:Q8)</f>
        <v>24221.01702277091</v>
      </c>
      <c r="Z21" s="60">
        <f>SUM(Q4:Q9)</f>
        <v>29636.505080903855</v>
      </c>
      <c r="AA21" s="60">
        <f>SUM(Q4:Q10)</f>
        <v>35259.67181672054</v>
      </c>
      <c r="AB21" s="60">
        <f>SUM(Q4:Q11)</f>
        <v>41098.481504668904</v>
      </c>
      <c r="AC21" s="60">
        <f>SUM(Q4:Q12)</f>
        <v>47161.203841343187</v>
      </c>
      <c r="AD21" s="60">
        <f>SUM(Q4:Q13)</f>
        <v>53456.42565812495</v>
      </c>
      <c r="AE21" s="60">
        <f>SUM(Q4:Q14)</f>
        <v>59993.063082992427</v>
      </c>
      <c r="AF21" s="60">
        <f>SUM(Q4:Q15)</f>
        <v>66780.374168723356</v>
      </c>
      <c r="AG21" s="60">
        <f>SUM(Q5:Q15)</f>
        <v>62293.73845657429</v>
      </c>
      <c r="AH21" s="60">
        <f>SUM(Q6:Q15)</f>
        <v>57635.044646993279</v>
      </c>
      <c r="AI21" s="60">
        <f>SUM(Q7:Q15)</f>
        <v>52797.694479994178</v>
      </c>
      <c r="AJ21" s="60">
        <f>SUM(Q8:Q15)</f>
        <v>47774.836658764929</v>
      </c>
      <c r="AK21" s="60">
        <f>SUM(Q9:Q15)</f>
        <v>42559.357145952454</v>
      </c>
      <c r="AL21" s="60">
        <f>SUM(Q10:Q15)</f>
        <v>37143.869087819505</v>
      </c>
      <c r="AM21" s="60">
        <f>SUM(Q11:Q15)</f>
        <v>31520.702352002816</v>
      </c>
      <c r="AN21" s="60">
        <f>SUM(Q12:Q15)</f>
        <v>25681.892664054456</v>
      </c>
      <c r="AO21" s="60">
        <f>SUM(Q13:Q15)</f>
        <v>19619.170327380176</v>
      </c>
      <c r="AP21" s="60">
        <f>SUM(Q14:Q15)</f>
        <v>13323.948510598413</v>
      </c>
      <c r="AQ21" s="60">
        <f>SUM(Q15:Q15)</f>
        <v>6787.3110857309357</v>
      </c>
      <c r="AR21" s="60">
        <v>0</v>
      </c>
      <c r="AS21" s="60">
        <v>0</v>
      </c>
      <c r="AT21" s="60">
        <v>0</v>
      </c>
      <c r="AU21" s="60">
        <v>0</v>
      </c>
      <c r="AV21" s="60">
        <v>0</v>
      </c>
      <c r="AW21" s="60">
        <v>0</v>
      </c>
      <c r="AX21" s="60">
        <v>0</v>
      </c>
      <c r="AY21" s="60">
        <v>0</v>
      </c>
      <c r="AZ21" s="60">
        <v>0</v>
      </c>
      <c r="BA21" s="60">
        <v>0</v>
      </c>
      <c r="BB21" s="60">
        <v>0</v>
      </c>
      <c r="BC21" s="60">
        <v>0</v>
      </c>
      <c r="BD21" s="60">
        <v>0</v>
      </c>
      <c r="BE21" s="60">
        <v>0</v>
      </c>
      <c r="BF21" s="60">
        <v>0</v>
      </c>
      <c r="BG21" s="60">
        <v>0</v>
      </c>
      <c r="BH21" s="60">
        <v>0</v>
      </c>
      <c r="BI21" s="60">
        <v>0</v>
      </c>
      <c r="BJ21" s="60">
        <v>0</v>
      </c>
      <c r="BK21" s="60">
        <v>0</v>
      </c>
      <c r="BL21" s="60">
        <v>0</v>
      </c>
      <c r="BM21" s="60">
        <v>0</v>
      </c>
      <c r="BN21" s="60">
        <v>0</v>
      </c>
      <c r="BO21" s="60">
        <v>0</v>
      </c>
      <c r="BP21" s="60">
        <v>0</v>
      </c>
      <c r="BQ21" s="60">
        <v>0</v>
      </c>
      <c r="BR21" s="60">
        <v>0</v>
      </c>
      <c r="BS21" s="60">
        <v>0</v>
      </c>
      <c r="BT21" s="60">
        <v>0</v>
      </c>
      <c r="BU21" s="60">
        <v>0</v>
      </c>
      <c r="BV21" s="60">
        <v>0</v>
      </c>
      <c r="BW21" s="60">
        <v>0</v>
      </c>
      <c r="BX21" s="60">
        <v>0</v>
      </c>
      <c r="BY21" s="60">
        <v>0</v>
      </c>
      <c r="BZ21" s="60">
        <v>0</v>
      </c>
      <c r="CA21" s="60">
        <v>0</v>
      </c>
    </row>
    <row r="22" spans="2:79">
      <c r="B22" s="40"/>
      <c r="C22" s="40"/>
      <c r="D22" s="40"/>
      <c r="E22" s="40"/>
      <c r="F22" s="40"/>
      <c r="G22" s="59"/>
      <c r="H22" s="40"/>
      <c r="I22" s="40"/>
      <c r="J22" s="38"/>
      <c r="K22" s="207">
        <v>19</v>
      </c>
      <c r="L22" s="48">
        <f t="shared" si="0"/>
        <v>0</v>
      </c>
      <c r="M22" s="48">
        <f t="shared" si="1"/>
        <v>0</v>
      </c>
      <c r="N22" s="48">
        <f t="shared" si="2"/>
        <v>0</v>
      </c>
      <c r="O22" s="49">
        <f t="shared" si="3"/>
        <v>0</v>
      </c>
      <c r="P22" s="38"/>
      <c r="Q22" s="60">
        <f>IF(O22&gt;-0.2,M22*Dashboard!$E$24,0)</f>
        <v>0</v>
      </c>
      <c r="R22" s="60">
        <f>IF(O22&gt;-0.2,N22*Dashboard!$E$24,0)</f>
        <v>0</v>
      </c>
      <c r="S22">
        <v>15</v>
      </c>
      <c r="T22" s="87">
        <v>0</v>
      </c>
      <c r="U22" s="60">
        <f>SUM(Q4)</f>
        <v>4486.6357121490673</v>
      </c>
      <c r="V22" s="60">
        <f>SUM(Q4:Q5)</f>
        <v>9145.3295217300802</v>
      </c>
      <c r="W22" s="60">
        <f>SUM(Q4:Q6)</f>
        <v>13982.679688729186</v>
      </c>
      <c r="X22" s="60">
        <f>SUM(Q4:Q7)</f>
        <v>19005.537509958434</v>
      </c>
      <c r="Y22" s="60">
        <f>SUM(Q4:Q8)</f>
        <v>24221.01702277091</v>
      </c>
      <c r="Z22" s="60">
        <f>SUM(Q4:Q9)</f>
        <v>29636.505080903855</v>
      </c>
      <c r="AA22" s="60">
        <f>SUM(Q4:Q10)</f>
        <v>35259.67181672054</v>
      </c>
      <c r="AB22" s="60">
        <f>SUM(Q4:Q11)</f>
        <v>41098.481504668904</v>
      </c>
      <c r="AC22" s="60">
        <f>SUM(Q4:Q12)</f>
        <v>47161.203841343187</v>
      </c>
      <c r="AD22" s="60">
        <f>SUM(Q4:Q13)</f>
        <v>53456.42565812495</v>
      </c>
      <c r="AE22" s="60">
        <f>SUM(Q4:Q14)</f>
        <v>59993.063082992427</v>
      </c>
      <c r="AF22" s="60">
        <f>SUM(Q4:Q15)</f>
        <v>66780.374168723356</v>
      </c>
      <c r="AG22" s="60">
        <f>SUM(Q5:Q16)</f>
        <v>69341.336293228058</v>
      </c>
      <c r="AH22" s="60">
        <f>SUM(Q6:Q17)</f>
        <v>72000.508813897613</v>
      </c>
      <c r="AI22" s="60">
        <f>SUM(Q7:Q18)</f>
        <v>74761.658003502147</v>
      </c>
      <c r="AJ22" s="60">
        <f>SUM(Q8:Q18)</f>
        <v>69738.800182272913</v>
      </c>
      <c r="AK22" s="60">
        <f>SUM(Q9:Q18)</f>
        <v>64523.320669460431</v>
      </c>
      <c r="AL22" s="60">
        <f>SUM(Q10:Q18)</f>
        <v>59107.832611327482</v>
      </c>
      <c r="AM22" s="60">
        <f>SUM(Q11:Q18)</f>
        <v>53484.665875510793</v>
      </c>
      <c r="AN22" s="60">
        <f>SUM(Q12:Q18)</f>
        <v>47645.856187562429</v>
      </c>
      <c r="AO22" s="60">
        <f>SUM(Q13:Q18)</f>
        <v>41583.133850888145</v>
      </c>
      <c r="AP22" s="60">
        <f>SUM(Q14:Q18)</f>
        <v>35287.912034106383</v>
      </c>
      <c r="AQ22" s="60">
        <f>SUM(Q15:Q18)</f>
        <v>28751.274609238906</v>
      </c>
      <c r="AR22" s="60">
        <f>SUM(Q16:Q18)</f>
        <v>21963.963523507977</v>
      </c>
      <c r="AS22" s="60">
        <f>SUM(Q17:Q18)</f>
        <v>14916.365686854209</v>
      </c>
      <c r="AT22" s="60">
        <f>SUM(Q18:Q18)</f>
        <v>7598.4993566036446</v>
      </c>
      <c r="AU22" s="60">
        <v>0</v>
      </c>
      <c r="AV22" s="60">
        <v>0</v>
      </c>
      <c r="AW22" s="60">
        <v>0</v>
      </c>
      <c r="AX22" s="60">
        <v>0</v>
      </c>
      <c r="AY22" s="60">
        <v>0</v>
      </c>
      <c r="AZ22" s="60">
        <v>0</v>
      </c>
      <c r="BA22" s="60">
        <v>0</v>
      </c>
      <c r="BB22" s="60">
        <v>0</v>
      </c>
      <c r="BC22" s="60">
        <v>0</v>
      </c>
      <c r="BD22" s="60">
        <v>0</v>
      </c>
      <c r="BE22" s="60">
        <v>0</v>
      </c>
      <c r="BF22" s="60">
        <v>0</v>
      </c>
      <c r="BG22" s="60">
        <v>0</v>
      </c>
      <c r="BH22" s="60">
        <v>0</v>
      </c>
      <c r="BI22" s="60">
        <v>0</v>
      </c>
      <c r="BJ22" s="60">
        <v>0</v>
      </c>
      <c r="BK22" s="60">
        <v>0</v>
      </c>
      <c r="BL22" s="60">
        <v>0</v>
      </c>
      <c r="BM22" s="60">
        <v>0</v>
      </c>
      <c r="BN22" s="60">
        <v>0</v>
      </c>
      <c r="BO22" s="60">
        <v>0</v>
      </c>
      <c r="BP22" s="60">
        <v>0</v>
      </c>
      <c r="BQ22" s="60">
        <v>0</v>
      </c>
      <c r="BR22" s="60">
        <v>0</v>
      </c>
      <c r="BS22" s="60">
        <v>0</v>
      </c>
      <c r="BT22" s="60">
        <v>0</v>
      </c>
      <c r="BU22" s="60">
        <v>0</v>
      </c>
      <c r="BV22" s="60">
        <v>0</v>
      </c>
      <c r="BW22" s="60">
        <v>0</v>
      </c>
      <c r="BX22" s="60">
        <v>0</v>
      </c>
      <c r="BY22" s="60">
        <v>0</v>
      </c>
      <c r="BZ22" s="60">
        <v>0</v>
      </c>
      <c r="CA22" s="60">
        <v>0</v>
      </c>
    </row>
    <row r="23" spans="2:79">
      <c r="B23" s="40"/>
      <c r="C23" s="40"/>
      <c r="D23" s="40"/>
      <c r="E23" s="40"/>
      <c r="F23" s="40"/>
      <c r="G23" s="59"/>
      <c r="H23" s="40"/>
      <c r="I23" s="40"/>
      <c r="J23" s="38"/>
      <c r="K23" s="207">
        <v>20</v>
      </c>
      <c r="L23" s="48">
        <f t="shared" si="0"/>
        <v>0</v>
      </c>
      <c r="M23" s="48">
        <f t="shared" si="1"/>
        <v>0</v>
      </c>
      <c r="N23" s="48">
        <f t="shared" si="2"/>
        <v>0</v>
      </c>
      <c r="O23" s="49">
        <f t="shared" si="3"/>
        <v>0</v>
      </c>
      <c r="P23" s="38"/>
      <c r="Q23" s="60">
        <f>IF(O23&gt;-0.2,M23*Dashboard!$E$24,0)</f>
        <v>0</v>
      </c>
      <c r="R23" s="60">
        <f>IF(O23&gt;-0.2,N23*Dashboard!$E$24,0)</f>
        <v>0</v>
      </c>
      <c r="S23">
        <v>18</v>
      </c>
      <c r="T23" s="87">
        <v>0</v>
      </c>
      <c r="U23" s="60">
        <f>SUM(Q4)</f>
        <v>4486.6357121490673</v>
      </c>
      <c r="V23" s="60">
        <f>SUM(Q4:Q5)</f>
        <v>9145.3295217300802</v>
      </c>
      <c r="W23" s="60">
        <f>SUM(Q4:Q6)</f>
        <v>13982.679688729186</v>
      </c>
      <c r="X23" s="60">
        <f>SUM(Q4:Q7)</f>
        <v>19005.537509958434</v>
      </c>
      <c r="Y23" s="60">
        <f>SUM(Q4:Q8)</f>
        <v>24221.01702277091</v>
      </c>
      <c r="Z23" s="60">
        <f>SUM(Q4:Q9)</f>
        <v>29636.505080903855</v>
      </c>
      <c r="AA23" s="60">
        <f>SUM(Q4:Q10)</f>
        <v>35259.67181672054</v>
      </c>
      <c r="AB23" s="60">
        <f>SUM(Q4:Q11)</f>
        <v>41098.481504668904</v>
      </c>
      <c r="AC23" s="60">
        <f>SUM(Q4:Q12)</f>
        <v>47161.203841343187</v>
      </c>
      <c r="AD23" s="60">
        <f>SUM(Q4:Q13)</f>
        <v>53456.42565812495</v>
      </c>
      <c r="AE23" s="60">
        <f>SUM(Q4:Q14)</f>
        <v>59993.063082992427</v>
      </c>
      <c r="AF23" s="60">
        <f>SUM(Q4:Q15)</f>
        <v>66780.374168723356</v>
      </c>
      <c r="AG23" s="60">
        <f>SUM(Q5:Q16)</f>
        <v>69341.336293228058</v>
      </c>
      <c r="AH23" s="60">
        <f>SUM(Q6:Q17)</f>
        <v>72000.508813897613</v>
      </c>
      <c r="AI23" s="60">
        <f>SUM(Q7:Q18)</f>
        <v>74761.658003502147</v>
      </c>
      <c r="AJ23" s="60">
        <f>SUM(Q8:Q19)</f>
        <v>77628.694567694009</v>
      </c>
      <c r="AK23" s="60">
        <f>SUM(Q9:Q20)</f>
        <v>80605.679183867629</v>
      </c>
      <c r="AL23" s="60">
        <f>SUM(Q10:Q21)</f>
        <v>83696.828252429477</v>
      </c>
      <c r="AM23" s="60">
        <f>SUM(Q11:Q21)</f>
        <v>78073.661516612789</v>
      </c>
      <c r="AN23" s="60">
        <f>SUM(Q12:Q21)</f>
        <v>72234.851828664425</v>
      </c>
      <c r="AO23" s="60">
        <f>SUM(Q13:Q21)</f>
        <v>66172.129491990141</v>
      </c>
      <c r="AP23" s="60">
        <f>SUM(Q14:Q21)</f>
        <v>59876.907675208386</v>
      </c>
      <c r="AQ23" s="60">
        <f>SUM(Q15:Q21)</f>
        <v>53340.270250340902</v>
      </c>
      <c r="AR23" s="60">
        <f>SUM(Q16:Q21)</f>
        <v>46552.95916460998</v>
      </c>
      <c r="AS23" s="60">
        <f>SUM(Q17:Q21)</f>
        <v>39505.361327956205</v>
      </c>
      <c r="AT23" s="60">
        <f>SUM(Q18:Q21)</f>
        <v>32187.494997705646</v>
      </c>
      <c r="AU23" s="60">
        <f>SUM(Q19:Q21)</f>
        <v>24588.995641101996</v>
      </c>
      <c r="AV23" s="60">
        <f>SUM(Q20:Q21)</f>
        <v>16699.1012556809</v>
      </c>
      <c r="AW23" s="60">
        <f>SUM(Q21:Q21)</f>
        <v>8506.6371266948026</v>
      </c>
      <c r="AX23" s="60">
        <v>0</v>
      </c>
      <c r="AY23" s="60">
        <v>0</v>
      </c>
      <c r="AZ23" s="60">
        <v>0</v>
      </c>
      <c r="BA23" s="60">
        <v>0</v>
      </c>
      <c r="BB23" s="60">
        <v>0</v>
      </c>
      <c r="BC23" s="60">
        <v>0</v>
      </c>
      <c r="BD23" s="60">
        <v>0</v>
      </c>
      <c r="BE23" s="60">
        <v>0</v>
      </c>
      <c r="BF23" s="60">
        <v>0</v>
      </c>
      <c r="BG23" s="60">
        <v>0</v>
      </c>
      <c r="BH23" s="60">
        <v>0</v>
      </c>
      <c r="BI23" s="60">
        <v>0</v>
      </c>
      <c r="BJ23" s="60">
        <v>0</v>
      </c>
      <c r="BK23" s="60">
        <v>0</v>
      </c>
      <c r="BL23" s="60">
        <v>0</v>
      </c>
      <c r="BM23" s="60">
        <v>0</v>
      </c>
      <c r="BN23" s="60">
        <v>0</v>
      </c>
      <c r="BO23" s="60">
        <v>0</v>
      </c>
      <c r="BP23" s="60">
        <v>0</v>
      </c>
      <c r="BQ23" s="60">
        <v>0</v>
      </c>
      <c r="BR23" s="60">
        <v>0</v>
      </c>
      <c r="BS23" s="60">
        <v>0</v>
      </c>
      <c r="BT23" s="60">
        <v>0</v>
      </c>
      <c r="BU23" s="60">
        <v>0</v>
      </c>
      <c r="BV23" s="60">
        <v>0</v>
      </c>
      <c r="BW23" s="60">
        <v>0</v>
      </c>
      <c r="BX23" s="60">
        <v>0</v>
      </c>
      <c r="BY23" s="60">
        <v>0</v>
      </c>
      <c r="BZ23" s="60">
        <v>0</v>
      </c>
      <c r="CA23" s="60">
        <v>0</v>
      </c>
    </row>
    <row r="24" spans="2:79">
      <c r="B24" s="40"/>
      <c r="C24" s="40"/>
      <c r="D24" s="40"/>
      <c r="E24" s="40"/>
      <c r="F24" s="40"/>
      <c r="G24" s="59"/>
      <c r="H24" s="40"/>
      <c r="I24" s="40"/>
      <c r="J24" s="38"/>
      <c r="K24" s="207">
        <v>21</v>
      </c>
      <c r="L24" s="48">
        <f t="shared" si="0"/>
        <v>0</v>
      </c>
      <c r="M24" s="48">
        <f t="shared" si="1"/>
        <v>0</v>
      </c>
      <c r="N24" s="48">
        <f t="shared" si="2"/>
        <v>0</v>
      </c>
      <c r="O24" s="49">
        <f t="shared" si="3"/>
        <v>0</v>
      </c>
      <c r="P24" s="38"/>
      <c r="Q24" s="60">
        <f>IF(O24&gt;-0.2,M24*Dashboard!$E$24,0)</f>
        <v>0</v>
      </c>
      <c r="R24" s="60">
        <f>IF(O24&gt;-0.2,N24*Dashboard!$E$24,0)</f>
        <v>0</v>
      </c>
      <c r="S24">
        <v>24</v>
      </c>
      <c r="T24" s="87">
        <v>0</v>
      </c>
      <c r="U24" s="60">
        <f>SUM(Q4)</f>
        <v>4486.6357121490673</v>
      </c>
      <c r="V24" s="60">
        <f>SUM(Q4:Q5)</f>
        <v>9145.3295217300802</v>
      </c>
      <c r="W24" s="60">
        <f>SUM(Q4:Q6)</f>
        <v>13982.679688729186</v>
      </c>
      <c r="X24" s="60">
        <f>SUM(Q4:Q7)</f>
        <v>19005.537509958434</v>
      </c>
      <c r="Y24" s="60">
        <f>SUM(Q4:Q8)</f>
        <v>24221.01702277091</v>
      </c>
      <c r="Z24" s="60">
        <f>SUM(Q4:Q9)</f>
        <v>29636.505080903855</v>
      </c>
      <c r="AA24" s="60">
        <f>SUM(Q4:Q10)</f>
        <v>35259.67181672054</v>
      </c>
      <c r="AB24" s="60">
        <f>SUM(Q4:Q11)</f>
        <v>41098.481504668904</v>
      </c>
      <c r="AC24" s="60">
        <f>SUM(Q4:Q12)</f>
        <v>47161.203841343187</v>
      </c>
      <c r="AD24" s="60">
        <f>SUM(Q4:Q13)</f>
        <v>53456.42565812495</v>
      </c>
      <c r="AE24" s="60">
        <f>SUM(Q4:Q14)</f>
        <v>59993.063082992427</v>
      </c>
      <c r="AF24" s="60">
        <f>SUM(Q4:Q15)</f>
        <v>66780.374168723356</v>
      </c>
      <c r="AG24" s="60">
        <f>SUM(Q5:Q16)</f>
        <v>69341.336293228058</v>
      </c>
      <c r="AH24" s="60">
        <f>SUM(Q6:Q17)</f>
        <v>72000.508813897613</v>
      </c>
      <c r="AI24" s="60">
        <f>SUM(Q7:Q18)</f>
        <v>74761.658003502147</v>
      </c>
      <c r="AJ24" s="60">
        <f>SUM(Q8:Q19)</f>
        <v>77628.694567694009</v>
      </c>
      <c r="AK24" s="60">
        <f>SUM(Q9:Q20)</f>
        <v>80605.679183867629</v>
      </c>
      <c r="AL24" s="60">
        <f>SUM(Q10:Q21)</f>
        <v>83696.828252429477</v>
      </c>
      <c r="AM24" s="60">
        <f>SUM(Q11:Q22)</f>
        <v>78073.661516612789</v>
      </c>
      <c r="AN24" s="60">
        <f>SUM(Q12:Q23)</f>
        <v>72234.851828664425</v>
      </c>
      <c r="AO24" s="60">
        <f>SUM(Q13:Q24)</f>
        <v>66172.129491990141</v>
      </c>
      <c r="AP24" s="60">
        <f>SUM(Q14:Q25)</f>
        <v>59876.907675208386</v>
      </c>
      <c r="AQ24" s="60">
        <f>SUM(Q15:Q26)</f>
        <v>53340.270250340902</v>
      </c>
      <c r="AR24" s="60">
        <f>SUM(Q16:Q27)</f>
        <v>46552.95916460998</v>
      </c>
      <c r="AS24" s="60">
        <f>SUM(Q17:Q27)</f>
        <v>39505.361327956205</v>
      </c>
      <c r="AT24" s="60">
        <f>SUM(Q18:Q27)</f>
        <v>32187.494997705646</v>
      </c>
      <c r="AU24" s="60">
        <f>SUM(Q19:Q27)</f>
        <v>24588.995641101996</v>
      </c>
      <c r="AV24" s="60">
        <f>SUM(Q20:Q27)</f>
        <v>16699.1012556809</v>
      </c>
      <c r="AW24" s="60">
        <f>SUM(Q21:Q27)</f>
        <v>8506.6371266948026</v>
      </c>
      <c r="AX24" s="60">
        <f>SUM(Q22:Q27)</f>
        <v>0</v>
      </c>
      <c r="AY24" s="60">
        <f>SUM(Q23:Q27)</f>
        <v>0</v>
      </c>
      <c r="AZ24" s="60">
        <f>SUM(Q24:Q27)</f>
        <v>0</v>
      </c>
      <c r="BA24" s="60">
        <f>SUM(Q25:Q27)</f>
        <v>0</v>
      </c>
      <c r="BB24" s="60">
        <f>SUM(Q26:Q27)</f>
        <v>0</v>
      </c>
      <c r="BC24" s="60">
        <f>SUM(Q27:Q27)</f>
        <v>0</v>
      </c>
      <c r="BD24" s="60">
        <v>0</v>
      </c>
      <c r="BE24" s="60">
        <v>0</v>
      </c>
      <c r="BF24" s="60">
        <v>0</v>
      </c>
      <c r="BG24" s="60">
        <v>0</v>
      </c>
      <c r="BH24" s="60">
        <v>0</v>
      </c>
      <c r="BI24" s="60">
        <v>0</v>
      </c>
      <c r="BJ24" s="60">
        <v>0</v>
      </c>
      <c r="BK24" s="60">
        <v>0</v>
      </c>
      <c r="BL24" s="60">
        <v>0</v>
      </c>
      <c r="BM24" s="60">
        <v>0</v>
      </c>
      <c r="BN24" s="60">
        <v>0</v>
      </c>
      <c r="BO24" s="60">
        <v>0</v>
      </c>
      <c r="BP24" s="60">
        <v>0</v>
      </c>
      <c r="BQ24" s="60">
        <v>0</v>
      </c>
      <c r="BR24" s="60">
        <v>0</v>
      </c>
      <c r="BS24" s="60">
        <v>0</v>
      </c>
      <c r="BT24" s="60">
        <v>0</v>
      </c>
      <c r="BU24" s="60">
        <v>0</v>
      </c>
      <c r="BV24" s="60">
        <v>0</v>
      </c>
      <c r="BW24" s="60">
        <v>0</v>
      </c>
      <c r="BX24" s="60">
        <v>0</v>
      </c>
      <c r="BY24" s="60">
        <v>0</v>
      </c>
      <c r="BZ24" s="60">
        <v>0</v>
      </c>
      <c r="CA24" s="60">
        <v>0</v>
      </c>
    </row>
    <row r="25" spans="2:79">
      <c r="B25" s="40"/>
      <c r="C25" s="40"/>
      <c r="D25" s="40"/>
      <c r="E25" s="40"/>
      <c r="F25" s="40"/>
      <c r="G25" s="59"/>
      <c r="H25" s="40"/>
      <c r="I25" s="40"/>
      <c r="J25" s="38"/>
      <c r="K25" s="207">
        <v>22</v>
      </c>
      <c r="L25" s="48">
        <f t="shared" si="0"/>
        <v>0</v>
      </c>
      <c r="M25" s="48">
        <f t="shared" si="1"/>
        <v>0</v>
      </c>
      <c r="N25" s="48">
        <f t="shared" si="2"/>
        <v>0</v>
      </c>
      <c r="O25" s="49">
        <f t="shared" si="3"/>
        <v>0</v>
      </c>
      <c r="P25" s="38"/>
      <c r="Q25" s="60">
        <f>IF(O25&gt;-0.2,M25*Dashboard!$E$24,0)</f>
        <v>0</v>
      </c>
      <c r="R25" s="60">
        <f>IF(O25&gt;-0.2,N25*Dashboard!$E$24,0)</f>
        <v>0</v>
      </c>
      <c r="S25">
        <v>36</v>
      </c>
      <c r="T25" s="87">
        <v>0</v>
      </c>
      <c r="U25" s="60">
        <f>SUM(Q4)</f>
        <v>4486.6357121490673</v>
      </c>
      <c r="V25" s="60">
        <f>SUM(Q4:Q5)</f>
        <v>9145.3295217300802</v>
      </c>
      <c r="W25" s="60">
        <f>SUM(Q4:Q6)</f>
        <v>13982.679688729186</v>
      </c>
      <c r="X25" s="60">
        <f>SUM(Q4:Q7)</f>
        <v>19005.537509958434</v>
      </c>
      <c r="Y25" s="60">
        <f>SUM(Q4:Q8)</f>
        <v>24221.01702277091</v>
      </c>
      <c r="Z25" s="60">
        <f>SUM(Q4:Q9)</f>
        <v>29636.505080903855</v>
      </c>
      <c r="AA25" s="60">
        <f>SUM(Q4:Q10)</f>
        <v>35259.67181672054</v>
      </c>
      <c r="AB25" s="60">
        <f>SUM(Q4:Q11)</f>
        <v>41098.481504668904</v>
      </c>
      <c r="AC25" s="60">
        <f>SUM(Q4:Q12)</f>
        <v>47161.203841343187</v>
      </c>
      <c r="AD25" s="60">
        <f>SUM(Q4:Q13)</f>
        <v>53456.42565812495</v>
      </c>
      <c r="AE25" s="60">
        <f>SUM(Q4:Q14)</f>
        <v>59993.063082992427</v>
      </c>
      <c r="AF25" s="60">
        <f>SUM(Q4:Q15)</f>
        <v>66780.374168723356</v>
      </c>
      <c r="AG25" s="60">
        <f>SUM(Q5:Q16)</f>
        <v>69341.336293228058</v>
      </c>
      <c r="AH25" s="60">
        <f>SUM(Q6:Q17)</f>
        <v>72000.508813897613</v>
      </c>
      <c r="AI25" s="60">
        <f>SUM(Q7:Q18)</f>
        <v>74761.658003502147</v>
      </c>
      <c r="AJ25" s="60">
        <f>SUM(Q8:Q19)</f>
        <v>77628.694567694009</v>
      </c>
      <c r="AK25" s="60">
        <f>SUM(Q9:Q20)</f>
        <v>80605.679183867629</v>
      </c>
      <c r="AL25" s="60">
        <f>SUM(Q10:Q21)</f>
        <v>83696.828252429477</v>
      </c>
      <c r="AM25" s="60">
        <f>SUM(Q11:Q22)</f>
        <v>78073.661516612789</v>
      </c>
      <c r="AN25" s="60">
        <f>SUM(Q12:Q23)</f>
        <v>72234.851828664425</v>
      </c>
      <c r="AO25" s="60">
        <f>SUM(Q13:Q24)</f>
        <v>66172.129491990141</v>
      </c>
      <c r="AP25" s="60">
        <f>SUM(Q14:Q25)</f>
        <v>59876.907675208386</v>
      </c>
      <c r="AQ25" s="60">
        <f>SUM(Q15:Q26)</f>
        <v>53340.270250340902</v>
      </c>
      <c r="AR25" s="60">
        <f>SUM(Q16:Q27)</f>
        <v>46552.95916460998</v>
      </c>
      <c r="AS25" s="60">
        <f>SUM(Q17:Q28)</f>
        <v>39505.361327956205</v>
      </c>
      <c r="AT25" s="60">
        <f>SUM(Q18:Q29)</f>
        <v>32187.494997705646</v>
      </c>
      <c r="AU25" s="60">
        <f>SUM(Q19:Q30)</f>
        <v>24588.995641101996</v>
      </c>
      <c r="AV25" s="60">
        <f>SUM(Q20:Q31)</f>
        <v>16699.1012556809</v>
      </c>
      <c r="AW25" s="60">
        <f>SUM(Q21:Q32)</f>
        <v>8506.6371266948026</v>
      </c>
      <c r="AX25" s="60">
        <f>SUM(Q22:Q33)</f>
        <v>0</v>
      </c>
      <c r="AY25" s="60">
        <f>SUM(Q23:Q34)</f>
        <v>0</v>
      </c>
      <c r="AZ25" s="60">
        <f>SUM(Q24:Q35)</f>
        <v>0</v>
      </c>
      <c r="BA25" s="60">
        <f>SUM(Q25:Q36)</f>
        <v>0</v>
      </c>
      <c r="BB25" s="60">
        <f>SUM(Q26:Q37)</f>
        <v>0</v>
      </c>
      <c r="BC25" s="60">
        <f>SUM(Q27:Q38)</f>
        <v>0</v>
      </c>
      <c r="BD25" s="60">
        <f>SUM(Q28:Q39)</f>
        <v>0</v>
      </c>
      <c r="BE25" s="60">
        <f>SUM(Q29:Q39)</f>
        <v>0</v>
      </c>
      <c r="BF25" s="60">
        <f>SUM(Q30:Q39)</f>
        <v>0</v>
      </c>
      <c r="BG25" s="60">
        <f>SUM(Q31:Q39)</f>
        <v>0</v>
      </c>
      <c r="BH25" s="60">
        <f>SUM(Q32:Q39)</f>
        <v>0</v>
      </c>
      <c r="BI25" s="60">
        <f>SUM(Q33:Q39)</f>
        <v>0</v>
      </c>
      <c r="BJ25" s="60">
        <f>SUM(Q34:Q39)</f>
        <v>0</v>
      </c>
      <c r="BK25" s="60">
        <f>SUM(Q35:Q39)</f>
        <v>0</v>
      </c>
      <c r="BL25" s="60">
        <f>SUM(Q36:Q39)</f>
        <v>0</v>
      </c>
      <c r="BM25" s="60">
        <f>SUM(Q37:Q39)</f>
        <v>0</v>
      </c>
      <c r="BN25" s="60">
        <f>SUM(Q38:Q39)</f>
        <v>0</v>
      </c>
      <c r="BO25" s="60">
        <f>SUM(Q39:Q39)</f>
        <v>0</v>
      </c>
      <c r="BP25" s="60">
        <v>0</v>
      </c>
      <c r="BQ25" s="60">
        <v>0</v>
      </c>
      <c r="BR25" s="60">
        <v>0</v>
      </c>
      <c r="BS25" s="60">
        <v>0</v>
      </c>
      <c r="BT25" s="60">
        <v>0</v>
      </c>
      <c r="BU25" s="60">
        <v>0</v>
      </c>
      <c r="BV25" s="60">
        <v>0</v>
      </c>
      <c r="BW25" s="60">
        <v>0</v>
      </c>
      <c r="BX25" s="60">
        <v>0</v>
      </c>
      <c r="BY25" s="60">
        <v>0</v>
      </c>
      <c r="BZ25" s="60">
        <v>0</v>
      </c>
      <c r="CA25" s="60">
        <v>0</v>
      </c>
    </row>
    <row r="26" spans="2:79">
      <c r="B26" s="40"/>
      <c r="C26" s="40"/>
      <c r="D26" s="40"/>
      <c r="E26" s="40"/>
      <c r="F26" s="40"/>
      <c r="G26" s="59"/>
      <c r="H26" s="40"/>
      <c r="I26" s="40"/>
      <c r="J26" s="38"/>
      <c r="K26" s="207">
        <v>23</v>
      </c>
      <c r="L26" s="48">
        <f t="shared" si="0"/>
        <v>0</v>
      </c>
      <c r="M26" s="48">
        <f t="shared" si="1"/>
        <v>0</v>
      </c>
      <c r="N26" s="48">
        <f t="shared" si="2"/>
        <v>0</v>
      </c>
      <c r="O26" s="49">
        <f t="shared" si="3"/>
        <v>0</v>
      </c>
      <c r="P26" s="38"/>
      <c r="Q26" s="60">
        <f>IF(O26&gt;-0.2,M26*Dashboard!$E$24,0)</f>
        <v>0</v>
      </c>
      <c r="R26" s="60">
        <f>IF(O26&gt;-0.2,N26*Dashboard!$E$24,0)</f>
        <v>0</v>
      </c>
      <c r="S26">
        <v>48</v>
      </c>
      <c r="T26" s="87">
        <v>0</v>
      </c>
      <c r="U26" s="60">
        <f t="shared" ref="U26:U32" si="63">SUM($Q$4)</f>
        <v>4486.6357121490673</v>
      </c>
      <c r="V26" s="60">
        <f t="shared" ref="V26:V32" si="64">SUM($Q$4:$Q$5)</f>
        <v>9145.3295217300802</v>
      </c>
      <c r="W26" s="60">
        <f t="shared" ref="W26:W32" si="65">SUM($Q$4:$Q$6)</f>
        <v>13982.679688729186</v>
      </c>
      <c r="X26" s="60">
        <f t="shared" ref="X26:X32" si="66">SUM($Q$4:$Q$7)</f>
        <v>19005.537509958434</v>
      </c>
      <c r="Y26" s="60">
        <f t="shared" ref="Y26:Y32" si="67">SUM($Q$4:$Q$8)</f>
        <v>24221.01702277091</v>
      </c>
      <c r="Z26" s="60">
        <f t="shared" ref="Z26:Z32" si="68">SUM($Q$4:$Q$9)</f>
        <v>29636.505080903855</v>
      </c>
      <c r="AA26" s="60">
        <f t="shared" ref="AA26:AA32" si="69">SUM($Q$4:$Q$10)</f>
        <v>35259.67181672054</v>
      </c>
      <c r="AB26" s="60">
        <f t="shared" ref="AB26:AB32" si="70">SUM($Q$4:$Q$11)</f>
        <v>41098.481504668904</v>
      </c>
      <c r="AC26" s="60">
        <f t="shared" ref="AC26:AC32" si="71">SUM($Q$4:$Q$12)</f>
        <v>47161.203841343187</v>
      </c>
      <c r="AD26" s="60">
        <f t="shared" ref="AD26:AD32" si="72">SUM($Q$4:$Q$13)</f>
        <v>53456.42565812495</v>
      </c>
      <c r="AE26" s="60">
        <f t="shared" ref="AE26:AE32" si="73">SUM($Q$4:$Q$14)</f>
        <v>59993.063082992427</v>
      </c>
      <c r="AF26" s="60">
        <f t="shared" ref="AF26:AF32" si="74">SUM($Q$4:$Q$15)</f>
        <v>66780.374168723356</v>
      </c>
      <c r="AG26" s="60">
        <f t="shared" ref="AG26:AG32" si="75">SUM($Q$5:$Q$16)</f>
        <v>69341.336293228058</v>
      </c>
      <c r="AH26" s="60">
        <f t="shared" ref="AH26:AH32" si="76">SUM($Q$6:$Q$17)</f>
        <v>72000.508813897613</v>
      </c>
      <c r="AI26" s="60">
        <f t="shared" ref="AI26:AI32" si="77">SUM($Q$7:$Q$18)</f>
        <v>74761.658003502147</v>
      </c>
      <c r="AJ26" s="60">
        <f t="shared" ref="AJ26:AJ32" si="78">SUM($Q$8:$Q$19)</f>
        <v>77628.694567694009</v>
      </c>
      <c r="AK26" s="60">
        <f t="shared" ref="AK26:AK32" si="79">SUM($Q$9:$Q$20)</f>
        <v>80605.679183867629</v>
      </c>
      <c r="AL26" s="60">
        <f t="shared" ref="AL26:AL32" si="80">SUM($Q$10:$Q$21)</f>
        <v>83696.828252429477</v>
      </c>
      <c r="AM26" s="60">
        <f t="shared" ref="AM26:AM32" si="81">SUM($Q$11:$Q$22)</f>
        <v>78073.661516612789</v>
      </c>
      <c r="AN26" s="60">
        <f t="shared" ref="AN26:AN32" si="82">SUM($Q$12:$Q$23)</f>
        <v>72234.851828664425</v>
      </c>
      <c r="AO26" s="60">
        <f t="shared" ref="AO26:AO32" si="83">SUM($Q$13:$Q$24)</f>
        <v>66172.129491990141</v>
      </c>
      <c r="AP26" s="60">
        <f t="shared" ref="AP26:AP32" si="84">SUM($Q$14:$Q$25)</f>
        <v>59876.907675208386</v>
      </c>
      <c r="AQ26" s="60">
        <f t="shared" ref="AQ26:AQ32" si="85">SUM($Q$15:$Q$26)</f>
        <v>53340.270250340902</v>
      </c>
      <c r="AR26" s="60">
        <f t="shared" ref="AR26:AR32" si="86">SUM($Q$16:$Q$27)</f>
        <v>46552.95916460998</v>
      </c>
      <c r="AS26" s="60">
        <f t="shared" ref="AS26:AS32" si="87">SUM($Q$17:$Q$28)</f>
        <v>39505.361327956205</v>
      </c>
      <c r="AT26" s="60">
        <f t="shared" ref="AT26:AT32" si="88">SUM($Q$18:$Q$29)</f>
        <v>32187.494997705646</v>
      </c>
      <c r="AU26" s="60">
        <f t="shared" ref="AU26:AU32" si="89">SUM($Q$19:$Q$30)</f>
        <v>24588.995641101996</v>
      </c>
      <c r="AV26" s="60">
        <f t="shared" ref="AV26:AV32" si="90">SUM($Q$20:$Q$31)</f>
        <v>16699.1012556809</v>
      </c>
      <c r="AW26" s="60">
        <f t="shared" ref="AW26:AW32" si="91">SUM($Q$21:$Q$32)</f>
        <v>8506.6371266948026</v>
      </c>
      <c r="AX26" s="60">
        <f t="shared" ref="AX26:AX32" si="92">SUM($Q$22:$Q$33)</f>
        <v>0</v>
      </c>
      <c r="AY26" s="60">
        <f t="shared" ref="AY26:AY32" si="93">SUM($Q$23:$Q$34)</f>
        <v>0</v>
      </c>
      <c r="AZ26" s="60">
        <f t="shared" ref="AZ26:AZ32" si="94">SUM($Q$24:$Q$35)</f>
        <v>0</v>
      </c>
      <c r="BA26" s="60">
        <f t="shared" ref="BA26:BA32" si="95">SUM($Q$25:$Q$36)</f>
        <v>0</v>
      </c>
      <c r="BB26" s="60">
        <f t="shared" ref="BB26:BB32" si="96">SUM($Q$26:$Q$37)</f>
        <v>0</v>
      </c>
      <c r="BC26" s="60">
        <f t="shared" ref="BC26:BC32" si="97">SUM($Q$27:$Q$38)</f>
        <v>0</v>
      </c>
      <c r="BD26" s="60">
        <f t="shared" ref="BD26:BD32" si="98">SUM($Q$28:$Q$39)</f>
        <v>0</v>
      </c>
      <c r="BE26" s="60">
        <f t="shared" ref="BE26:BE32" si="99">SUM($Q$29:$Q$40)</f>
        <v>0</v>
      </c>
      <c r="BF26" s="60">
        <f t="shared" ref="BF26:BF32" si="100">SUM($Q$30:$Q$41)</f>
        <v>0</v>
      </c>
      <c r="BG26" s="60">
        <f t="shared" ref="BG26:BG32" si="101">SUM($Q$31:$Q$42)</f>
        <v>0</v>
      </c>
      <c r="BH26" s="60">
        <f t="shared" ref="BH26:BH32" si="102">SUM($Q$32:$Q$43)</f>
        <v>0</v>
      </c>
      <c r="BI26" s="60">
        <f t="shared" ref="BI26:BI32" si="103">SUM($Q$33:$Q$44)</f>
        <v>0</v>
      </c>
      <c r="BJ26" s="60">
        <f t="shared" ref="BJ26:BJ32" si="104">SUM($Q$34:$Q$45)</f>
        <v>0</v>
      </c>
      <c r="BK26" s="60">
        <f t="shared" ref="BK26:BK32" si="105">SUM($Q$35:$Q$46)</f>
        <v>0</v>
      </c>
      <c r="BL26" s="60">
        <f t="shared" ref="BL26:BL32" si="106">SUM($Q$36:$Q$47)</f>
        <v>0</v>
      </c>
      <c r="BM26" s="60">
        <f t="shared" ref="BM26:BM32" si="107">SUM($Q$37:$Q$48)</f>
        <v>0</v>
      </c>
      <c r="BN26" s="60">
        <f t="shared" ref="BN26:BN32" si="108">SUM($Q$38:$Q$49)</f>
        <v>0</v>
      </c>
      <c r="BO26" s="60">
        <f t="shared" ref="BO26:BO32" si="109">SUM($Q$39:$Q$50)</f>
        <v>0</v>
      </c>
      <c r="BP26" s="60">
        <f t="shared" ref="BP26:BP32" si="110">SUM($Q$40:$Q$51)</f>
        <v>0</v>
      </c>
      <c r="BQ26" s="60">
        <f>SUM(Q41:Q51)</f>
        <v>0</v>
      </c>
      <c r="BR26" s="60">
        <f>SUM(Q42:Q51)</f>
        <v>0</v>
      </c>
      <c r="BS26" s="60">
        <f>SUM(Q43:Q51)</f>
        <v>0</v>
      </c>
      <c r="BT26" s="60">
        <f>SUM(Q44:Q51)</f>
        <v>0</v>
      </c>
      <c r="BU26" s="60">
        <f>SUM(Q45:Q51)</f>
        <v>0</v>
      </c>
      <c r="BV26" s="60">
        <f>SUM(Q46:Q51)</f>
        <v>0</v>
      </c>
      <c r="BW26" s="60">
        <f>SUM(Q47:Q51)</f>
        <v>0</v>
      </c>
      <c r="BX26" s="60">
        <f>SUM(Q48:Q51)</f>
        <v>0</v>
      </c>
      <c r="BY26" s="60">
        <f>SUM(Q49:Q51)</f>
        <v>0</v>
      </c>
      <c r="BZ26" s="60">
        <f>SUM(Q50:Q51)</f>
        <v>0</v>
      </c>
      <c r="CA26" s="60">
        <f>SUM(Q51:Q51)</f>
        <v>0</v>
      </c>
    </row>
    <row r="27" spans="2:79">
      <c r="B27" s="40"/>
      <c r="C27" s="40"/>
      <c r="D27" s="40"/>
      <c r="E27" s="40"/>
      <c r="F27" s="40"/>
      <c r="G27" s="59"/>
      <c r="H27" s="40"/>
      <c r="I27" s="40"/>
      <c r="J27" s="38"/>
      <c r="K27" s="207">
        <v>24</v>
      </c>
      <c r="L27" s="48">
        <f t="shared" si="0"/>
        <v>0</v>
      </c>
      <c r="M27" s="48">
        <f t="shared" si="1"/>
        <v>0</v>
      </c>
      <c r="N27" s="48">
        <f t="shared" si="2"/>
        <v>0</v>
      </c>
      <c r="O27" s="49">
        <f t="shared" si="3"/>
        <v>0</v>
      </c>
      <c r="P27" s="38"/>
      <c r="Q27" s="60">
        <f>IF(O27&gt;-0.2,M27*Dashboard!$E$24,0)</f>
        <v>0</v>
      </c>
      <c r="R27" s="60">
        <f>IF(O27&gt;-0.2,N27*Dashboard!$E$24,0)</f>
        <v>0</v>
      </c>
      <c r="S27">
        <f>60</f>
        <v>60</v>
      </c>
      <c r="T27" s="87">
        <v>0</v>
      </c>
      <c r="U27" s="60">
        <f t="shared" si="63"/>
        <v>4486.6357121490673</v>
      </c>
      <c r="V27" s="60">
        <f t="shared" si="64"/>
        <v>9145.3295217300802</v>
      </c>
      <c r="W27" s="60">
        <f t="shared" si="65"/>
        <v>13982.679688729186</v>
      </c>
      <c r="X27" s="60">
        <f t="shared" si="66"/>
        <v>19005.537509958434</v>
      </c>
      <c r="Y27" s="60">
        <f t="shared" si="67"/>
        <v>24221.01702277091</v>
      </c>
      <c r="Z27" s="60">
        <f t="shared" si="68"/>
        <v>29636.505080903855</v>
      </c>
      <c r="AA27" s="60">
        <f t="shared" si="69"/>
        <v>35259.67181672054</v>
      </c>
      <c r="AB27" s="60">
        <f t="shared" si="70"/>
        <v>41098.481504668904</v>
      </c>
      <c r="AC27" s="60">
        <f t="shared" si="71"/>
        <v>47161.203841343187</v>
      </c>
      <c r="AD27" s="60">
        <f t="shared" si="72"/>
        <v>53456.42565812495</v>
      </c>
      <c r="AE27" s="60">
        <f t="shared" si="73"/>
        <v>59993.063082992427</v>
      </c>
      <c r="AF27" s="60">
        <f t="shared" si="74"/>
        <v>66780.374168723356</v>
      </c>
      <c r="AG27" s="60">
        <f t="shared" si="75"/>
        <v>69341.336293228058</v>
      </c>
      <c r="AH27" s="60">
        <f t="shared" si="76"/>
        <v>72000.508813897613</v>
      </c>
      <c r="AI27" s="60">
        <f t="shared" si="77"/>
        <v>74761.658003502147</v>
      </c>
      <c r="AJ27" s="60">
        <f t="shared" si="78"/>
        <v>77628.694567694009</v>
      </c>
      <c r="AK27" s="60">
        <f t="shared" si="79"/>
        <v>80605.679183867629</v>
      </c>
      <c r="AL27" s="60">
        <f t="shared" si="80"/>
        <v>83696.828252429477</v>
      </c>
      <c r="AM27" s="60">
        <f t="shared" si="81"/>
        <v>78073.661516612789</v>
      </c>
      <c r="AN27" s="60">
        <f t="shared" si="82"/>
        <v>72234.851828664425</v>
      </c>
      <c r="AO27" s="60">
        <f t="shared" si="83"/>
        <v>66172.129491990141</v>
      </c>
      <c r="AP27" s="60">
        <f t="shared" si="84"/>
        <v>59876.907675208386</v>
      </c>
      <c r="AQ27" s="60">
        <f t="shared" si="85"/>
        <v>53340.270250340902</v>
      </c>
      <c r="AR27" s="60">
        <f t="shared" si="86"/>
        <v>46552.95916460998</v>
      </c>
      <c r="AS27" s="60">
        <f t="shared" si="87"/>
        <v>39505.361327956205</v>
      </c>
      <c r="AT27" s="60">
        <f t="shared" si="88"/>
        <v>32187.494997705646</v>
      </c>
      <c r="AU27" s="60">
        <f t="shared" si="89"/>
        <v>24588.995641101996</v>
      </c>
      <c r="AV27" s="60">
        <f t="shared" si="90"/>
        <v>16699.1012556809</v>
      </c>
      <c r="AW27" s="60">
        <f t="shared" si="91"/>
        <v>8506.6371266948026</v>
      </c>
      <c r="AX27" s="60">
        <f t="shared" si="92"/>
        <v>0</v>
      </c>
      <c r="AY27" s="60">
        <f t="shared" si="93"/>
        <v>0</v>
      </c>
      <c r="AZ27" s="60">
        <f t="shared" si="94"/>
        <v>0</v>
      </c>
      <c r="BA27" s="60">
        <f t="shared" si="95"/>
        <v>0</v>
      </c>
      <c r="BB27" s="60">
        <f t="shared" si="96"/>
        <v>0</v>
      </c>
      <c r="BC27" s="60">
        <f t="shared" si="97"/>
        <v>0</v>
      </c>
      <c r="BD27" s="60">
        <f t="shared" si="98"/>
        <v>0</v>
      </c>
      <c r="BE27" s="60">
        <f t="shared" si="99"/>
        <v>0</v>
      </c>
      <c r="BF27" s="60">
        <f t="shared" si="100"/>
        <v>0</v>
      </c>
      <c r="BG27" s="60">
        <f t="shared" si="101"/>
        <v>0</v>
      </c>
      <c r="BH27" s="60">
        <f t="shared" si="102"/>
        <v>0</v>
      </c>
      <c r="BI27" s="60">
        <f t="shared" si="103"/>
        <v>0</v>
      </c>
      <c r="BJ27" s="60">
        <f t="shared" si="104"/>
        <v>0</v>
      </c>
      <c r="BK27" s="60">
        <f t="shared" si="105"/>
        <v>0</v>
      </c>
      <c r="BL27" s="60">
        <f t="shared" si="106"/>
        <v>0</v>
      </c>
      <c r="BM27" s="60">
        <f t="shared" si="107"/>
        <v>0</v>
      </c>
      <c r="BN27" s="60">
        <f t="shared" si="108"/>
        <v>0</v>
      </c>
      <c r="BO27" s="60">
        <f t="shared" si="109"/>
        <v>0</v>
      </c>
      <c r="BP27" s="60">
        <f t="shared" si="110"/>
        <v>0</v>
      </c>
      <c r="BQ27" s="60">
        <f t="shared" ref="BQ27:BQ32" si="111">SUM($Q$41:$Q$52)</f>
        <v>0</v>
      </c>
      <c r="BR27" s="60">
        <f t="shared" ref="BR27:BR32" si="112">SUM($Q$42:$Q$53)</f>
        <v>0</v>
      </c>
      <c r="BS27" s="60">
        <f t="shared" ref="BS27:BS32" si="113">SUM($Q$43:$Q$54)</f>
        <v>0</v>
      </c>
      <c r="BT27" s="60">
        <f t="shared" ref="BT27:BT32" si="114">SUM($Q$44:$Q$55)</f>
        <v>0</v>
      </c>
      <c r="BU27" s="60">
        <f t="shared" ref="BU27:BU32" si="115">SUM($Q$45:$Q$56)</f>
        <v>0</v>
      </c>
      <c r="BV27" s="60">
        <f t="shared" ref="BV27:BV32" si="116">SUM($Q$46:$Q$57)</f>
        <v>0</v>
      </c>
      <c r="BW27" s="60">
        <f t="shared" ref="BW27:BW32" si="117">SUM($Q$47:$Q$58)</f>
        <v>0</v>
      </c>
      <c r="BX27" s="60">
        <f t="shared" ref="BX27:BX32" si="118">SUM($Q$48:$Q$59)</f>
        <v>0</v>
      </c>
      <c r="BY27" s="60">
        <f t="shared" ref="BY27:BY32" si="119">SUM($Q$49:$Q$60)</f>
        <v>0</v>
      </c>
      <c r="BZ27" s="60">
        <f t="shared" ref="BZ27:BZ32" si="120">SUM($Q$50:$Q$61)</f>
        <v>0</v>
      </c>
      <c r="CA27" s="60">
        <f t="shared" ref="CA27:CA32" si="121">SUM($Q$51:$Q$62)</f>
        <v>0</v>
      </c>
    </row>
    <row r="28" spans="2:79">
      <c r="B28" s="40"/>
      <c r="C28" s="40"/>
      <c r="D28" s="40"/>
      <c r="E28" s="40"/>
      <c r="F28" s="40"/>
      <c r="G28" s="59"/>
      <c r="H28" s="40"/>
      <c r="I28" s="40"/>
      <c r="J28" s="38"/>
      <c r="K28" s="207">
        <v>25</v>
      </c>
      <c r="L28" s="48">
        <f t="shared" si="0"/>
        <v>0</v>
      </c>
      <c r="M28" s="48">
        <f t="shared" si="1"/>
        <v>0</v>
      </c>
      <c r="N28" s="48">
        <f t="shared" si="2"/>
        <v>0</v>
      </c>
      <c r="O28" s="49">
        <f t="shared" si="3"/>
        <v>0</v>
      </c>
      <c r="P28" s="38"/>
      <c r="Q28" s="60">
        <f>IF(O28&gt;-0.2,M28*Dashboard!$E$24,0)</f>
        <v>0</v>
      </c>
      <c r="R28" s="60">
        <f>IF(O28&gt;-0.2,N28*Dashboard!$E$24,0)</f>
        <v>0</v>
      </c>
      <c r="S28">
        <v>72</v>
      </c>
      <c r="T28" s="87">
        <v>0</v>
      </c>
      <c r="U28" s="60">
        <f t="shared" si="63"/>
        <v>4486.6357121490673</v>
      </c>
      <c r="V28" s="60">
        <f t="shared" si="64"/>
        <v>9145.3295217300802</v>
      </c>
      <c r="W28" s="60">
        <f t="shared" si="65"/>
        <v>13982.679688729186</v>
      </c>
      <c r="X28" s="60">
        <f t="shared" si="66"/>
        <v>19005.537509958434</v>
      </c>
      <c r="Y28" s="60">
        <f t="shared" si="67"/>
        <v>24221.01702277091</v>
      </c>
      <c r="Z28" s="60">
        <f t="shared" si="68"/>
        <v>29636.505080903855</v>
      </c>
      <c r="AA28" s="60">
        <f t="shared" si="69"/>
        <v>35259.67181672054</v>
      </c>
      <c r="AB28" s="60">
        <f t="shared" si="70"/>
        <v>41098.481504668904</v>
      </c>
      <c r="AC28" s="60">
        <f t="shared" si="71"/>
        <v>47161.203841343187</v>
      </c>
      <c r="AD28" s="60">
        <f t="shared" si="72"/>
        <v>53456.42565812495</v>
      </c>
      <c r="AE28" s="60">
        <f t="shared" si="73"/>
        <v>59993.063082992427</v>
      </c>
      <c r="AF28" s="60">
        <f t="shared" si="74"/>
        <v>66780.374168723356</v>
      </c>
      <c r="AG28" s="60">
        <f t="shared" si="75"/>
        <v>69341.336293228058</v>
      </c>
      <c r="AH28" s="60">
        <f t="shared" si="76"/>
        <v>72000.508813897613</v>
      </c>
      <c r="AI28" s="60">
        <f t="shared" si="77"/>
        <v>74761.658003502147</v>
      </c>
      <c r="AJ28" s="60">
        <f t="shared" si="78"/>
        <v>77628.694567694009</v>
      </c>
      <c r="AK28" s="60">
        <f t="shared" si="79"/>
        <v>80605.679183867629</v>
      </c>
      <c r="AL28" s="60">
        <f t="shared" si="80"/>
        <v>83696.828252429477</v>
      </c>
      <c r="AM28" s="60">
        <f t="shared" si="81"/>
        <v>78073.661516612789</v>
      </c>
      <c r="AN28" s="60">
        <f t="shared" si="82"/>
        <v>72234.851828664425</v>
      </c>
      <c r="AO28" s="60">
        <f t="shared" si="83"/>
        <v>66172.129491990141</v>
      </c>
      <c r="AP28" s="60">
        <f t="shared" si="84"/>
        <v>59876.907675208386</v>
      </c>
      <c r="AQ28" s="60">
        <f t="shared" si="85"/>
        <v>53340.270250340902</v>
      </c>
      <c r="AR28" s="60">
        <f t="shared" si="86"/>
        <v>46552.95916460998</v>
      </c>
      <c r="AS28" s="60">
        <f t="shared" si="87"/>
        <v>39505.361327956205</v>
      </c>
      <c r="AT28" s="60">
        <f t="shared" si="88"/>
        <v>32187.494997705646</v>
      </c>
      <c r="AU28" s="60">
        <f t="shared" si="89"/>
        <v>24588.995641101996</v>
      </c>
      <c r="AV28" s="60">
        <f t="shared" si="90"/>
        <v>16699.1012556809</v>
      </c>
      <c r="AW28" s="60">
        <f t="shared" si="91"/>
        <v>8506.6371266948026</v>
      </c>
      <c r="AX28" s="60">
        <f t="shared" si="92"/>
        <v>0</v>
      </c>
      <c r="AY28" s="60">
        <f t="shared" si="93"/>
        <v>0</v>
      </c>
      <c r="AZ28" s="60">
        <f t="shared" si="94"/>
        <v>0</v>
      </c>
      <c r="BA28" s="60">
        <f t="shared" si="95"/>
        <v>0</v>
      </c>
      <c r="BB28" s="60">
        <f t="shared" si="96"/>
        <v>0</v>
      </c>
      <c r="BC28" s="60">
        <f t="shared" si="97"/>
        <v>0</v>
      </c>
      <c r="BD28" s="60">
        <f t="shared" si="98"/>
        <v>0</v>
      </c>
      <c r="BE28" s="60">
        <f t="shared" si="99"/>
        <v>0</v>
      </c>
      <c r="BF28" s="60">
        <f t="shared" si="100"/>
        <v>0</v>
      </c>
      <c r="BG28" s="60">
        <f t="shared" si="101"/>
        <v>0</v>
      </c>
      <c r="BH28" s="60">
        <f t="shared" si="102"/>
        <v>0</v>
      </c>
      <c r="BI28" s="60">
        <f t="shared" si="103"/>
        <v>0</v>
      </c>
      <c r="BJ28" s="60">
        <f t="shared" si="104"/>
        <v>0</v>
      </c>
      <c r="BK28" s="60">
        <f t="shared" si="105"/>
        <v>0</v>
      </c>
      <c r="BL28" s="60">
        <f t="shared" si="106"/>
        <v>0</v>
      </c>
      <c r="BM28" s="60">
        <f t="shared" si="107"/>
        <v>0</v>
      </c>
      <c r="BN28" s="60">
        <f t="shared" si="108"/>
        <v>0</v>
      </c>
      <c r="BO28" s="60">
        <f t="shared" si="109"/>
        <v>0</v>
      </c>
      <c r="BP28" s="60">
        <f t="shared" si="110"/>
        <v>0</v>
      </c>
      <c r="BQ28" s="60">
        <f t="shared" si="111"/>
        <v>0</v>
      </c>
      <c r="BR28" s="60">
        <f t="shared" si="112"/>
        <v>0</v>
      </c>
      <c r="BS28" s="60">
        <f t="shared" si="113"/>
        <v>0</v>
      </c>
      <c r="BT28" s="60">
        <f t="shared" si="114"/>
        <v>0</v>
      </c>
      <c r="BU28" s="60">
        <f t="shared" si="115"/>
        <v>0</v>
      </c>
      <c r="BV28" s="60">
        <f t="shared" si="116"/>
        <v>0</v>
      </c>
      <c r="BW28" s="60">
        <f t="shared" si="117"/>
        <v>0</v>
      </c>
      <c r="BX28" s="60">
        <f t="shared" si="118"/>
        <v>0</v>
      </c>
      <c r="BY28" s="60">
        <f t="shared" si="119"/>
        <v>0</v>
      </c>
      <c r="BZ28" s="60">
        <f t="shared" si="120"/>
        <v>0</v>
      </c>
      <c r="CA28" s="60">
        <f t="shared" si="121"/>
        <v>0</v>
      </c>
    </row>
    <row r="29" spans="2:79">
      <c r="B29" s="40"/>
      <c r="C29" s="40"/>
      <c r="D29" s="40"/>
      <c r="E29" s="40"/>
      <c r="F29" s="40"/>
      <c r="G29" s="59"/>
      <c r="H29" s="40"/>
      <c r="I29" s="40"/>
      <c r="J29" s="38"/>
      <c r="K29" s="207">
        <v>26</v>
      </c>
      <c r="L29" s="48">
        <f t="shared" si="0"/>
        <v>0</v>
      </c>
      <c r="M29" s="48">
        <f t="shared" si="1"/>
        <v>0</v>
      </c>
      <c r="N29" s="48">
        <f t="shared" si="2"/>
        <v>0</v>
      </c>
      <c r="O29" s="49">
        <f t="shared" si="3"/>
        <v>0</v>
      </c>
      <c r="P29" s="38"/>
      <c r="Q29" s="60">
        <f>IF(O29&gt;-0.2,M29*Dashboard!$E$24,0)</f>
        <v>0</v>
      </c>
      <c r="R29" s="60">
        <f>IF(O29&gt;-0.2,N29*Dashboard!$E$24,0)</f>
        <v>0</v>
      </c>
      <c r="S29">
        <v>84</v>
      </c>
      <c r="T29" s="87">
        <v>0</v>
      </c>
      <c r="U29" s="60">
        <f t="shared" si="63"/>
        <v>4486.6357121490673</v>
      </c>
      <c r="V29" s="60">
        <f t="shared" si="64"/>
        <v>9145.3295217300802</v>
      </c>
      <c r="W29" s="60">
        <f t="shared" si="65"/>
        <v>13982.679688729186</v>
      </c>
      <c r="X29" s="60">
        <f t="shared" si="66"/>
        <v>19005.537509958434</v>
      </c>
      <c r="Y29" s="60">
        <f t="shared" si="67"/>
        <v>24221.01702277091</v>
      </c>
      <c r="Z29" s="60">
        <f t="shared" si="68"/>
        <v>29636.505080903855</v>
      </c>
      <c r="AA29" s="60">
        <f t="shared" si="69"/>
        <v>35259.67181672054</v>
      </c>
      <c r="AB29" s="60">
        <f t="shared" si="70"/>
        <v>41098.481504668904</v>
      </c>
      <c r="AC29" s="60">
        <f t="shared" si="71"/>
        <v>47161.203841343187</v>
      </c>
      <c r="AD29" s="60">
        <f t="shared" si="72"/>
        <v>53456.42565812495</v>
      </c>
      <c r="AE29" s="60">
        <f t="shared" si="73"/>
        <v>59993.063082992427</v>
      </c>
      <c r="AF29" s="60">
        <f t="shared" si="74"/>
        <v>66780.374168723356</v>
      </c>
      <c r="AG29" s="60">
        <f t="shared" si="75"/>
        <v>69341.336293228058</v>
      </c>
      <c r="AH29" s="60">
        <f t="shared" si="76"/>
        <v>72000.508813897613</v>
      </c>
      <c r="AI29" s="60">
        <f t="shared" si="77"/>
        <v>74761.658003502147</v>
      </c>
      <c r="AJ29" s="60">
        <f t="shared" si="78"/>
        <v>77628.694567694009</v>
      </c>
      <c r="AK29" s="60">
        <f t="shared" si="79"/>
        <v>80605.679183867629</v>
      </c>
      <c r="AL29" s="60">
        <f t="shared" si="80"/>
        <v>83696.828252429477</v>
      </c>
      <c r="AM29" s="60">
        <f t="shared" si="81"/>
        <v>78073.661516612789</v>
      </c>
      <c r="AN29" s="60">
        <f t="shared" si="82"/>
        <v>72234.851828664425</v>
      </c>
      <c r="AO29" s="60">
        <f t="shared" si="83"/>
        <v>66172.129491990141</v>
      </c>
      <c r="AP29" s="60">
        <f t="shared" si="84"/>
        <v>59876.907675208386</v>
      </c>
      <c r="AQ29" s="60">
        <f t="shared" si="85"/>
        <v>53340.270250340902</v>
      </c>
      <c r="AR29" s="60">
        <f t="shared" si="86"/>
        <v>46552.95916460998</v>
      </c>
      <c r="AS29" s="60">
        <f t="shared" si="87"/>
        <v>39505.361327956205</v>
      </c>
      <c r="AT29" s="60">
        <f t="shared" si="88"/>
        <v>32187.494997705646</v>
      </c>
      <c r="AU29" s="60">
        <f t="shared" si="89"/>
        <v>24588.995641101996</v>
      </c>
      <c r="AV29" s="60">
        <f t="shared" si="90"/>
        <v>16699.1012556809</v>
      </c>
      <c r="AW29" s="60">
        <f t="shared" si="91"/>
        <v>8506.6371266948026</v>
      </c>
      <c r="AX29" s="60">
        <f t="shared" si="92"/>
        <v>0</v>
      </c>
      <c r="AY29" s="60">
        <f t="shared" si="93"/>
        <v>0</v>
      </c>
      <c r="AZ29" s="60">
        <f t="shared" si="94"/>
        <v>0</v>
      </c>
      <c r="BA29" s="60">
        <f t="shared" si="95"/>
        <v>0</v>
      </c>
      <c r="BB29" s="60">
        <f t="shared" si="96"/>
        <v>0</v>
      </c>
      <c r="BC29" s="60">
        <f t="shared" si="97"/>
        <v>0</v>
      </c>
      <c r="BD29" s="60">
        <f t="shared" si="98"/>
        <v>0</v>
      </c>
      <c r="BE29" s="60">
        <f t="shared" si="99"/>
        <v>0</v>
      </c>
      <c r="BF29" s="60">
        <f t="shared" si="100"/>
        <v>0</v>
      </c>
      <c r="BG29" s="60">
        <f t="shared" si="101"/>
        <v>0</v>
      </c>
      <c r="BH29" s="60">
        <f t="shared" si="102"/>
        <v>0</v>
      </c>
      <c r="BI29" s="60">
        <f t="shared" si="103"/>
        <v>0</v>
      </c>
      <c r="BJ29" s="60">
        <f t="shared" si="104"/>
        <v>0</v>
      </c>
      <c r="BK29" s="60">
        <f t="shared" si="105"/>
        <v>0</v>
      </c>
      <c r="BL29" s="60">
        <f t="shared" si="106"/>
        <v>0</v>
      </c>
      <c r="BM29" s="60">
        <f t="shared" si="107"/>
        <v>0</v>
      </c>
      <c r="BN29" s="60">
        <f t="shared" si="108"/>
        <v>0</v>
      </c>
      <c r="BO29" s="60">
        <f t="shared" si="109"/>
        <v>0</v>
      </c>
      <c r="BP29" s="60">
        <f t="shared" si="110"/>
        <v>0</v>
      </c>
      <c r="BQ29" s="60">
        <f t="shared" si="111"/>
        <v>0</v>
      </c>
      <c r="BR29" s="60">
        <f t="shared" si="112"/>
        <v>0</v>
      </c>
      <c r="BS29" s="60">
        <f t="shared" si="113"/>
        <v>0</v>
      </c>
      <c r="BT29" s="60">
        <f t="shared" si="114"/>
        <v>0</v>
      </c>
      <c r="BU29" s="60">
        <f t="shared" si="115"/>
        <v>0</v>
      </c>
      <c r="BV29" s="60">
        <f t="shared" si="116"/>
        <v>0</v>
      </c>
      <c r="BW29" s="60">
        <f t="shared" si="117"/>
        <v>0</v>
      </c>
      <c r="BX29" s="60">
        <f t="shared" si="118"/>
        <v>0</v>
      </c>
      <c r="BY29" s="60">
        <f t="shared" si="119"/>
        <v>0</v>
      </c>
      <c r="BZ29" s="60">
        <f t="shared" si="120"/>
        <v>0</v>
      </c>
      <c r="CA29" s="60">
        <f t="shared" si="121"/>
        <v>0</v>
      </c>
    </row>
    <row r="30" spans="2:79">
      <c r="B30" s="40"/>
      <c r="C30" s="40"/>
      <c r="D30" s="40"/>
      <c r="E30" s="40"/>
      <c r="F30" s="40"/>
      <c r="G30" s="59"/>
      <c r="H30" s="40"/>
      <c r="I30" s="40"/>
      <c r="J30" s="38"/>
      <c r="K30" s="207">
        <v>27</v>
      </c>
      <c r="L30" s="48">
        <f t="shared" si="0"/>
        <v>0</v>
      </c>
      <c r="M30" s="48">
        <f t="shared" si="1"/>
        <v>0</v>
      </c>
      <c r="N30" s="48">
        <f t="shared" si="2"/>
        <v>0</v>
      </c>
      <c r="O30" s="49">
        <f t="shared" si="3"/>
        <v>0</v>
      </c>
      <c r="P30" s="38"/>
      <c r="Q30" s="60">
        <f>IF(O30&gt;-0.2,M30*Dashboard!$E$24,0)</f>
        <v>0</v>
      </c>
      <c r="R30" s="60">
        <f>IF(O30&gt;-0.2,N30*Dashboard!$E$24,0)</f>
        <v>0</v>
      </c>
      <c r="S30">
        <v>96</v>
      </c>
      <c r="T30" s="87">
        <v>0</v>
      </c>
      <c r="U30" s="60">
        <f t="shared" si="63"/>
        <v>4486.6357121490673</v>
      </c>
      <c r="V30" s="60">
        <f t="shared" si="64"/>
        <v>9145.3295217300802</v>
      </c>
      <c r="W30" s="60">
        <f t="shared" si="65"/>
        <v>13982.679688729186</v>
      </c>
      <c r="X30" s="60">
        <f t="shared" si="66"/>
        <v>19005.537509958434</v>
      </c>
      <c r="Y30" s="60">
        <f t="shared" si="67"/>
        <v>24221.01702277091</v>
      </c>
      <c r="Z30" s="60">
        <f t="shared" si="68"/>
        <v>29636.505080903855</v>
      </c>
      <c r="AA30" s="60">
        <f t="shared" si="69"/>
        <v>35259.67181672054</v>
      </c>
      <c r="AB30" s="60">
        <f t="shared" si="70"/>
        <v>41098.481504668904</v>
      </c>
      <c r="AC30" s="60">
        <f t="shared" si="71"/>
        <v>47161.203841343187</v>
      </c>
      <c r="AD30" s="60">
        <f t="shared" si="72"/>
        <v>53456.42565812495</v>
      </c>
      <c r="AE30" s="60">
        <f t="shared" si="73"/>
        <v>59993.063082992427</v>
      </c>
      <c r="AF30" s="60">
        <f t="shared" si="74"/>
        <v>66780.374168723356</v>
      </c>
      <c r="AG30" s="60">
        <f t="shared" si="75"/>
        <v>69341.336293228058</v>
      </c>
      <c r="AH30" s="60">
        <f t="shared" si="76"/>
        <v>72000.508813897613</v>
      </c>
      <c r="AI30" s="60">
        <f t="shared" si="77"/>
        <v>74761.658003502147</v>
      </c>
      <c r="AJ30" s="60">
        <f t="shared" si="78"/>
        <v>77628.694567694009</v>
      </c>
      <c r="AK30" s="60">
        <f t="shared" si="79"/>
        <v>80605.679183867629</v>
      </c>
      <c r="AL30" s="60">
        <f t="shared" si="80"/>
        <v>83696.828252429477</v>
      </c>
      <c r="AM30" s="60">
        <f t="shared" si="81"/>
        <v>78073.661516612789</v>
      </c>
      <c r="AN30" s="60">
        <f t="shared" si="82"/>
        <v>72234.851828664425</v>
      </c>
      <c r="AO30" s="60">
        <f t="shared" si="83"/>
        <v>66172.129491990141</v>
      </c>
      <c r="AP30" s="60">
        <f t="shared" si="84"/>
        <v>59876.907675208386</v>
      </c>
      <c r="AQ30" s="60">
        <f t="shared" si="85"/>
        <v>53340.270250340902</v>
      </c>
      <c r="AR30" s="60">
        <f t="shared" si="86"/>
        <v>46552.95916460998</v>
      </c>
      <c r="AS30" s="60">
        <f t="shared" si="87"/>
        <v>39505.361327956205</v>
      </c>
      <c r="AT30" s="60">
        <f t="shared" si="88"/>
        <v>32187.494997705646</v>
      </c>
      <c r="AU30" s="60">
        <f t="shared" si="89"/>
        <v>24588.995641101996</v>
      </c>
      <c r="AV30" s="60">
        <f t="shared" si="90"/>
        <v>16699.1012556809</v>
      </c>
      <c r="AW30" s="60">
        <f t="shared" si="91"/>
        <v>8506.6371266948026</v>
      </c>
      <c r="AX30" s="60">
        <f t="shared" si="92"/>
        <v>0</v>
      </c>
      <c r="AY30" s="60">
        <f t="shared" si="93"/>
        <v>0</v>
      </c>
      <c r="AZ30" s="60">
        <f t="shared" si="94"/>
        <v>0</v>
      </c>
      <c r="BA30" s="60">
        <f t="shared" si="95"/>
        <v>0</v>
      </c>
      <c r="BB30" s="60">
        <f t="shared" si="96"/>
        <v>0</v>
      </c>
      <c r="BC30" s="60">
        <f t="shared" si="97"/>
        <v>0</v>
      </c>
      <c r="BD30" s="60">
        <f t="shared" si="98"/>
        <v>0</v>
      </c>
      <c r="BE30" s="60">
        <f t="shared" si="99"/>
        <v>0</v>
      </c>
      <c r="BF30" s="60">
        <f t="shared" si="100"/>
        <v>0</v>
      </c>
      <c r="BG30" s="60">
        <f t="shared" si="101"/>
        <v>0</v>
      </c>
      <c r="BH30" s="60">
        <f t="shared" si="102"/>
        <v>0</v>
      </c>
      <c r="BI30" s="60">
        <f t="shared" si="103"/>
        <v>0</v>
      </c>
      <c r="BJ30" s="60">
        <f t="shared" si="104"/>
        <v>0</v>
      </c>
      <c r="BK30" s="60">
        <f t="shared" si="105"/>
        <v>0</v>
      </c>
      <c r="BL30" s="60">
        <f t="shared" si="106"/>
        <v>0</v>
      </c>
      <c r="BM30" s="60">
        <f t="shared" si="107"/>
        <v>0</v>
      </c>
      <c r="BN30" s="60">
        <f t="shared" si="108"/>
        <v>0</v>
      </c>
      <c r="BO30" s="60">
        <f t="shared" si="109"/>
        <v>0</v>
      </c>
      <c r="BP30" s="60">
        <f t="shared" si="110"/>
        <v>0</v>
      </c>
      <c r="BQ30" s="60">
        <f t="shared" si="111"/>
        <v>0</v>
      </c>
      <c r="BR30" s="60">
        <f t="shared" si="112"/>
        <v>0</v>
      </c>
      <c r="BS30" s="60">
        <f t="shared" si="113"/>
        <v>0</v>
      </c>
      <c r="BT30" s="60">
        <f t="shared" si="114"/>
        <v>0</v>
      </c>
      <c r="BU30" s="60">
        <f t="shared" si="115"/>
        <v>0</v>
      </c>
      <c r="BV30" s="60">
        <f t="shared" si="116"/>
        <v>0</v>
      </c>
      <c r="BW30" s="60">
        <f t="shared" si="117"/>
        <v>0</v>
      </c>
      <c r="BX30" s="60">
        <f t="shared" si="118"/>
        <v>0</v>
      </c>
      <c r="BY30" s="60">
        <f t="shared" si="119"/>
        <v>0</v>
      </c>
      <c r="BZ30" s="60">
        <f t="shared" si="120"/>
        <v>0</v>
      </c>
      <c r="CA30" s="60">
        <f t="shared" si="121"/>
        <v>0</v>
      </c>
    </row>
    <row r="31" spans="2:79">
      <c r="B31" s="40"/>
      <c r="C31" s="40"/>
      <c r="D31" s="40"/>
      <c r="E31" s="40"/>
      <c r="F31" s="40"/>
      <c r="G31" s="59"/>
      <c r="H31" s="40"/>
      <c r="I31" s="40"/>
      <c r="J31" s="38"/>
      <c r="K31" s="207">
        <v>28</v>
      </c>
      <c r="L31" s="48">
        <f t="shared" si="0"/>
        <v>0</v>
      </c>
      <c r="M31" s="48">
        <f t="shared" si="1"/>
        <v>0</v>
      </c>
      <c r="N31" s="48">
        <f t="shared" si="2"/>
        <v>0</v>
      </c>
      <c r="O31" s="49">
        <f t="shared" si="3"/>
        <v>0</v>
      </c>
      <c r="P31" s="38"/>
      <c r="Q31" s="60">
        <f>IF(O31&gt;-0.2,M31*Dashboard!$E$24,0)</f>
        <v>0</v>
      </c>
      <c r="R31" s="60">
        <f>IF(O31&gt;-0.2,N31*Dashboard!$E$24,0)</f>
        <v>0</v>
      </c>
      <c r="S31">
        <v>108</v>
      </c>
      <c r="T31" s="87">
        <v>0</v>
      </c>
      <c r="U31" s="60">
        <f t="shared" si="63"/>
        <v>4486.6357121490673</v>
      </c>
      <c r="V31" s="60">
        <f t="shared" si="64"/>
        <v>9145.3295217300802</v>
      </c>
      <c r="W31" s="60">
        <f t="shared" si="65"/>
        <v>13982.679688729186</v>
      </c>
      <c r="X31" s="60">
        <f t="shared" si="66"/>
        <v>19005.537509958434</v>
      </c>
      <c r="Y31" s="60">
        <f t="shared" si="67"/>
        <v>24221.01702277091</v>
      </c>
      <c r="Z31" s="60">
        <f t="shared" si="68"/>
        <v>29636.505080903855</v>
      </c>
      <c r="AA31" s="60">
        <f t="shared" si="69"/>
        <v>35259.67181672054</v>
      </c>
      <c r="AB31" s="60">
        <f t="shared" si="70"/>
        <v>41098.481504668904</v>
      </c>
      <c r="AC31" s="60">
        <f t="shared" si="71"/>
        <v>47161.203841343187</v>
      </c>
      <c r="AD31" s="60">
        <f t="shared" si="72"/>
        <v>53456.42565812495</v>
      </c>
      <c r="AE31" s="60">
        <f t="shared" si="73"/>
        <v>59993.063082992427</v>
      </c>
      <c r="AF31" s="60">
        <f t="shared" si="74"/>
        <v>66780.374168723356</v>
      </c>
      <c r="AG31" s="60">
        <f t="shared" si="75"/>
        <v>69341.336293228058</v>
      </c>
      <c r="AH31" s="60">
        <f t="shared" si="76"/>
        <v>72000.508813897613</v>
      </c>
      <c r="AI31" s="60">
        <f t="shared" si="77"/>
        <v>74761.658003502147</v>
      </c>
      <c r="AJ31" s="60">
        <f t="shared" si="78"/>
        <v>77628.694567694009</v>
      </c>
      <c r="AK31" s="60">
        <f t="shared" si="79"/>
        <v>80605.679183867629</v>
      </c>
      <c r="AL31" s="60">
        <f t="shared" si="80"/>
        <v>83696.828252429477</v>
      </c>
      <c r="AM31" s="60">
        <f t="shared" si="81"/>
        <v>78073.661516612789</v>
      </c>
      <c r="AN31" s="60">
        <f t="shared" si="82"/>
        <v>72234.851828664425</v>
      </c>
      <c r="AO31" s="60">
        <f t="shared" si="83"/>
        <v>66172.129491990141</v>
      </c>
      <c r="AP31" s="60">
        <f t="shared" si="84"/>
        <v>59876.907675208386</v>
      </c>
      <c r="AQ31" s="60">
        <f t="shared" si="85"/>
        <v>53340.270250340902</v>
      </c>
      <c r="AR31" s="60">
        <f t="shared" si="86"/>
        <v>46552.95916460998</v>
      </c>
      <c r="AS31" s="60">
        <f t="shared" si="87"/>
        <v>39505.361327956205</v>
      </c>
      <c r="AT31" s="60">
        <f t="shared" si="88"/>
        <v>32187.494997705646</v>
      </c>
      <c r="AU31" s="60">
        <f t="shared" si="89"/>
        <v>24588.995641101996</v>
      </c>
      <c r="AV31" s="60">
        <f t="shared" si="90"/>
        <v>16699.1012556809</v>
      </c>
      <c r="AW31" s="60">
        <f t="shared" si="91"/>
        <v>8506.6371266948026</v>
      </c>
      <c r="AX31" s="60">
        <f t="shared" si="92"/>
        <v>0</v>
      </c>
      <c r="AY31" s="60">
        <f t="shared" si="93"/>
        <v>0</v>
      </c>
      <c r="AZ31" s="60">
        <f t="shared" si="94"/>
        <v>0</v>
      </c>
      <c r="BA31" s="60">
        <f t="shared" si="95"/>
        <v>0</v>
      </c>
      <c r="BB31" s="60">
        <f t="shared" si="96"/>
        <v>0</v>
      </c>
      <c r="BC31" s="60">
        <f t="shared" si="97"/>
        <v>0</v>
      </c>
      <c r="BD31" s="60">
        <f t="shared" si="98"/>
        <v>0</v>
      </c>
      <c r="BE31" s="60">
        <f t="shared" si="99"/>
        <v>0</v>
      </c>
      <c r="BF31" s="60">
        <f t="shared" si="100"/>
        <v>0</v>
      </c>
      <c r="BG31" s="60">
        <f t="shared" si="101"/>
        <v>0</v>
      </c>
      <c r="BH31" s="60">
        <f t="shared" si="102"/>
        <v>0</v>
      </c>
      <c r="BI31" s="60">
        <f t="shared" si="103"/>
        <v>0</v>
      </c>
      <c r="BJ31" s="60">
        <f t="shared" si="104"/>
        <v>0</v>
      </c>
      <c r="BK31" s="60">
        <f t="shared" si="105"/>
        <v>0</v>
      </c>
      <c r="BL31" s="60">
        <f t="shared" si="106"/>
        <v>0</v>
      </c>
      <c r="BM31" s="60">
        <f t="shared" si="107"/>
        <v>0</v>
      </c>
      <c r="BN31" s="60">
        <f t="shared" si="108"/>
        <v>0</v>
      </c>
      <c r="BO31" s="60">
        <f t="shared" si="109"/>
        <v>0</v>
      </c>
      <c r="BP31" s="60">
        <f t="shared" si="110"/>
        <v>0</v>
      </c>
      <c r="BQ31" s="60">
        <f t="shared" si="111"/>
        <v>0</v>
      </c>
      <c r="BR31" s="60">
        <f t="shared" si="112"/>
        <v>0</v>
      </c>
      <c r="BS31" s="60">
        <f t="shared" si="113"/>
        <v>0</v>
      </c>
      <c r="BT31" s="60">
        <f t="shared" si="114"/>
        <v>0</v>
      </c>
      <c r="BU31" s="60">
        <f t="shared" si="115"/>
        <v>0</v>
      </c>
      <c r="BV31" s="60">
        <f t="shared" si="116"/>
        <v>0</v>
      </c>
      <c r="BW31" s="60">
        <f t="shared" si="117"/>
        <v>0</v>
      </c>
      <c r="BX31" s="60">
        <f t="shared" si="118"/>
        <v>0</v>
      </c>
      <c r="BY31" s="60">
        <f t="shared" si="119"/>
        <v>0</v>
      </c>
      <c r="BZ31" s="60">
        <f t="shared" si="120"/>
        <v>0</v>
      </c>
      <c r="CA31" s="60">
        <f t="shared" si="121"/>
        <v>0</v>
      </c>
    </row>
    <row r="32" spans="2:79">
      <c r="B32" s="40"/>
      <c r="C32" s="40"/>
      <c r="D32" s="40"/>
      <c r="E32" s="40"/>
      <c r="F32" s="40"/>
      <c r="G32" s="59"/>
      <c r="H32" s="40"/>
      <c r="I32" s="40"/>
      <c r="J32" s="38"/>
      <c r="K32" s="207">
        <v>29</v>
      </c>
      <c r="L32" s="48">
        <f t="shared" si="0"/>
        <v>0</v>
      </c>
      <c r="M32" s="48">
        <f t="shared" si="1"/>
        <v>0</v>
      </c>
      <c r="N32" s="48">
        <f t="shared" si="2"/>
        <v>0</v>
      </c>
      <c r="O32" s="49">
        <f t="shared" si="3"/>
        <v>0</v>
      </c>
      <c r="P32" s="38"/>
      <c r="Q32" s="60">
        <f>IF(O32&gt;-0.2,M32*Dashboard!$E$24,0)</f>
        <v>0</v>
      </c>
      <c r="R32" s="60">
        <f>IF(O32&gt;-0.2,N32*Dashboard!$E$24,0)</f>
        <v>0</v>
      </c>
      <c r="S32">
        <v>120</v>
      </c>
      <c r="T32" s="87">
        <v>0</v>
      </c>
      <c r="U32" s="60">
        <f t="shared" si="63"/>
        <v>4486.6357121490673</v>
      </c>
      <c r="V32" s="60">
        <f t="shared" si="64"/>
        <v>9145.3295217300802</v>
      </c>
      <c r="W32" s="60">
        <f t="shared" si="65"/>
        <v>13982.679688729186</v>
      </c>
      <c r="X32" s="60">
        <f t="shared" si="66"/>
        <v>19005.537509958434</v>
      </c>
      <c r="Y32" s="60">
        <f t="shared" si="67"/>
        <v>24221.01702277091</v>
      </c>
      <c r="Z32" s="60">
        <f t="shared" si="68"/>
        <v>29636.505080903855</v>
      </c>
      <c r="AA32" s="60">
        <f t="shared" si="69"/>
        <v>35259.67181672054</v>
      </c>
      <c r="AB32" s="60">
        <f t="shared" si="70"/>
        <v>41098.481504668904</v>
      </c>
      <c r="AC32" s="60">
        <f t="shared" si="71"/>
        <v>47161.203841343187</v>
      </c>
      <c r="AD32" s="60">
        <f t="shared" si="72"/>
        <v>53456.42565812495</v>
      </c>
      <c r="AE32" s="60">
        <f t="shared" si="73"/>
        <v>59993.063082992427</v>
      </c>
      <c r="AF32" s="60">
        <f t="shared" si="74"/>
        <v>66780.374168723356</v>
      </c>
      <c r="AG32" s="60">
        <f t="shared" si="75"/>
        <v>69341.336293228058</v>
      </c>
      <c r="AH32" s="60">
        <f t="shared" si="76"/>
        <v>72000.508813897613</v>
      </c>
      <c r="AI32" s="60">
        <f t="shared" si="77"/>
        <v>74761.658003502147</v>
      </c>
      <c r="AJ32" s="60">
        <f t="shared" si="78"/>
        <v>77628.694567694009</v>
      </c>
      <c r="AK32" s="60">
        <f t="shared" si="79"/>
        <v>80605.679183867629</v>
      </c>
      <c r="AL32" s="60">
        <f t="shared" si="80"/>
        <v>83696.828252429477</v>
      </c>
      <c r="AM32" s="60">
        <f t="shared" si="81"/>
        <v>78073.661516612789</v>
      </c>
      <c r="AN32" s="60">
        <f t="shared" si="82"/>
        <v>72234.851828664425</v>
      </c>
      <c r="AO32" s="60">
        <f t="shared" si="83"/>
        <v>66172.129491990141</v>
      </c>
      <c r="AP32" s="60">
        <f t="shared" si="84"/>
        <v>59876.907675208386</v>
      </c>
      <c r="AQ32" s="60">
        <f t="shared" si="85"/>
        <v>53340.270250340902</v>
      </c>
      <c r="AR32" s="60">
        <f t="shared" si="86"/>
        <v>46552.95916460998</v>
      </c>
      <c r="AS32" s="60">
        <f t="shared" si="87"/>
        <v>39505.361327956205</v>
      </c>
      <c r="AT32" s="60">
        <f t="shared" si="88"/>
        <v>32187.494997705646</v>
      </c>
      <c r="AU32" s="60">
        <f t="shared" si="89"/>
        <v>24588.995641101996</v>
      </c>
      <c r="AV32" s="60">
        <f t="shared" si="90"/>
        <v>16699.1012556809</v>
      </c>
      <c r="AW32" s="60">
        <f t="shared" si="91"/>
        <v>8506.6371266948026</v>
      </c>
      <c r="AX32" s="60">
        <f t="shared" si="92"/>
        <v>0</v>
      </c>
      <c r="AY32" s="60">
        <f t="shared" si="93"/>
        <v>0</v>
      </c>
      <c r="AZ32" s="60">
        <f t="shared" si="94"/>
        <v>0</v>
      </c>
      <c r="BA32" s="60">
        <f t="shared" si="95"/>
        <v>0</v>
      </c>
      <c r="BB32" s="60">
        <f t="shared" si="96"/>
        <v>0</v>
      </c>
      <c r="BC32" s="60">
        <f t="shared" si="97"/>
        <v>0</v>
      </c>
      <c r="BD32" s="60">
        <f t="shared" si="98"/>
        <v>0</v>
      </c>
      <c r="BE32" s="60">
        <f t="shared" si="99"/>
        <v>0</v>
      </c>
      <c r="BF32" s="60">
        <f t="shared" si="100"/>
        <v>0</v>
      </c>
      <c r="BG32" s="60">
        <f t="shared" si="101"/>
        <v>0</v>
      </c>
      <c r="BH32" s="60">
        <f t="shared" si="102"/>
        <v>0</v>
      </c>
      <c r="BI32" s="60">
        <f t="shared" si="103"/>
        <v>0</v>
      </c>
      <c r="BJ32" s="60">
        <f t="shared" si="104"/>
        <v>0</v>
      </c>
      <c r="BK32" s="60">
        <f t="shared" si="105"/>
        <v>0</v>
      </c>
      <c r="BL32" s="60">
        <f t="shared" si="106"/>
        <v>0</v>
      </c>
      <c r="BM32" s="60">
        <f t="shared" si="107"/>
        <v>0</v>
      </c>
      <c r="BN32" s="60">
        <f t="shared" si="108"/>
        <v>0</v>
      </c>
      <c r="BO32" s="60">
        <f t="shared" si="109"/>
        <v>0</v>
      </c>
      <c r="BP32" s="60">
        <f t="shared" si="110"/>
        <v>0</v>
      </c>
      <c r="BQ32" s="60">
        <f t="shared" si="111"/>
        <v>0</v>
      </c>
      <c r="BR32" s="60">
        <f t="shared" si="112"/>
        <v>0</v>
      </c>
      <c r="BS32" s="60">
        <f t="shared" si="113"/>
        <v>0</v>
      </c>
      <c r="BT32" s="60">
        <f t="shared" si="114"/>
        <v>0</v>
      </c>
      <c r="BU32" s="60">
        <f t="shared" si="115"/>
        <v>0</v>
      </c>
      <c r="BV32" s="60">
        <f t="shared" si="116"/>
        <v>0</v>
      </c>
      <c r="BW32" s="60">
        <f t="shared" si="117"/>
        <v>0</v>
      </c>
      <c r="BX32" s="60">
        <f t="shared" si="118"/>
        <v>0</v>
      </c>
      <c r="BY32" s="60">
        <f t="shared" si="119"/>
        <v>0</v>
      </c>
      <c r="BZ32" s="60">
        <f t="shared" si="120"/>
        <v>0</v>
      </c>
      <c r="CA32" s="60">
        <f t="shared" si="121"/>
        <v>0</v>
      </c>
    </row>
    <row r="33" spans="2:46">
      <c r="B33" s="40"/>
      <c r="C33" s="40"/>
      <c r="D33" s="40"/>
      <c r="E33" s="40"/>
      <c r="F33" s="40"/>
      <c r="G33" s="59"/>
      <c r="H33" s="40"/>
      <c r="I33" s="40"/>
      <c r="J33" s="38"/>
      <c r="K33" s="207">
        <v>30</v>
      </c>
      <c r="L33" s="48">
        <f t="shared" si="0"/>
        <v>0</v>
      </c>
      <c r="M33" s="48">
        <f t="shared" si="1"/>
        <v>0</v>
      </c>
      <c r="N33" s="48">
        <f t="shared" si="2"/>
        <v>0</v>
      </c>
      <c r="O33" s="49">
        <f t="shared" si="3"/>
        <v>0</v>
      </c>
      <c r="P33" s="38"/>
      <c r="Q33" s="60">
        <f>IF(O33&gt;-0.2,M33*Dashboard!$E$24,0)</f>
        <v>0</v>
      </c>
      <c r="R33" s="60">
        <f>IF(O33&gt;-0.2,N33*Dashboard!$E$24,0)</f>
        <v>0</v>
      </c>
      <c r="AS33" s="60"/>
      <c r="AT33" s="60"/>
    </row>
    <row r="34" spans="2:46">
      <c r="B34" s="40"/>
      <c r="C34" s="40"/>
      <c r="D34" s="40"/>
      <c r="E34" s="40"/>
      <c r="F34" s="40"/>
      <c r="G34" s="59"/>
      <c r="H34" s="40"/>
      <c r="I34" s="40"/>
      <c r="J34" s="38"/>
      <c r="K34" s="207">
        <v>31</v>
      </c>
      <c r="L34" s="48">
        <f t="shared" si="0"/>
        <v>0</v>
      </c>
      <c r="M34" s="48">
        <f t="shared" si="1"/>
        <v>0</v>
      </c>
      <c r="N34" s="48">
        <f t="shared" si="2"/>
        <v>0</v>
      </c>
      <c r="O34" s="49">
        <f t="shared" si="3"/>
        <v>0</v>
      </c>
      <c r="P34" s="38"/>
      <c r="Q34" s="60">
        <f>IF(O34&gt;-0.2,M34*Dashboard!$E$24,0)</f>
        <v>0</v>
      </c>
      <c r="R34" s="60">
        <f>IF(O34&gt;-0.2,N34*Dashboard!$E$24,0)</f>
        <v>0</v>
      </c>
      <c r="AS34" s="60"/>
      <c r="AT34" s="60"/>
    </row>
    <row r="35" spans="2:46">
      <c r="B35" s="40"/>
      <c r="C35" s="40"/>
      <c r="D35" s="40"/>
      <c r="E35" s="40"/>
      <c r="F35" s="40"/>
      <c r="G35" s="59"/>
      <c r="H35" s="40"/>
      <c r="I35" s="40"/>
      <c r="J35" s="38"/>
      <c r="K35" s="207">
        <v>32</v>
      </c>
      <c r="L35" s="48">
        <f t="shared" si="0"/>
        <v>0</v>
      </c>
      <c r="M35" s="48">
        <f t="shared" si="1"/>
        <v>0</v>
      </c>
      <c r="N35" s="48">
        <f t="shared" si="2"/>
        <v>0</v>
      </c>
      <c r="O35" s="49">
        <f t="shared" si="3"/>
        <v>0</v>
      </c>
      <c r="P35" s="38"/>
      <c r="Q35" s="60">
        <f>IF(O35&gt;-0.2,M35*Dashboard!$E$24,0)</f>
        <v>0</v>
      </c>
      <c r="R35" s="60">
        <f>IF(O35&gt;-0.2,N35*Dashboard!$E$24,0)</f>
        <v>0</v>
      </c>
      <c r="AS35" s="60"/>
      <c r="AT35" s="60"/>
    </row>
    <row r="36" spans="2:46">
      <c r="B36" s="40"/>
      <c r="C36" s="40"/>
      <c r="D36" s="40"/>
      <c r="E36" s="40"/>
      <c r="F36" s="40"/>
      <c r="G36" s="59"/>
      <c r="H36" s="40"/>
      <c r="I36" s="40"/>
      <c r="J36" s="38"/>
      <c r="K36" s="207">
        <v>33</v>
      </c>
      <c r="L36" s="48">
        <f t="shared" si="0"/>
        <v>0</v>
      </c>
      <c r="M36" s="48">
        <f t="shared" si="1"/>
        <v>0</v>
      </c>
      <c r="N36" s="48">
        <f t="shared" si="2"/>
        <v>0</v>
      </c>
      <c r="O36" s="49">
        <f t="shared" si="3"/>
        <v>0</v>
      </c>
      <c r="P36" s="38"/>
      <c r="Q36" s="60">
        <f>IF(O36&gt;-0.2,M36*Dashboard!$E$24,0)</f>
        <v>0</v>
      </c>
      <c r="R36" s="60">
        <f>IF(O36&gt;-0.2,N36*Dashboard!$E$24,0)</f>
        <v>0</v>
      </c>
      <c r="AS36" s="60"/>
      <c r="AT36" s="60"/>
    </row>
    <row r="37" spans="2:46">
      <c r="B37" s="40"/>
      <c r="C37" s="40"/>
      <c r="D37" s="40"/>
      <c r="E37" s="40"/>
      <c r="F37" s="40"/>
      <c r="G37" s="59"/>
      <c r="H37" s="40"/>
      <c r="I37" s="40"/>
      <c r="J37" s="38"/>
      <c r="K37" s="207">
        <v>34</v>
      </c>
      <c r="L37" s="48">
        <f t="shared" si="0"/>
        <v>0</v>
      </c>
      <c r="M37" s="48">
        <f t="shared" si="1"/>
        <v>0</v>
      </c>
      <c r="N37" s="48">
        <f t="shared" si="2"/>
        <v>0</v>
      </c>
      <c r="O37" s="49">
        <f t="shared" si="3"/>
        <v>0</v>
      </c>
      <c r="P37" s="38"/>
      <c r="Q37" s="60">
        <f>IF(O37&gt;-0.2,M37*Dashboard!$E$24,0)</f>
        <v>0</v>
      </c>
      <c r="R37" s="60">
        <f>IF(O37&gt;-0.2,N37*Dashboard!$E$24,0)</f>
        <v>0</v>
      </c>
      <c r="AS37" s="60"/>
      <c r="AT37" s="60"/>
    </row>
    <row r="38" spans="2:46">
      <c r="B38" s="40"/>
      <c r="C38" s="40"/>
      <c r="D38" s="40"/>
      <c r="E38" s="40"/>
      <c r="F38" s="40"/>
      <c r="G38" s="59"/>
      <c r="H38" s="40"/>
      <c r="I38" s="40"/>
      <c r="J38" s="38"/>
      <c r="K38" s="207">
        <v>35</v>
      </c>
      <c r="L38" s="48">
        <f t="shared" si="0"/>
        <v>0</v>
      </c>
      <c r="M38" s="48">
        <f t="shared" si="1"/>
        <v>0</v>
      </c>
      <c r="N38" s="48">
        <f t="shared" si="2"/>
        <v>0</v>
      </c>
      <c r="O38" s="49">
        <f t="shared" si="3"/>
        <v>0</v>
      </c>
      <c r="P38" s="38"/>
      <c r="Q38" s="60">
        <f>IF(O38&gt;-0.2,M38*Dashboard!$E$24,0)</f>
        <v>0</v>
      </c>
      <c r="R38" s="60">
        <f>IF(O38&gt;-0.2,N38*Dashboard!$E$24,0)</f>
        <v>0</v>
      </c>
      <c r="AS38" s="60"/>
      <c r="AT38" s="60"/>
    </row>
    <row r="39" spans="2:46">
      <c r="B39" s="40"/>
      <c r="C39" s="40"/>
      <c r="D39" s="40"/>
      <c r="E39" s="40"/>
      <c r="F39" s="40"/>
      <c r="G39" s="59"/>
      <c r="H39" s="40"/>
      <c r="I39" s="40"/>
      <c r="J39" s="38"/>
      <c r="K39" s="207">
        <v>36</v>
      </c>
      <c r="L39" s="48">
        <f t="shared" si="0"/>
        <v>0</v>
      </c>
      <c r="M39" s="48">
        <f t="shared" si="1"/>
        <v>0</v>
      </c>
      <c r="N39" s="48">
        <f t="shared" si="2"/>
        <v>0</v>
      </c>
      <c r="O39" s="49">
        <f t="shared" si="3"/>
        <v>0</v>
      </c>
      <c r="P39" s="38"/>
      <c r="Q39" s="60">
        <f>IF(O39&gt;-0.2,M39*Dashboard!$E$24,0)</f>
        <v>0</v>
      </c>
      <c r="R39" s="60">
        <f>IF(O39&gt;-0.2,N39*Dashboard!$E$24,0)</f>
        <v>0</v>
      </c>
      <c r="AS39" s="60"/>
      <c r="AT39" s="60"/>
    </row>
    <row r="40" spans="2:46">
      <c r="B40" s="40"/>
      <c r="C40" s="40"/>
      <c r="D40" s="40"/>
      <c r="E40" s="40"/>
      <c r="F40" s="40"/>
      <c r="G40" s="59"/>
      <c r="H40" s="40"/>
      <c r="I40" s="40"/>
      <c r="J40" s="38"/>
      <c r="K40" s="207">
        <v>37</v>
      </c>
      <c r="L40" s="48">
        <f t="shared" si="0"/>
        <v>0</v>
      </c>
      <c r="M40" s="48">
        <f t="shared" si="1"/>
        <v>0</v>
      </c>
      <c r="N40" s="48">
        <f t="shared" si="2"/>
        <v>0</v>
      </c>
      <c r="O40" s="49">
        <f t="shared" si="3"/>
        <v>0</v>
      </c>
      <c r="P40" s="38"/>
      <c r="Q40" s="60">
        <f>IF(O40&gt;-0.2,M40*Dashboard!$E$24,0)</f>
        <v>0</v>
      </c>
      <c r="R40" s="60">
        <f>IF(O40&gt;-0.2,N40*Dashboard!$E$24,0)</f>
        <v>0</v>
      </c>
      <c r="AS40" s="60"/>
      <c r="AT40" s="60"/>
    </row>
    <row r="41" spans="2:46">
      <c r="B41" s="40"/>
      <c r="C41" s="40"/>
      <c r="D41" s="40"/>
      <c r="E41" s="40"/>
      <c r="F41" s="40"/>
      <c r="G41" s="59"/>
      <c r="H41" s="40"/>
      <c r="I41" s="40"/>
      <c r="J41" s="38"/>
      <c r="K41" s="207">
        <v>38</v>
      </c>
      <c r="L41" s="48">
        <f t="shared" si="0"/>
        <v>0</v>
      </c>
      <c r="M41" s="48">
        <f t="shared" si="1"/>
        <v>0</v>
      </c>
      <c r="N41" s="48">
        <f t="shared" si="2"/>
        <v>0</v>
      </c>
      <c r="O41" s="49">
        <f t="shared" si="3"/>
        <v>0</v>
      </c>
      <c r="P41" s="38"/>
      <c r="Q41" s="60">
        <f>IF(O41&gt;-0.2,M41*Dashboard!$E$24,0)</f>
        <v>0</v>
      </c>
      <c r="R41" s="60">
        <f>IF(O41&gt;-0.2,N41*Dashboard!$E$24,0)</f>
        <v>0</v>
      </c>
      <c r="AS41" s="60"/>
      <c r="AT41" s="60"/>
    </row>
    <row r="42" spans="2:46">
      <c r="B42" s="40"/>
      <c r="C42" s="40"/>
      <c r="D42" s="40"/>
      <c r="E42" s="40"/>
      <c r="F42" s="40"/>
      <c r="G42" s="59"/>
      <c r="H42" s="40"/>
      <c r="I42" s="40"/>
      <c r="J42" s="38"/>
      <c r="K42" s="207">
        <v>39</v>
      </c>
      <c r="L42" s="48">
        <f t="shared" si="0"/>
        <v>0</v>
      </c>
      <c r="M42" s="48">
        <f t="shared" si="1"/>
        <v>0</v>
      </c>
      <c r="N42" s="48">
        <f t="shared" si="2"/>
        <v>0</v>
      </c>
      <c r="O42" s="49">
        <f t="shared" si="3"/>
        <v>0</v>
      </c>
      <c r="P42" s="38"/>
      <c r="Q42" s="60">
        <f>IF(O42&gt;-0.2,M42*Dashboard!$E$24,0)</f>
        <v>0</v>
      </c>
      <c r="R42" s="60">
        <f>IF(O42&gt;-0.2,N42*Dashboard!$E$24,0)</f>
        <v>0</v>
      </c>
      <c r="AS42" s="60"/>
      <c r="AT42" s="60"/>
    </row>
    <row r="43" spans="2:46">
      <c r="B43" s="40"/>
      <c r="C43" s="40"/>
      <c r="D43" s="40"/>
      <c r="E43" s="40"/>
      <c r="F43" s="40"/>
      <c r="G43" s="59"/>
      <c r="H43" s="40"/>
      <c r="I43" s="40"/>
      <c r="J43" s="38"/>
      <c r="K43" s="207">
        <v>40</v>
      </c>
      <c r="L43" s="48">
        <f t="shared" si="0"/>
        <v>0</v>
      </c>
      <c r="M43" s="48">
        <f t="shared" si="1"/>
        <v>0</v>
      </c>
      <c r="N43" s="48">
        <f t="shared" si="2"/>
        <v>0</v>
      </c>
      <c r="O43" s="49">
        <f t="shared" si="3"/>
        <v>0</v>
      </c>
      <c r="P43" s="38"/>
      <c r="Q43" s="60">
        <f>IF(O43&gt;-0.2,M43*Dashboard!$E$24,0)</f>
        <v>0</v>
      </c>
      <c r="R43" s="60">
        <f>IF(O43&gt;-0.2,N43*Dashboard!$E$24,0)</f>
        <v>0</v>
      </c>
      <c r="AS43" s="60"/>
      <c r="AT43" s="60"/>
    </row>
    <row r="44" spans="2:46">
      <c r="B44" s="40"/>
      <c r="C44" s="40"/>
      <c r="D44" s="40"/>
      <c r="E44" s="40"/>
      <c r="F44" s="40"/>
      <c r="G44" s="59"/>
      <c r="H44" s="40"/>
      <c r="I44" s="40"/>
      <c r="J44" s="38"/>
      <c r="K44" s="207">
        <v>41</v>
      </c>
      <c r="L44" s="48">
        <f t="shared" si="0"/>
        <v>0</v>
      </c>
      <c r="M44" s="48">
        <f t="shared" si="1"/>
        <v>0</v>
      </c>
      <c r="N44" s="48">
        <f t="shared" si="2"/>
        <v>0</v>
      </c>
      <c r="O44" s="49">
        <f t="shared" si="3"/>
        <v>0</v>
      </c>
      <c r="P44" s="38"/>
      <c r="Q44" s="60">
        <f>IF(O44&gt;-0.2,M44*Dashboard!$E$24,0)</f>
        <v>0</v>
      </c>
      <c r="R44" s="60">
        <f>IF(O44&gt;-0.2,N44*Dashboard!$E$24,0)</f>
        <v>0</v>
      </c>
      <c r="AS44" s="60"/>
      <c r="AT44" s="60"/>
    </row>
    <row r="45" spans="2:46">
      <c r="B45" s="40"/>
      <c r="C45" s="40"/>
      <c r="D45" s="40"/>
      <c r="E45" s="40"/>
      <c r="F45" s="40"/>
      <c r="G45" s="59"/>
      <c r="H45" s="40"/>
      <c r="I45" s="40"/>
      <c r="J45" s="38"/>
      <c r="K45" s="207">
        <v>42</v>
      </c>
      <c r="L45" s="48">
        <f t="shared" si="0"/>
        <v>0</v>
      </c>
      <c r="M45" s="48">
        <f t="shared" si="1"/>
        <v>0</v>
      </c>
      <c r="N45" s="48">
        <f t="shared" si="2"/>
        <v>0</v>
      </c>
      <c r="O45" s="49">
        <f t="shared" si="3"/>
        <v>0</v>
      </c>
      <c r="P45" s="38"/>
      <c r="Q45" s="60">
        <f>IF(O45&gt;-0.2,M45*Dashboard!$E$24,0)</f>
        <v>0</v>
      </c>
      <c r="R45" s="60">
        <f>IF(O45&gt;-0.2,N45*Dashboard!$E$24,0)</f>
        <v>0</v>
      </c>
      <c r="AS45" s="60"/>
      <c r="AT45" s="60"/>
    </row>
    <row r="46" spans="2:46">
      <c r="B46" s="40"/>
      <c r="C46" s="40"/>
      <c r="D46" s="40"/>
      <c r="E46" s="40"/>
      <c r="F46" s="40"/>
      <c r="G46" s="59"/>
      <c r="H46" s="40"/>
      <c r="I46" s="40"/>
      <c r="J46" s="38"/>
      <c r="K46" s="207">
        <v>43</v>
      </c>
      <c r="L46" s="48">
        <f t="shared" si="0"/>
        <v>0</v>
      </c>
      <c r="M46" s="48">
        <f t="shared" si="1"/>
        <v>0</v>
      </c>
      <c r="N46" s="48">
        <f t="shared" si="2"/>
        <v>0</v>
      </c>
      <c r="O46" s="49">
        <f t="shared" si="3"/>
        <v>0</v>
      </c>
      <c r="P46" s="38"/>
      <c r="Q46" s="60">
        <f>IF(O46&gt;-0.2,M46*Dashboard!$E$24,0)</f>
        <v>0</v>
      </c>
      <c r="R46" s="60">
        <f>IF(O46&gt;-0.2,N46*Dashboard!$E$24,0)</f>
        <v>0</v>
      </c>
      <c r="AS46" s="60"/>
      <c r="AT46" s="60"/>
    </row>
    <row r="47" spans="2:46">
      <c r="B47" s="40"/>
      <c r="C47" s="40"/>
      <c r="D47" s="40"/>
      <c r="E47" s="40"/>
      <c r="F47" s="40"/>
      <c r="G47" s="59"/>
      <c r="H47" s="40"/>
      <c r="I47" s="40"/>
      <c r="J47" s="38"/>
      <c r="K47" s="207">
        <v>44</v>
      </c>
      <c r="L47" s="48">
        <f t="shared" si="0"/>
        <v>0</v>
      </c>
      <c r="M47" s="48">
        <f t="shared" si="1"/>
        <v>0</v>
      </c>
      <c r="N47" s="48">
        <f t="shared" si="2"/>
        <v>0</v>
      </c>
      <c r="O47" s="49">
        <f t="shared" si="3"/>
        <v>0</v>
      </c>
      <c r="P47" s="38"/>
      <c r="Q47" s="60">
        <f>IF(O47&gt;-0.2,M47*Dashboard!$E$24,0)</f>
        <v>0</v>
      </c>
      <c r="R47" s="60">
        <f>IF(O47&gt;-0.2,N47*Dashboard!$E$24,0)</f>
        <v>0</v>
      </c>
      <c r="AS47" s="60"/>
      <c r="AT47" s="60"/>
    </row>
    <row r="48" spans="2:46">
      <c r="B48" s="40"/>
      <c r="C48" s="40"/>
      <c r="D48" s="40"/>
      <c r="E48" s="40"/>
      <c r="F48" s="40"/>
      <c r="G48" s="59"/>
      <c r="H48" s="40"/>
      <c r="I48" s="40"/>
      <c r="J48" s="38"/>
      <c r="K48" s="207">
        <v>45</v>
      </c>
      <c r="L48" s="48">
        <f t="shared" si="0"/>
        <v>0</v>
      </c>
      <c r="M48" s="48">
        <f t="shared" si="1"/>
        <v>0</v>
      </c>
      <c r="N48" s="48">
        <f t="shared" si="2"/>
        <v>0</v>
      </c>
      <c r="O48" s="49">
        <f t="shared" si="3"/>
        <v>0</v>
      </c>
      <c r="P48" s="38"/>
      <c r="Q48" s="60">
        <f>IF(O48&gt;-0.2,M48*Dashboard!$E$24,0)</f>
        <v>0</v>
      </c>
      <c r="R48" s="60">
        <f>IF(O48&gt;-0.2,N48*Dashboard!$E$24,0)</f>
        <v>0</v>
      </c>
      <c r="AS48" s="60"/>
      <c r="AT48" s="60"/>
    </row>
    <row r="49" spans="2:46">
      <c r="B49" s="40"/>
      <c r="C49" s="40"/>
      <c r="D49" s="40"/>
      <c r="E49" s="40"/>
      <c r="F49" s="40"/>
      <c r="G49" s="59"/>
      <c r="H49" s="40"/>
      <c r="I49" s="40"/>
      <c r="J49" s="38"/>
      <c r="K49" s="207">
        <v>46</v>
      </c>
      <c r="L49" s="48">
        <f t="shared" si="0"/>
        <v>0</v>
      </c>
      <c r="M49" s="48">
        <f t="shared" si="1"/>
        <v>0</v>
      </c>
      <c r="N49" s="48">
        <f t="shared" si="2"/>
        <v>0</v>
      </c>
      <c r="O49" s="49">
        <f t="shared" si="3"/>
        <v>0</v>
      </c>
      <c r="P49" s="38"/>
      <c r="Q49" s="60">
        <f>IF(O49&gt;-0.2,M49*Dashboard!$E$24,0)</f>
        <v>0</v>
      </c>
      <c r="R49" s="60">
        <f>IF(O49&gt;-0.2,N49*Dashboard!$E$24,0)</f>
        <v>0</v>
      </c>
      <c r="AS49" s="60"/>
      <c r="AT49" s="60"/>
    </row>
    <row r="50" spans="2:46">
      <c r="B50" s="40"/>
      <c r="C50" s="40"/>
      <c r="D50" s="40"/>
      <c r="E50" s="40"/>
      <c r="F50" s="40"/>
      <c r="G50" s="59"/>
      <c r="H50" s="40"/>
      <c r="I50" s="40"/>
      <c r="J50" s="38"/>
      <c r="K50" s="207">
        <v>47</v>
      </c>
      <c r="L50" s="48">
        <f t="shared" si="0"/>
        <v>0</v>
      </c>
      <c r="M50" s="48">
        <f t="shared" si="1"/>
        <v>0</v>
      </c>
      <c r="N50" s="48">
        <f t="shared" si="2"/>
        <v>0</v>
      </c>
      <c r="O50" s="49">
        <f t="shared" si="3"/>
        <v>0</v>
      </c>
      <c r="P50" s="38"/>
      <c r="Q50" s="60">
        <f>IF(O50&gt;-0.2,M50*Dashboard!$E$24,0)</f>
        <v>0</v>
      </c>
      <c r="R50" s="60">
        <f>IF(O50&gt;-0.2,N50*Dashboard!$E$24,0)</f>
        <v>0</v>
      </c>
      <c r="AS50" s="60"/>
      <c r="AT50" s="60"/>
    </row>
    <row r="51" spans="2:46">
      <c r="B51" s="40"/>
      <c r="C51" s="40"/>
      <c r="D51" s="40"/>
      <c r="E51" s="40"/>
      <c r="F51" s="40"/>
      <c r="G51" s="59"/>
      <c r="H51" s="40"/>
      <c r="I51" s="40"/>
      <c r="J51" s="38"/>
      <c r="K51" s="207">
        <v>48</v>
      </c>
      <c r="L51" s="48">
        <f t="shared" si="0"/>
        <v>0</v>
      </c>
      <c r="M51" s="48">
        <f t="shared" si="1"/>
        <v>0</v>
      </c>
      <c r="N51" s="48">
        <f t="shared" si="2"/>
        <v>0</v>
      </c>
      <c r="O51" s="49">
        <f t="shared" si="3"/>
        <v>0</v>
      </c>
      <c r="P51" s="38"/>
      <c r="Q51" s="60">
        <f>IF(O51&gt;-0.2,M51*Dashboard!$E$24,0)</f>
        <v>0</v>
      </c>
      <c r="R51" s="60">
        <f>IF(O51&gt;-0.2,N51*Dashboard!$E$24,0)</f>
        <v>0</v>
      </c>
      <c r="AS51" s="60"/>
      <c r="AT51" s="60"/>
    </row>
    <row r="52" spans="2:46">
      <c r="B52" s="40"/>
      <c r="C52" s="40"/>
      <c r="D52" s="40"/>
      <c r="E52" s="40"/>
      <c r="F52" s="40"/>
      <c r="G52" s="59"/>
      <c r="H52" s="40"/>
      <c r="I52" s="40"/>
      <c r="J52" s="38"/>
      <c r="K52" s="207">
        <v>49</v>
      </c>
      <c r="L52" s="48">
        <f t="shared" si="0"/>
        <v>0</v>
      </c>
      <c r="M52" s="48">
        <f t="shared" si="1"/>
        <v>0</v>
      </c>
      <c r="N52" s="48">
        <f t="shared" si="2"/>
        <v>0</v>
      </c>
      <c r="O52" s="49">
        <f t="shared" si="3"/>
        <v>0</v>
      </c>
      <c r="P52" s="38"/>
      <c r="Q52" s="60">
        <f>IF(O52&gt;-0.2,M52*Dashboard!$E$24,0)</f>
        <v>0</v>
      </c>
      <c r="R52" s="60">
        <f>IF(O52&gt;-0.2,N52*Dashboard!$E$24,0)</f>
        <v>0</v>
      </c>
      <c r="AS52" s="60"/>
      <c r="AT52" s="60"/>
    </row>
    <row r="53" spans="2:46">
      <c r="B53" s="40"/>
      <c r="C53" s="40"/>
      <c r="D53" s="40"/>
      <c r="E53" s="40"/>
      <c r="F53" s="40"/>
      <c r="G53" s="59"/>
      <c r="H53" s="40"/>
      <c r="I53" s="40"/>
      <c r="J53" s="38"/>
      <c r="K53" s="207">
        <v>50</v>
      </c>
      <c r="L53" s="48">
        <f t="shared" si="0"/>
        <v>0</v>
      </c>
      <c r="M53" s="48">
        <f t="shared" si="1"/>
        <v>0</v>
      </c>
      <c r="N53" s="48">
        <f t="shared" si="2"/>
        <v>0</v>
      </c>
      <c r="O53" s="49">
        <f t="shared" si="3"/>
        <v>0</v>
      </c>
      <c r="P53" s="38"/>
      <c r="Q53" s="60">
        <f>IF(O53&gt;-0.2,M53*Dashboard!$E$24,0)</f>
        <v>0</v>
      </c>
      <c r="R53" s="60">
        <f>IF(O53&gt;-0.2,N53*Dashboard!$E$24,0)</f>
        <v>0</v>
      </c>
      <c r="AS53" s="60"/>
      <c r="AT53" s="60"/>
    </row>
    <row r="54" spans="2:46">
      <c r="B54" s="40"/>
      <c r="C54" s="40"/>
      <c r="D54" s="40"/>
      <c r="E54" s="40"/>
      <c r="F54" s="40"/>
      <c r="G54" s="59"/>
      <c r="H54" s="40"/>
      <c r="I54" s="40"/>
      <c r="J54" s="38"/>
      <c r="K54" s="207">
        <v>51</v>
      </c>
      <c r="L54" s="48">
        <f t="shared" si="0"/>
        <v>0</v>
      </c>
      <c r="M54" s="48">
        <f t="shared" si="1"/>
        <v>0</v>
      </c>
      <c r="N54" s="48">
        <f t="shared" si="2"/>
        <v>0</v>
      </c>
      <c r="O54" s="49">
        <f t="shared" si="3"/>
        <v>0</v>
      </c>
      <c r="P54" s="38"/>
      <c r="Q54" s="60">
        <f>IF(O54&gt;-0.2,M54*Dashboard!$E$24,0)</f>
        <v>0</v>
      </c>
      <c r="R54" s="60">
        <f>IF(O54&gt;-0.2,N54*Dashboard!$E$24,0)</f>
        <v>0</v>
      </c>
      <c r="AS54" s="60"/>
      <c r="AT54" s="60"/>
    </row>
    <row r="55" spans="2:46">
      <c r="B55" s="40"/>
      <c r="C55" s="40"/>
      <c r="D55" s="40"/>
      <c r="E55" s="40"/>
      <c r="F55" s="40"/>
      <c r="G55" s="59"/>
      <c r="H55" s="40"/>
      <c r="I55" s="40"/>
      <c r="J55" s="38"/>
      <c r="K55" s="207">
        <v>52</v>
      </c>
      <c r="L55" s="48">
        <f t="shared" si="0"/>
        <v>0</v>
      </c>
      <c r="M55" s="48">
        <f t="shared" si="1"/>
        <v>0</v>
      </c>
      <c r="N55" s="48">
        <f t="shared" si="2"/>
        <v>0</v>
      </c>
      <c r="O55" s="49">
        <f t="shared" si="3"/>
        <v>0</v>
      </c>
      <c r="P55" s="38"/>
      <c r="Q55" s="60">
        <f>IF(O55&gt;-0.2,M55*Dashboard!$E$24,0)</f>
        <v>0</v>
      </c>
      <c r="R55" s="60">
        <f>IF(O55&gt;-0.2,N55*Dashboard!$E$24,0)</f>
        <v>0</v>
      </c>
      <c r="AS55" s="60"/>
      <c r="AT55" s="60"/>
    </row>
    <row r="56" spans="2:46">
      <c r="B56" s="40"/>
      <c r="C56" s="40"/>
      <c r="D56" s="40"/>
      <c r="E56" s="40"/>
      <c r="F56" s="40"/>
      <c r="G56" s="59"/>
      <c r="H56" s="40"/>
      <c r="I56" s="40"/>
      <c r="J56" s="38"/>
      <c r="K56" s="207">
        <v>53</v>
      </c>
      <c r="L56" s="48">
        <f t="shared" si="0"/>
        <v>0</v>
      </c>
      <c r="M56" s="48">
        <f t="shared" si="1"/>
        <v>0</v>
      </c>
      <c r="N56" s="48">
        <f t="shared" si="2"/>
        <v>0</v>
      </c>
      <c r="O56" s="49">
        <f t="shared" si="3"/>
        <v>0</v>
      </c>
      <c r="P56" s="38"/>
      <c r="Q56" s="60">
        <f>IF(O56&gt;-0.2,M56*Dashboard!$E$24,0)</f>
        <v>0</v>
      </c>
      <c r="R56" s="60">
        <f>IF(O56&gt;-0.2,N56*Dashboard!$E$24,0)</f>
        <v>0</v>
      </c>
      <c r="AS56" s="60"/>
      <c r="AT56" s="60"/>
    </row>
    <row r="57" spans="2:46">
      <c r="B57" s="40"/>
      <c r="C57" s="40"/>
      <c r="D57" s="40"/>
      <c r="E57" s="40"/>
      <c r="F57" s="40"/>
      <c r="G57" s="59"/>
      <c r="H57" s="40"/>
      <c r="I57" s="40"/>
      <c r="J57" s="38"/>
      <c r="K57" s="207">
        <v>54</v>
      </c>
      <c r="L57" s="48">
        <f t="shared" si="0"/>
        <v>0</v>
      </c>
      <c r="M57" s="48">
        <f t="shared" si="1"/>
        <v>0</v>
      </c>
      <c r="N57" s="48">
        <f t="shared" si="2"/>
        <v>0</v>
      </c>
      <c r="O57" s="49">
        <f t="shared" si="3"/>
        <v>0</v>
      </c>
      <c r="P57" s="38"/>
      <c r="Q57" s="60">
        <f>IF(O57&gt;-0.2,M57*Dashboard!$E$24,0)</f>
        <v>0</v>
      </c>
      <c r="R57" s="60">
        <f>IF(O57&gt;-0.2,N57*Dashboard!$E$24,0)</f>
        <v>0</v>
      </c>
      <c r="AS57" s="60"/>
      <c r="AT57" s="60"/>
    </row>
    <row r="58" spans="2:46">
      <c r="B58" s="40"/>
      <c r="C58" s="40"/>
      <c r="D58" s="40"/>
      <c r="E58" s="40"/>
      <c r="F58" s="40"/>
      <c r="G58" s="59"/>
      <c r="H58" s="40"/>
      <c r="I58" s="40"/>
      <c r="J58" s="38"/>
      <c r="K58" s="207">
        <v>55</v>
      </c>
      <c r="L58" s="48">
        <f t="shared" si="0"/>
        <v>0</v>
      </c>
      <c r="M58" s="48">
        <f t="shared" si="1"/>
        <v>0</v>
      </c>
      <c r="N58" s="48">
        <f t="shared" si="2"/>
        <v>0</v>
      </c>
      <c r="O58" s="49">
        <f t="shared" si="3"/>
        <v>0</v>
      </c>
      <c r="P58" s="38"/>
      <c r="Q58" s="60">
        <f>IF(O58&gt;-0.2,M58*Dashboard!$E$24,0)</f>
        <v>0</v>
      </c>
      <c r="R58" s="60">
        <f>IF(O58&gt;-0.2,N58*Dashboard!$E$24,0)</f>
        <v>0</v>
      </c>
      <c r="AS58" s="60"/>
      <c r="AT58" s="60"/>
    </row>
    <row r="59" spans="2:46">
      <c r="B59" s="40"/>
      <c r="C59" s="40"/>
      <c r="D59" s="40"/>
      <c r="E59" s="40"/>
      <c r="F59" s="40"/>
      <c r="G59" s="59"/>
      <c r="H59" s="40"/>
      <c r="I59" s="40"/>
      <c r="J59" s="38"/>
      <c r="K59" s="207">
        <v>56</v>
      </c>
      <c r="L59" s="48">
        <f t="shared" si="0"/>
        <v>0</v>
      </c>
      <c r="M59" s="48">
        <f t="shared" si="1"/>
        <v>0</v>
      </c>
      <c r="N59" s="48">
        <f t="shared" si="2"/>
        <v>0</v>
      </c>
      <c r="O59" s="49">
        <f t="shared" si="3"/>
        <v>0</v>
      </c>
      <c r="P59" s="38"/>
      <c r="Q59" s="60">
        <f>IF(O59&gt;-0.2,M59*Dashboard!$E$24,0)</f>
        <v>0</v>
      </c>
      <c r="R59" s="60">
        <f>IF(O59&gt;-0.2,N59*Dashboard!$E$24,0)</f>
        <v>0</v>
      </c>
      <c r="AS59" s="60"/>
      <c r="AT59" s="60"/>
    </row>
    <row r="60" spans="2:46">
      <c r="B60" s="40"/>
      <c r="C60" s="40"/>
      <c r="D60" s="40"/>
      <c r="E60" s="40"/>
      <c r="F60" s="40"/>
      <c r="G60" s="59"/>
      <c r="H60" s="40"/>
      <c r="I60" s="40"/>
      <c r="J60" s="38"/>
      <c r="K60" s="207">
        <v>57</v>
      </c>
      <c r="L60" s="48">
        <f t="shared" si="0"/>
        <v>0</v>
      </c>
      <c r="M60" s="48">
        <f t="shared" si="1"/>
        <v>0</v>
      </c>
      <c r="N60" s="48">
        <f t="shared" si="2"/>
        <v>0</v>
      </c>
      <c r="O60" s="49">
        <f t="shared" si="3"/>
        <v>0</v>
      </c>
      <c r="P60" s="38"/>
      <c r="Q60" s="60">
        <f>IF(O60&gt;-0.2,M60*Dashboard!$E$24,0)</f>
        <v>0</v>
      </c>
      <c r="R60" s="60">
        <f>IF(O60&gt;-0.2,N60*Dashboard!$E$24,0)</f>
        <v>0</v>
      </c>
      <c r="AS60" s="60"/>
      <c r="AT60" s="60"/>
    </row>
    <row r="61" spans="2:46">
      <c r="B61" s="40"/>
      <c r="C61" s="40"/>
      <c r="D61" s="40"/>
      <c r="E61" s="40"/>
      <c r="F61" s="40"/>
      <c r="G61" s="59"/>
      <c r="H61" s="40"/>
      <c r="I61" s="40"/>
      <c r="J61" s="38"/>
      <c r="K61" s="207">
        <v>58</v>
      </c>
      <c r="L61" s="48">
        <f t="shared" si="0"/>
        <v>0</v>
      </c>
      <c r="M61" s="48">
        <f t="shared" si="1"/>
        <v>0</v>
      </c>
      <c r="N61" s="48">
        <f t="shared" si="2"/>
        <v>0</v>
      </c>
      <c r="O61" s="49">
        <f t="shared" si="3"/>
        <v>0</v>
      </c>
      <c r="P61" s="38"/>
      <c r="Q61" s="60">
        <f>IF(O61&gt;-0.2,M61*Dashboard!$E$24,0)</f>
        <v>0</v>
      </c>
      <c r="R61" s="60">
        <f>IF(O61&gt;-0.2,N61*Dashboard!$E$24,0)</f>
        <v>0</v>
      </c>
      <c r="AS61" s="60"/>
      <c r="AT61" s="60"/>
    </row>
    <row r="62" spans="2:46">
      <c r="B62" s="40"/>
      <c r="C62" s="40"/>
      <c r="D62" s="40"/>
      <c r="E62" s="40"/>
      <c r="F62" s="40"/>
      <c r="G62" s="59"/>
      <c r="H62" s="40"/>
      <c r="I62" s="40"/>
      <c r="J62" s="38"/>
      <c r="K62" s="207">
        <v>59</v>
      </c>
      <c r="L62" s="48">
        <f t="shared" si="0"/>
        <v>0</v>
      </c>
      <c r="M62" s="48">
        <f t="shared" si="1"/>
        <v>0</v>
      </c>
      <c r="N62" s="48">
        <f t="shared" si="2"/>
        <v>0</v>
      </c>
      <c r="O62" s="49">
        <f t="shared" si="3"/>
        <v>0</v>
      </c>
      <c r="P62" s="38"/>
      <c r="Q62" s="60">
        <f>IF(O62&gt;-0.2,M62*Dashboard!$E$24,0)</f>
        <v>0</v>
      </c>
      <c r="R62" s="60">
        <f>IF(O62&gt;-0.2,N62*Dashboard!$E$24,0)</f>
        <v>0</v>
      </c>
      <c r="AS62" s="60"/>
      <c r="AT62" s="60"/>
    </row>
    <row r="63" spans="2:46">
      <c r="B63" s="40"/>
      <c r="C63" s="40"/>
      <c r="D63" s="40"/>
      <c r="E63" s="40"/>
      <c r="F63" s="40"/>
      <c r="G63" s="59"/>
      <c r="H63" s="40"/>
      <c r="I63" s="40"/>
      <c r="J63" s="38"/>
      <c r="K63" s="207">
        <v>60</v>
      </c>
      <c r="L63" s="48">
        <f t="shared" si="0"/>
        <v>0</v>
      </c>
      <c r="M63" s="48">
        <f t="shared" si="1"/>
        <v>0</v>
      </c>
      <c r="N63" s="48">
        <f t="shared" si="2"/>
        <v>0</v>
      </c>
      <c r="O63" s="49">
        <f t="shared" si="3"/>
        <v>0</v>
      </c>
      <c r="P63" s="38"/>
      <c r="Q63" s="60">
        <f>IF(O63&gt;-0.2,M63*Dashboard!$E$24,0)</f>
        <v>0</v>
      </c>
      <c r="R63" s="60">
        <f>IF(O63&gt;-0.2,N63*Dashboard!$E$24,0)</f>
        <v>0</v>
      </c>
      <c r="AS63" s="60"/>
      <c r="AT63" s="60"/>
    </row>
    <row r="64" spans="2:46">
      <c r="B64" s="40"/>
      <c r="C64" s="40"/>
      <c r="D64" s="40"/>
      <c r="E64" s="40"/>
      <c r="F64" s="40"/>
      <c r="G64" s="59"/>
      <c r="H64" s="40"/>
      <c r="I64" s="40"/>
      <c r="J64" s="38"/>
      <c r="K64" s="207">
        <v>61</v>
      </c>
      <c r="L64" s="48">
        <f t="shared" si="0"/>
        <v>0</v>
      </c>
      <c r="M64" s="48">
        <f t="shared" si="1"/>
        <v>0</v>
      </c>
      <c r="N64" s="48">
        <f t="shared" si="2"/>
        <v>0</v>
      </c>
      <c r="O64" s="49">
        <f t="shared" si="3"/>
        <v>0</v>
      </c>
      <c r="P64" s="38"/>
      <c r="Q64" s="60">
        <f>IF(O64&gt;-0.2,M64*Dashboard!$E$24,0)</f>
        <v>0</v>
      </c>
      <c r="R64" s="60">
        <f>IF(O64&gt;-0.2,N64*Dashboard!$E$24,0)</f>
        <v>0</v>
      </c>
      <c r="AS64" s="60"/>
      <c r="AT64" s="60"/>
    </row>
    <row r="65" spans="2:46">
      <c r="B65" s="40"/>
      <c r="C65" s="40"/>
      <c r="D65" s="40"/>
      <c r="E65" s="40"/>
      <c r="F65" s="40"/>
      <c r="G65" s="59"/>
      <c r="H65" s="40"/>
      <c r="I65" s="40"/>
      <c r="J65" s="38"/>
      <c r="K65" s="207">
        <v>62</v>
      </c>
      <c r="L65" s="48">
        <f t="shared" si="0"/>
        <v>0</v>
      </c>
      <c r="M65" s="48">
        <f t="shared" si="1"/>
        <v>0</v>
      </c>
      <c r="N65" s="48">
        <f t="shared" si="2"/>
        <v>0</v>
      </c>
      <c r="O65" s="49">
        <f t="shared" si="3"/>
        <v>0</v>
      </c>
      <c r="P65" s="38"/>
      <c r="Q65" s="60">
        <f>IF(O65&gt;-0.2,M65*Dashboard!$E$24,0)</f>
        <v>0</v>
      </c>
      <c r="R65" s="60">
        <f>IF(O65&gt;-0.2,N65*Dashboard!$E$24,0)</f>
        <v>0</v>
      </c>
      <c r="AS65" s="60"/>
      <c r="AT65" s="60"/>
    </row>
    <row r="66" spans="2:46">
      <c r="B66" s="40"/>
      <c r="C66" s="40"/>
      <c r="D66" s="40"/>
      <c r="E66" s="40"/>
      <c r="F66" s="40"/>
      <c r="G66" s="59"/>
      <c r="H66" s="40"/>
      <c r="I66" s="40"/>
      <c r="J66" s="38"/>
      <c r="K66" s="207">
        <v>63</v>
      </c>
      <c r="L66" s="48">
        <f t="shared" si="0"/>
        <v>0</v>
      </c>
      <c r="M66" s="48">
        <f t="shared" si="1"/>
        <v>0</v>
      </c>
      <c r="N66" s="48">
        <f t="shared" si="2"/>
        <v>0</v>
      </c>
      <c r="O66" s="49">
        <f t="shared" si="3"/>
        <v>0</v>
      </c>
      <c r="P66" s="38"/>
      <c r="Q66" s="60">
        <f>IF(O66&gt;-0.2,M66*Dashboard!$E$24,0)</f>
        <v>0</v>
      </c>
      <c r="R66" s="60">
        <f>IF(O66&gt;-0.2,N66*Dashboard!$E$24,0)</f>
        <v>0</v>
      </c>
      <c r="AS66" s="60"/>
      <c r="AT66" s="60"/>
    </row>
    <row r="67" spans="2:46">
      <c r="B67" s="40"/>
      <c r="C67" s="40"/>
      <c r="D67" s="40"/>
      <c r="E67" s="40"/>
      <c r="F67" s="40"/>
      <c r="G67" s="59"/>
      <c r="H67" s="40"/>
      <c r="I67" s="40"/>
      <c r="J67" s="38"/>
      <c r="K67" s="207">
        <v>64</v>
      </c>
      <c r="L67" s="48">
        <f t="shared" si="0"/>
        <v>0</v>
      </c>
      <c r="M67" s="48">
        <f t="shared" si="1"/>
        <v>0</v>
      </c>
      <c r="N67" s="48">
        <f t="shared" si="2"/>
        <v>0</v>
      </c>
      <c r="O67" s="49">
        <f t="shared" si="3"/>
        <v>0</v>
      </c>
      <c r="P67" s="38"/>
      <c r="Q67" s="60">
        <f>IF(O67&gt;-0.2,M67*Dashboard!$E$24,0)</f>
        <v>0</v>
      </c>
      <c r="R67" s="60">
        <f>IF(O67&gt;-0.2,N67*Dashboard!$E$24,0)</f>
        <v>0</v>
      </c>
      <c r="AS67" s="60"/>
      <c r="AT67" s="60"/>
    </row>
    <row r="68" spans="2:46">
      <c r="B68" s="40"/>
      <c r="C68" s="40"/>
      <c r="D68" s="40"/>
      <c r="E68" s="40"/>
      <c r="F68" s="40"/>
      <c r="G68" s="59"/>
      <c r="H68" s="40"/>
      <c r="I68" s="40"/>
      <c r="J68" s="38"/>
      <c r="K68" s="207">
        <v>65</v>
      </c>
      <c r="L68" s="48">
        <f t="shared" si="0"/>
        <v>0</v>
      </c>
      <c r="M68" s="48">
        <f t="shared" si="1"/>
        <v>0</v>
      </c>
      <c r="N68" s="48">
        <f t="shared" si="2"/>
        <v>0</v>
      </c>
      <c r="O68" s="49">
        <f t="shared" si="3"/>
        <v>0</v>
      </c>
      <c r="P68" s="38"/>
      <c r="Q68" s="60">
        <f>IF(O68&gt;-0.2,M68*Dashboard!$E$24,0)</f>
        <v>0</v>
      </c>
      <c r="R68" s="60">
        <f>IF(O68&gt;-0.2,N68*Dashboard!$E$24,0)</f>
        <v>0</v>
      </c>
      <c r="AS68" s="60"/>
      <c r="AT68" s="60"/>
    </row>
    <row r="69" spans="2:46">
      <c r="B69" s="40"/>
      <c r="C69" s="40"/>
      <c r="D69" s="40"/>
      <c r="E69" s="40"/>
      <c r="F69" s="40"/>
      <c r="G69" s="59"/>
      <c r="H69" s="40"/>
      <c r="I69" s="40"/>
      <c r="J69" s="38"/>
      <c r="K69" s="207">
        <v>66</v>
      </c>
      <c r="L69" s="48">
        <f t="shared" ref="L69:L123" si="122">IF(O68&gt;1,-$G$8,O68)</f>
        <v>0</v>
      </c>
      <c r="M69" s="48">
        <f t="shared" ref="M69:M123" si="123">L69-N69</f>
        <v>0</v>
      </c>
      <c r="N69" s="48">
        <f t="shared" ref="N69:N123" si="124">IF(O68&gt;0, O68*($F$8/12),0)</f>
        <v>0</v>
      </c>
      <c r="O69" s="49">
        <f t="shared" ref="O69:O123" si="125">O68-M69</f>
        <v>0</v>
      </c>
      <c r="P69" s="38"/>
      <c r="Q69" s="60">
        <f>IF(O69&gt;-0.2,M69*Dashboard!$E$24,0)</f>
        <v>0</v>
      </c>
      <c r="R69" s="60">
        <f>IF(O69&gt;-0.2,N69*Dashboard!$E$24,0)</f>
        <v>0</v>
      </c>
      <c r="AS69" s="60"/>
      <c r="AT69" s="60"/>
    </row>
    <row r="70" spans="2:46">
      <c r="B70" s="40"/>
      <c r="C70" s="40"/>
      <c r="D70" s="40"/>
      <c r="E70" s="40"/>
      <c r="F70" s="40"/>
      <c r="G70" s="59"/>
      <c r="H70" s="40"/>
      <c r="I70" s="40"/>
      <c r="J70" s="38"/>
      <c r="K70" s="207">
        <v>67</v>
      </c>
      <c r="L70" s="48">
        <f t="shared" si="122"/>
        <v>0</v>
      </c>
      <c r="M70" s="48">
        <f t="shared" si="123"/>
        <v>0</v>
      </c>
      <c r="N70" s="48">
        <f t="shared" si="124"/>
        <v>0</v>
      </c>
      <c r="O70" s="49">
        <f t="shared" si="125"/>
        <v>0</v>
      </c>
      <c r="P70" s="38"/>
      <c r="Q70" s="60">
        <f>IF(O70&gt;-0.2,M70*Dashboard!$E$24,0)</f>
        <v>0</v>
      </c>
      <c r="R70" s="60">
        <f>IF(O70&gt;-0.2,N70*Dashboard!$E$24,0)</f>
        <v>0</v>
      </c>
      <c r="AS70" s="60"/>
      <c r="AT70" s="60"/>
    </row>
    <row r="71" spans="2:46">
      <c r="B71" s="40"/>
      <c r="C71" s="40"/>
      <c r="D71" s="40"/>
      <c r="E71" s="40"/>
      <c r="F71" s="40"/>
      <c r="G71" s="59"/>
      <c r="H71" s="40"/>
      <c r="I71" s="40"/>
      <c r="J71" s="38"/>
      <c r="K71" s="207">
        <v>68</v>
      </c>
      <c r="L71" s="48">
        <f t="shared" si="122"/>
        <v>0</v>
      </c>
      <c r="M71" s="48">
        <f t="shared" si="123"/>
        <v>0</v>
      </c>
      <c r="N71" s="48">
        <f t="shared" si="124"/>
        <v>0</v>
      </c>
      <c r="O71" s="49">
        <f t="shared" si="125"/>
        <v>0</v>
      </c>
      <c r="P71" s="38"/>
      <c r="Q71" s="60">
        <f>IF(O71&gt;-0.2,M71*Dashboard!$E$24,0)</f>
        <v>0</v>
      </c>
      <c r="R71" s="60">
        <f>IF(O71&gt;-0.2,N71*Dashboard!$E$24,0)</f>
        <v>0</v>
      </c>
      <c r="AS71" s="60"/>
      <c r="AT71" s="60"/>
    </row>
    <row r="72" spans="2:46">
      <c r="B72" s="40"/>
      <c r="C72" s="40"/>
      <c r="D72" s="40"/>
      <c r="E72" s="40"/>
      <c r="F72" s="40"/>
      <c r="G72" s="59"/>
      <c r="H72" s="40"/>
      <c r="I72" s="40"/>
      <c r="J72" s="38"/>
      <c r="K72" s="207">
        <v>69</v>
      </c>
      <c r="L72" s="48">
        <f t="shared" si="122"/>
        <v>0</v>
      </c>
      <c r="M72" s="48">
        <f t="shared" si="123"/>
        <v>0</v>
      </c>
      <c r="N72" s="48">
        <f t="shared" si="124"/>
        <v>0</v>
      </c>
      <c r="O72" s="49">
        <f t="shared" si="125"/>
        <v>0</v>
      </c>
      <c r="P72" s="38"/>
      <c r="Q72" s="60">
        <f>IF(O72&gt;-0.2,M72*Dashboard!$E$24,0)</f>
        <v>0</v>
      </c>
      <c r="R72" s="60">
        <f>IF(O72&gt;-0.2,N72*Dashboard!$E$24,0)</f>
        <v>0</v>
      </c>
      <c r="AS72" s="60"/>
      <c r="AT72" s="60"/>
    </row>
    <row r="73" spans="2:46">
      <c r="B73" s="40"/>
      <c r="C73" s="40"/>
      <c r="D73" s="40"/>
      <c r="E73" s="40"/>
      <c r="F73" s="40"/>
      <c r="G73" s="59"/>
      <c r="H73" s="40"/>
      <c r="I73" s="40"/>
      <c r="J73" s="38"/>
      <c r="K73" s="207">
        <v>70</v>
      </c>
      <c r="L73" s="48">
        <f t="shared" si="122"/>
        <v>0</v>
      </c>
      <c r="M73" s="48">
        <f t="shared" si="123"/>
        <v>0</v>
      </c>
      <c r="N73" s="48">
        <f t="shared" si="124"/>
        <v>0</v>
      </c>
      <c r="O73" s="49">
        <f t="shared" si="125"/>
        <v>0</v>
      </c>
      <c r="P73" s="38"/>
      <c r="Q73" s="60">
        <f>IF(O73&gt;-0.2,M73*Dashboard!$E$24,0)</f>
        <v>0</v>
      </c>
      <c r="R73" s="60">
        <f>IF(O73&gt;-0.2,N73*Dashboard!$E$24,0)</f>
        <v>0</v>
      </c>
      <c r="AS73" s="60"/>
      <c r="AT73" s="60"/>
    </row>
    <row r="74" spans="2:46">
      <c r="B74" s="40"/>
      <c r="C74" s="40"/>
      <c r="D74" s="40"/>
      <c r="E74" s="40"/>
      <c r="F74" s="40"/>
      <c r="G74" s="59"/>
      <c r="H74" s="40"/>
      <c r="I74" s="40"/>
      <c r="J74" s="38"/>
      <c r="K74" s="207">
        <v>71</v>
      </c>
      <c r="L74" s="48">
        <f t="shared" si="122"/>
        <v>0</v>
      </c>
      <c r="M74" s="48">
        <f t="shared" si="123"/>
        <v>0</v>
      </c>
      <c r="N74" s="48">
        <f t="shared" si="124"/>
        <v>0</v>
      </c>
      <c r="O74" s="49">
        <f t="shared" si="125"/>
        <v>0</v>
      </c>
      <c r="P74" s="38"/>
      <c r="Q74" s="60">
        <f>IF(O74&gt;-0.2,M74*Dashboard!$E$24,0)</f>
        <v>0</v>
      </c>
      <c r="R74" s="60">
        <f>IF(O74&gt;-0.2,N74*Dashboard!$E$24,0)</f>
        <v>0</v>
      </c>
      <c r="AS74" s="60"/>
      <c r="AT74" s="60"/>
    </row>
    <row r="75" spans="2:46">
      <c r="B75" s="40"/>
      <c r="C75" s="40"/>
      <c r="D75" s="40"/>
      <c r="E75" s="40"/>
      <c r="F75" s="40"/>
      <c r="G75" s="59"/>
      <c r="H75" s="40"/>
      <c r="I75" s="40"/>
      <c r="J75" s="38"/>
      <c r="K75" s="207">
        <v>72</v>
      </c>
      <c r="L75" s="48">
        <f t="shared" si="122"/>
        <v>0</v>
      </c>
      <c r="M75" s="48">
        <f t="shared" si="123"/>
        <v>0</v>
      </c>
      <c r="N75" s="48">
        <f t="shared" si="124"/>
        <v>0</v>
      </c>
      <c r="O75" s="49">
        <f t="shared" si="125"/>
        <v>0</v>
      </c>
      <c r="P75" s="38"/>
      <c r="Q75" s="60">
        <f>IF(O75&gt;-0.2,M75*Dashboard!$E$24,0)</f>
        <v>0</v>
      </c>
      <c r="R75" s="60">
        <f>IF(O75&gt;-0.2,N75*Dashboard!$E$24,0)</f>
        <v>0</v>
      </c>
      <c r="AS75" s="60"/>
      <c r="AT75" s="60"/>
    </row>
    <row r="76" spans="2:46">
      <c r="B76" s="40"/>
      <c r="C76" s="40"/>
      <c r="D76" s="40"/>
      <c r="E76" s="40"/>
      <c r="F76" s="40"/>
      <c r="G76" s="59"/>
      <c r="H76" s="40"/>
      <c r="I76" s="40"/>
      <c r="J76" s="38"/>
      <c r="K76" s="207">
        <v>73</v>
      </c>
      <c r="L76" s="48">
        <f t="shared" si="122"/>
        <v>0</v>
      </c>
      <c r="M76" s="48">
        <f t="shared" si="123"/>
        <v>0</v>
      </c>
      <c r="N76" s="48">
        <f t="shared" si="124"/>
        <v>0</v>
      </c>
      <c r="O76" s="49">
        <f t="shared" si="125"/>
        <v>0</v>
      </c>
      <c r="P76" s="38"/>
      <c r="Q76" s="60">
        <f>IF(O76&gt;-0.2,M76*Dashboard!$E$24,0)</f>
        <v>0</v>
      </c>
      <c r="R76" s="60">
        <f>IF(O76&gt;-0.2,N76*Dashboard!$E$24,0)</f>
        <v>0</v>
      </c>
      <c r="AS76" s="60"/>
      <c r="AT76" s="60"/>
    </row>
    <row r="77" spans="2:46">
      <c r="B77" s="40"/>
      <c r="C77" s="40"/>
      <c r="D77" s="40"/>
      <c r="E77" s="40"/>
      <c r="F77" s="40"/>
      <c r="G77" s="59"/>
      <c r="H77" s="40"/>
      <c r="I77" s="40"/>
      <c r="J77" s="38"/>
      <c r="K77" s="207">
        <v>74</v>
      </c>
      <c r="L77" s="48">
        <f t="shared" si="122"/>
        <v>0</v>
      </c>
      <c r="M77" s="48">
        <f t="shared" si="123"/>
        <v>0</v>
      </c>
      <c r="N77" s="48">
        <f t="shared" si="124"/>
        <v>0</v>
      </c>
      <c r="O77" s="49">
        <f t="shared" si="125"/>
        <v>0</v>
      </c>
      <c r="P77" s="38"/>
      <c r="Q77" s="60">
        <f>IF(O77&gt;-0.2,M77*Dashboard!$E$24,0)</f>
        <v>0</v>
      </c>
      <c r="R77" s="60">
        <f>IF(O77&gt;-0.2,N77*Dashboard!$E$24,0)</f>
        <v>0</v>
      </c>
      <c r="AS77" s="60"/>
      <c r="AT77" s="60"/>
    </row>
    <row r="78" spans="2:46">
      <c r="B78" s="40"/>
      <c r="C78" s="40"/>
      <c r="D78" s="40"/>
      <c r="E78" s="40"/>
      <c r="F78" s="40"/>
      <c r="G78" s="59"/>
      <c r="H78" s="40"/>
      <c r="I78" s="40"/>
      <c r="J78" s="38"/>
      <c r="K78" s="207">
        <v>75</v>
      </c>
      <c r="L78" s="48">
        <f t="shared" si="122"/>
        <v>0</v>
      </c>
      <c r="M78" s="48">
        <f t="shared" si="123"/>
        <v>0</v>
      </c>
      <c r="N78" s="48">
        <f t="shared" si="124"/>
        <v>0</v>
      </c>
      <c r="O78" s="49">
        <f t="shared" si="125"/>
        <v>0</v>
      </c>
      <c r="P78" s="38"/>
      <c r="Q78" s="60">
        <f>IF(O78&gt;-0.2,M78*Dashboard!$E$24,0)</f>
        <v>0</v>
      </c>
      <c r="R78" s="60">
        <f>IF(O78&gt;-0.2,N78*Dashboard!$E$24,0)</f>
        <v>0</v>
      </c>
      <c r="AS78" s="60"/>
      <c r="AT78" s="60"/>
    </row>
    <row r="79" spans="2:46">
      <c r="B79" s="40"/>
      <c r="C79" s="40"/>
      <c r="D79" s="40"/>
      <c r="E79" s="40"/>
      <c r="F79" s="40"/>
      <c r="G79" s="59"/>
      <c r="H79" s="40"/>
      <c r="I79" s="40"/>
      <c r="J79" s="38"/>
      <c r="K79" s="207">
        <v>76</v>
      </c>
      <c r="L79" s="48">
        <f t="shared" si="122"/>
        <v>0</v>
      </c>
      <c r="M79" s="48">
        <f t="shared" si="123"/>
        <v>0</v>
      </c>
      <c r="N79" s="48">
        <f t="shared" si="124"/>
        <v>0</v>
      </c>
      <c r="O79" s="49">
        <f t="shared" si="125"/>
        <v>0</v>
      </c>
      <c r="P79" s="38"/>
      <c r="Q79" s="60">
        <f>IF(O79&gt;-0.2,M79*Dashboard!$E$24,0)</f>
        <v>0</v>
      </c>
      <c r="R79" s="60">
        <f>IF(O79&gt;-0.2,N79*Dashboard!$E$24,0)</f>
        <v>0</v>
      </c>
      <c r="AS79" s="60"/>
      <c r="AT79" s="60"/>
    </row>
    <row r="80" spans="2:46">
      <c r="B80" s="40"/>
      <c r="C80" s="40"/>
      <c r="D80" s="40"/>
      <c r="E80" s="40"/>
      <c r="F80" s="40"/>
      <c r="G80" s="59"/>
      <c r="H80" s="40"/>
      <c r="I80" s="40"/>
      <c r="J80" s="38"/>
      <c r="K80" s="207">
        <v>77</v>
      </c>
      <c r="L80" s="48">
        <f t="shared" si="122"/>
        <v>0</v>
      </c>
      <c r="M80" s="48">
        <f t="shared" si="123"/>
        <v>0</v>
      </c>
      <c r="N80" s="48">
        <f t="shared" si="124"/>
        <v>0</v>
      </c>
      <c r="O80" s="49">
        <f t="shared" si="125"/>
        <v>0</v>
      </c>
      <c r="P80" s="38"/>
      <c r="Q80" s="60">
        <f>IF(O80&gt;-0.2,M80*Dashboard!$E$24,0)</f>
        <v>0</v>
      </c>
      <c r="R80" s="60">
        <f>IF(O80&gt;-0.2,N80*Dashboard!$E$24,0)</f>
        <v>0</v>
      </c>
      <c r="AS80" s="60"/>
      <c r="AT80" s="60"/>
    </row>
    <row r="81" spans="2:46">
      <c r="B81" s="40"/>
      <c r="C81" s="40"/>
      <c r="D81" s="40"/>
      <c r="E81" s="40"/>
      <c r="F81" s="40"/>
      <c r="G81" s="59"/>
      <c r="H81" s="40"/>
      <c r="I81" s="40"/>
      <c r="J81" s="38"/>
      <c r="K81" s="207">
        <v>78</v>
      </c>
      <c r="L81" s="48">
        <f t="shared" si="122"/>
        <v>0</v>
      </c>
      <c r="M81" s="48">
        <f t="shared" si="123"/>
        <v>0</v>
      </c>
      <c r="N81" s="48">
        <f t="shared" si="124"/>
        <v>0</v>
      </c>
      <c r="O81" s="49">
        <f t="shared" si="125"/>
        <v>0</v>
      </c>
      <c r="P81" s="38"/>
      <c r="Q81" s="60">
        <f>IF(O81&gt;-0.2,M81*Dashboard!$E$24,0)</f>
        <v>0</v>
      </c>
      <c r="R81" s="60">
        <f>IF(O81&gt;-0.2,N81*Dashboard!$E$24,0)</f>
        <v>0</v>
      </c>
      <c r="AS81" s="60"/>
      <c r="AT81" s="60"/>
    </row>
    <row r="82" spans="2:46">
      <c r="B82" s="40"/>
      <c r="C82" s="40"/>
      <c r="D82" s="40"/>
      <c r="E82" s="40"/>
      <c r="F82" s="40"/>
      <c r="G82" s="59"/>
      <c r="H82" s="40"/>
      <c r="I82" s="40"/>
      <c r="J82" s="38"/>
      <c r="K82" s="207">
        <v>79</v>
      </c>
      <c r="L82" s="48">
        <f t="shared" si="122"/>
        <v>0</v>
      </c>
      <c r="M82" s="48">
        <f t="shared" si="123"/>
        <v>0</v>
      </c>
      <c r="N82" s="48">
        <f t="shared" si="124"/>
        <v>0</v>
      </c>
      <c r="O82" s="49">
        <f t="shared" si="125"/>
        <v>0</v>
      </c>
      <c r="P82" s="38"/>
      <c r="Q82" s="60">
        <f>IF(O82&gt;-0.2,M82*Dashboard!$E$24,0)</f>
        <v>0</v>
      </c>
      <c r="R82" s="60">
        <f>IF(O82&gt;-0.2,N82*Dashboard!$E$24,0)</f>
        <v>0</v>
      </c>
      <c r="AS82" s="60"/>
      <c r="AT82" s="60"/>
    </row>
    <row r="83" spans="2:46">
      <c r="B83" s="40"/>
      <c r="C83" s="40"/>
      <c r="D83" s="40"/>
      <c r="E83" s="40"/>
      <c r="F83" s="40"/>
      <c r="G83" s="59"/>
      <c r="H83" s="40"/>
      <c r="I83" s="40"/>
      <c r="J83" s="38"/>
      <c r="K83" s="207">
        <v>80</v>
      </c>
      <c r="L83" s="48">
        <f t="shared" si="122"/>
        <v>0</v>
      </c>
      <c r="M83" s="48">
        <f t="shared" si="123"/>
        <v>0</v>
      </c>
      <c r="N83" s="48">
        <f t="shared" si="124"/>
        <v>0</v>
      </c>
      <c r="O83" s="49">
        <f t="shared" si="125"/>
        <v>0</v>
      </c>
      <c r="P83" s="38"/>
      <c r="Q83" s="60">
        <f>IF(O83&gt;-0.2,M83*Dashboard!$E$24,0)</f>
        <v>0</v>
      </c>
      <c r="R83" s="60">
        <f>IF(O83&gt;-0.2,N83*Dashboard!$E$24,0)</f>
        <v>0</v>
      </c>
      <c r="AS83" s="60"/>
      <c r="AT83" s="60"/>
    </row>
    <row r="84" spans="2:46">
      <c r="B84" s="40"/>
      <c r="C84" s="40"/>
      <c r="D84" s="40"/>
      <c r="E84" s="40"/>
      <c r="F84" s="40"/>
      <c r="G84" s="59"/>
      <c r="H84" s="40"/>
      <c r="I84" s="40"/>
      <c r="J84" s="38"/>
      <c r="K84" s="207">
        <v>81</v>
      </c>
      <c r="L84" s="48">
        <f t="shared" si="122"/>
        <v>0</v>
      </c>
      <c r="M84" s="48">
        <f t="shared" si="123"/>
        <v>0</v>
      </c>
      <c r="N84" s="48">
        <f t="shared" si="124"/>
        <v>0</v>
      </c>
      <c r="O84" s="49">
        <f t="shared" si="125"/>
        <v>0</v>
      </c>
      <c r="P84" s="38"/>
      <c r="Q84" s="60">
        <f>IF(O84&gt;-0.2,M84*Dashboard!$E$24,0)</f>
        <v>0</v>
      </c>
      <c r="R84" s="60">
        <f>IF(O84&gt;-0.2,N84*Dashboard!$E$24,0)</f>
        <v>0</v>
      </c>
      <c r="AS84" s="60"/>
      <c r="AT84" s="60"/>
    </row>
    <row r="85" spans="2:46">
      <c r="B85" s="40"/>
      <c r="C85" s="40"/>
      <c r="D85" s="40"/>
      <c r="E85" s="40"/>
      <c r="F85" s="40"/>
      <c r="G85" s="59"/>
      <c r="H85" s="40"/>
      <c r="I85" s="40"/>
      <c r="J85" s="38"/>
      <c r="K85" s="207">
        <v>82</v>
      </c>
      <c r="L85" s="48">
        <f t="shared" si="122"/>
        <v>0</v>
      </c>
      <c r="M85" s="48">
        <f t="shared" si="123"/>
        <v>0</v>
      </c>
      <c r="N85" s="48">
        <f t="shared" si="124"/>
        <v>0</v>
      </c>
      <c r="O85" s="49">
        <f t="shared" si="125"/>
        <v>0</v>
      </c>
      <c r="P85" s="38"/>
      <c r="Q85" s="60">
        <f>IF(O85&gt;-0.2,M85*Dashboard!$E$24,0)</f>
        <v>0</v>
      </c>
      <c r="R85" s="60">
        <f>IF(O85&gt;-0.2,N85*Dashboard!$E$24,0)</f>
        <v>0</v>
      </c>
      <c r="AS85" s="60"/>
      <c r="AT85" s="60"/>
    </row>
    <row r="86" spans="2:46">
      <c r="B86" s="40"/>
      <c r="C86" s="40"/>
      <c r="D86" s="40"/>
      <c r="E86" s="40"/>
      <c r="F86" s="40"/>
      <c r="G86" s="59"/>
      <c r="H86" s="40"/>
      <c r="I86" s="40"/>
      <c r="J86" s="38"/>
      <c r="K86" s="207">
        <v>83</v>
      </c>
      <c r="L86" s="48">
        <f t="shared" si="122"/>
        <v>0</v>
      </c>
      <c r="M86" s="48">
        <f t="shared" si="123"/>
        <v>0</v>
      </c>
      <c r="N86" s="48">
        <f t="shared" si="124"/>
        <v>0</v>
      </c>
      <c r="O86" s="49">
        <f t="shared" si="125"/>
        <v>0</v>
      </c>
      <c r="P86" s="38"/>
      <c r="Q86" s="60">
        <f>IF(O86&gt;-0.2,M86*Dashboard!$E$24,0)</f>
        <v>0</v>
      </c>
      <c r="R86" s="60">
        <f>IF(O86&gt;-0.2,N86*Dashboard!$E$24,0)</f>
        <v>0</v>
      </c>
      <c r="AS86" s="60"/>
      <c r="AT86" s="60"/>
    </row>
    <row r="87" spans="2:46">
      <c r="B87" s="40"/>
      <c r="C87" s="40"/>
      <c r="D87" s="40"/>
      <c r="E87" s="40"/>
      <c r="F87" s="40"/>
      <c r="G87" s="59"/>
      <c r="H87" s="40"/>
      <c r="I87" s="40"/>
      <c r="J87" s="38"/>
      <c r="K87" s="207">
        <v>84</v>
      </c>
      <c r="L87" s="48">
        <f t="shared" si="122"/>
        <v>0</v>
      </c>
      <c r="M87" s="48">
        <f t="shared" si="123"/>
        <v>0</v>
      </c>
      <c r="N87" s="48">
        <f t="shared" si="124"/>
        <v>0</v>
      </c>
      <c r="O87" s="49">
        <f t="shared" si="125"/>
        <v>0</v>
      </c>
      <c r="P87" s="38"/>
      <c r="Q87" s="60">
        <f>IF(O87&gt;-0.2,M87*Dashboard!$E$24,0)</f>
        <v>0</v>
      </c>
      <c r="R87" s="60">
        <f>IF(O87&gt;-0.2,N87*Dashboard!$E$24,0)</f>
        <v>0</v>
      </c>
      <c r="AS87" s="60"/>
      <c r="AT87" s="60"/>
    </row>
    <row r="88" spans="2:46">
      <c r="B88" s="40"/>
      <c r="C88" s="40"/>
      <c r="D88" s="40"/>
      <c r="E88" s="40"/>
      <c r="F88" s="40"/>
      <c r="G88" s="59"/>
      <c r="H88" s="40"/>
      <c r="I88" s="40"/>
      <c r="J88" s="38"/>
      <c r="K88" s="207">
        <v>85</v>
      </c>
      <c r="L88" s="48">
        <f t="shared" si="122"/>
        <v>0</v>
      </c>
      <c r="M88" s="48">
        <f t="shared" si="123"/>
        <v>0</v>
      </c>
      <c r="N88" s="48">
        <f t="shared" si="124"/>
        <v>0</v>
      </c>
      <c r="O88" s="49">
        <f t="shared" si="125"/>
        <v>0</v>
      </c>
      <c r="P88" s="38"/>
      <c r="Q88" s="60">
        <f>IF(O88&gt;-0.2,M88*Dashboard!$E$24,0)</f>
        <v>0</v>
      </c>
      <c r="R88" s="60">
        <f>IF(O88&gt;-0.2,N88*Dashboard!$E$24,0)</f>
        <v>0</v>
      </c>
      <c r="AS88" s="60"/>
      <c r="AT88" s="60"/>
    </row>
    <row r="89" spans="2:46">
      <c r="B89" s="40"/>
      <c r="C89" s="40"/>
      <c r="D89" s="40"/>
      <c r="E89" s="40"/>
      <c r="F89" s="40"/>
      <c r="G89" s="59"/>
      <c r="H89" s="40"/>
      <c r="I89" s="40"/>
      <c r="J89" s="38"/>
      <c r="K89" s="207">
        <v>86</v>
      </c>
      <c r="L89" s="48">
        <f t="shared" si="122"/>
        <v>0</v>
      </c>
      <c r="M89" s="48">
        <f t="shared" si="123"/>
        <v>0</v>
      </c>
      <c r="N89" s="48">
        <f t="shared" si="124"/>
        <v>0</v>
      </c>
      <c r="O89" s="49">
        <f t="shared" si="125"/>
        <v>0</v>
      </c>
      <c r="P89" s="38"/>
      <c r="Q89" s="60">
        <f>IF(O89&gt;-0.2,M89*Dashboard!$E$24,0)</f>
        <v>0</v>
      </c>
      <c r="R89" s="60">
        <f>IF(O89&gt;-0.2,N89*Dashboard!$E$24,0)</f>
        <v>0</v>
      </c>
      <c r="AS89" s="60"/>
      <c r="AT89" s="60"/>
    </row>
    <row r="90" spans="2:46">
      <c r="B90" s="40"/>
      <c r="C90" s="40"/>
      <c r="D90" s="40"/>
      <c r="E90" s="40"/>
      <c r="F90" s="40"/>
      <c r="G90" s="59"/>
      <c r="H90" s="40"/>
      <c r="I90" s="40"/>
      <c r="J90" s="38"/>
      <c r="K90" s="207">
        <v>87</v>
      </c>
      <c r="L90" s="48">
        <f t="shared" si="122"/>
        <v>0</v>
      </c>
      <c r="M90" s="48">
        <f t="shared" si="123"/>
        <v>0</v>
      </c>
      <c r="N90" s="48">
        <f t="shared" si="124"/>
        <v>0</v>
      </c>
      <c r="O90" s="49">
        <f t="shared" si="125"/>
        <v>0</v>
      </c>
      <c r="P90" s="38"/>
      <c r="Q90" s="60">
        <f>IF(O90&gt;-0.2,M90*Dashboard!$E$24,0)</f>
        <v>0</v>
      </c>
      <c r="R90" s="60">
        <f>IF(O90&gt;-0.2,N90*Dashboard!$E$24,0)</f>
        <v>0</v>
      </c>
      <c r="AS90" s="60"/>
      <c r="AT90" s="60"/>
    </row>
    <row r="91" spans="2:46">
      <c r="B91" s="40"/>
      <c r="C91" s="40"/>
      <c r="D91" s="40"/>
      <c r="E91" s="40"/>
      <c r="F91" s="40"/>
      <c r="G91" s="59"/>
      <c r="H91" s="40"/>
      <c r="I91" s="40"/>
      <c r="J91" s="38"/>
      <c r="K91" s="207">
        <v>88</v>
      </c>
      <c r="L91" s="48">
        <f t="shared" si="122"/>
        <v>0</v>
      </c>
      <c r="M91" s="48">
        <f t="shared" si="123"/>
        <v>0</v>
      </c>
      <c r="N91" s="48">
        <f t="shared" si="124"/>
        <v>0</v>
      </c>
      <c r="O91" s="49">
        <f t="shared" si="125"/>
        <v>0</v>
      </c>
      <c r="P91" s="38"/>
      <c r="Q91" s="60">
        <f>IF(O91&gt;-0.2,M91*Dashboard!$E$24,0)</f>
        <v>0</v>
      </c>
      <c r="R91" s="60">
        <f>IF(O91&gt;-0.2,N91*Dashboard!$E$24,0)</f>
        <v>0</v>
      </c>
      <c r="AS91" s="60"/>
      <c r="AT91" s="60"/>
    </row>
    <row r="92" spans="2:46">
      <c r="B92" s="40"/>
      <c r="C92" s="40"/>
      <c r="D92" s="40"/>
      <c r="E92" s="40"/>
      <c r="F92" s="40"/>
      <c r="G92" s="59"/>
      <c r="H92" s="40"/>
      <c r="I92" s="40"/>
      <c r="J92" s="38"/>
      <c r="K92" s="207">
        <v>89</v>
      </c>
      <c r="L92" s="48">
        <f t="shared" si="122"/>
        <v>0</v>
      </c>
      <c r="M92" s="48">
        <f t="shared" si="123"/>
        <v>0</v>
      </c>
      <c r="N92" s="48">
        <f t="shared" si="124"/>
        <v>0</v>
      </c>
      <c r="O92" s="49">
        <f t="shared" si="125"/>
        <v>0</v>
      </c>
      <c r="P92" s="38"/>
      <c r="Q92" s="60">
        <f>IF(O92&gt;-0.2,M92*Dashboard!$E$24,0)</f>
        <v>0</v>
      </c>
      <c r="R92" s="60">
        <f>IF(O92&gt;-0.2,N92*Dashboard!$E$24,0)</f>
        <v>0</v>
      </c>
      <c r="AS92" s="60"/>
      <c r="AT92" s="60"/>
    </row>
    <row r="93" spans="2:46">
      <c r="B93" s="40"/>
      <c r="C93" s="40"/>
      <c r="D93" s="40"/>
      <c r="E93" s="40"/>
      <c r="F93" s="40"/>
      <c r="G93" s="59"/>
      <c r="H93" s="40"/>
      <c r="I93" s="40"/>
      <c r="J93" s="38"/>
      <c r="K93" s="207">
        <v>90</v>
      </c>
      <c r="L93" s="48">
        <f t="shared" si="122"/>
        <v>0</v>
      </c>
      <c r="M93" s="48">
        <f t="shared" si="123"/>
        <v>0</v>
      </c>
      <c r="N93" s="48">
        <f t="shared" si="124"/>
        <v>0</v>
      </c>
      <c r="O93" s="49">
        <f t="shared" si="125"/>
        <v>0</v>
      </c>
      <c r="P93" s="38"/>
      <c r="Q93" s="60">
        <f>IF(O93&gt;-0.2,M93*Dashboard!$E$24,0)</f>
        <v>0</v>
      </c>
      <c r="R93" s="60">
        <f>IF(O93&gt;-0.2,N93*Dashboard!$E$24,0)</f>
        <v>0</v>
      </c>
      <c r="AS93" s="60"/>
      <c r="AT93" s="60"/>
    </row>
    <row r="94" spans="2:46">
      <c r="B94" s="40"/>
      <c r="C94" s="40"/>
      <c r="D94" s="40"/>
      <c r="E94" s="40"/>
      <c r="F94" s="40"/>
      <c r="G94" s="59"/>
      <c r="H94" s="40"/>
      <c r="I94" s="40"/>
      <c r="J94" s="38"/>
      <c r="K94" s="207">
        <v>91</v>
      </c>
      <c r="L94" s="48">
        <f t="shared" si="122"/>
        <v>0</v>
      </c>
      <c r="M94" s="48">
        <f t="shared" si="123"/>
        <v>0</v>
      </c>
      <c r="N94" s="48">
        <f t="shared" si="124"/>
        <v>0</v>
      </c>
      <c r="O94" s="49">
        <f t="shared" si="125"/>
        <v>0</v>
      </c>
      <c r="P94" s="38"/>
      <c r="Q94" s="60">
        <f>IF(O94&gt;-0.2,M94*Dashboard!$E$24,0)</f>
        <v>0</v>
      </c>
      <c r="R94" s="60">
        <f>IF(O94&gt;-0.2,N94*Dashboard!$E$24,0)</f>
        <v>0</v>
      </c>
      <c r="AS94" s="60"/>
      <c r="AT94" s="60"/>
    </row>
    <row r="95" spans="2:46">
      <c r="B95" s="40"/>
      <c r="C95" s="40"/>
      <c r="D95" s="40"/>
      <c r="E95" s="40"/>
      <c r="F95" s="40"/>
      <c r="G95" s="59"/>
      <c r="H95" s="40"/>
      <c r="I95" s="40"/>
      <c r="J95" s="38"/>
      <c r="K95" s="207">
        <v>92</v>
      </c>
      <c r="L95" s="48">
        <f t="shared" si="122"/>
        <v>0</v>
      </c>
      <c r="M95" s="48">
        <f t="shared" si="123"/>
        <v>0</v>
      </c>
      <c r="N95" s="48">
        <f t="shared" si="124"/>
        <v>0</v>
      </c>
      <c r="O95" s="49">
        <f t="shared" si="125"/>
        <v>0</v>
      </c>
      <c r="P95" s="38"/>
      <c r="Q95" s="60">
        <f>IF(O95&gt;-0.2,M95*Dashboard!$E$24,0)</f>
        <v>0</v>
      </c>
      <c r="R95" s="60">
        <f>IF(O95&gt;-0.2,N95*Dashboard!$E$24,0)</f>
        <v>0</v>
      </c>
      <c r="AS95" s="60"/>
      <c r="AT95" s="60"/>
    </row>
    <row r="96" spans="2:46">
      <c r="B96" s="40"/>
      <c r="C96" s="40"/>
      <c r="D96" s="40"/>
      <c r="E96" s="40"/>
      <c r="F96" s="40"/>
      <c r="G96" s="59"/>
      <c r="H96" s="40"/>
      <c r="I96" s="40"/>
      <c r="J96" s="38"/>
      <c r="K96" s="207">
        <v>93</v>
      </c>
      <c r="L96" s="48">
        <f t="shared" si="122"/>
        <v>0</v>
      </c>
      <c r="M96" s="48">
        <f t="shared" si="123"/>
        <v>0</v>
      </c>
      <c r="N96" s="48">
        <f t="shared" si="124"/>
        <v>0</v>
      </c>
      <c r="O96" s="49">
        <f t="shared" si="125"/>
        <v>0</v>
      </c>
      <c r="P96" s="38"/>
      <c r="Q96" s="60">
        <f>IF(O96&gt;-0.2,M96*Dashboard!$E$24,0)</f>
        <v>0</v>
      </c>
      <c r="R96" s="60">
        <f>IF(O96&gt;-0.2,N96*Dashboard!$E$24,0)</f>
        <v>0</v>
      </c>
      <c r="AS96" s="60"/>
      <c r="AT96" s="60"/>
    </row>
    <row r="97" spans="2:46">
      <c r="B97" s="40"/>
      <c r="C97" s="40"/>
      <c r="D97" s="40"/>
      <c r="E97" s="40"/>
      <c r="F97" s="40"/>
      <c r="G97" s="59"/>
      <c r="H97" s="40"/>
      <c r="I97" s="40"/>
      <c r="J97" s="38"/>
      <c r="K97" s="207">
        <v>94</v>
      </c>
      <c r="L97" s="48">
        <f t="shared" si="122"/>
        <v>0</v>
      </c>
      <c r="M97" s="48">
        <f t="shared" si="123"/>
        <v>0</v>
      </c>
      <c r="N97" s="48">
        <f t="shared" si="124"/>
        <v>0</v>
      </c>
      <c r="O97" s="49">
        <f t="shared" si="125"/>
        <v>0</v>
      </c>
      <c r="P97" s="38"/>
      <c r="Q97" s="60">
        <f>IF(O97&gt;-0.2,M97*Dashboard!$E$24,0)</f>
        <v>0</v>
      </c>
      <c r="R97" s="60">
        <f>IF(O97&gt;-0.2,N97*Dashboard!$E$24,0)</f>
        <v>0</v>
      </c>
      <c r="AS97" s="60"/>
      <c r="AT97" s="60"/>
    </row>
    <row r="98" spans="2:46">
      <c r="B98" s="40"/>
      <c r="C98" s="40"/>
      <c r="D98" s="40"/>
      <c r="E98" s="40"/>
      <c r="F98" s="40"/>
      <c r="G98" s="59"/>
      <c r="H98" s="40"/>
      <c r="I98" s="40"/>
      <c r="J98" s="38"/>
      <c r="K98" s="207">
        <v>95</v>
      </c>
      <c r="L98" s="48">
        <f t="shared" si="122"/>
        <v>0</v>
      </c>
      <c r="M98" s="48">
        <f t="shared" si="123"/>
        <v>0</v>
      </c>
      <c r="N98" s="48">
        <f t="shared" si="124"/>
        <v>0</v>
      </c>
      <c r="O98" s="49">
        <f t="shared" si="125"/>
        <v>0</v>
      </c>
      <c r="P98" s="38"/>
      <c r="Q98" s="60">
        <f>IF(O98&gt;-0.2,M98*Dashboard!$E$24,0)</f>
        <v>0</v>
      </c>
      <c r="R98" s="60">
        <f>IF(O98&gt;-0.2,N98*Dashboard!$E$24,0)</f>
        <v>0</v>
      </c>
      <c r="AS98" s="60"/>
      <c r="AT98" s="60"/>
    </row>
    <row r="99" spans="2:46">
      <c r="B99" s="40"/>
      <c r="C99" s="40"/>
      <c r="D99" s="40"/>
      <c r="E99" s="40"/>
      <c r="F99" s="40"/>
      <c r="G99" s="59"/>
      <c r="H99" s="40"/>
      <c r="I99" s="40"/>
      <c r="J99" s="38"/>
      <c r="K99" s="207">
        <v>96</v>
      </c>
      <c r="L99" s="48">
        <f t="shared" si="122"/>
        <v>0</v>
      </c>
      <c r="M99" s="48">
        <f t="shared" si="123"/>
        <v>0</v>
      </c>
      <c r="N99" s="48">
        <f t="shared" si="124"/>
        <v>0</v>
      </c>
      <c r="O99" s="49">
        <f t="shared" si="125"/>
        <v>0</v>
      </c>
      <c r="P99" s="38"/>
      <c r="Q99" s="60">
        <f>IF(O99&gt;-0.2,M99*Dashboard!$E$24,0)</f>
        <v>0</v>
      </c>
      <c r="R99" s="60">
        <f>IF(O99&gt;-0.2,N99*Dashboard!$E$24,0)</f>
        <v>0</v>
      </c>
      <c r="AS99" s="60"/>
      <c r="AT99" s="60"/>
    </row>
    <row r="100" spans="2:46">
      <c r="B100" s="40"/>
      <c r="C100" s="40"/>
      <c r="D100" s="40"/>
      <c r="E100" s="40"/>
      <c r="F100" s="40"/>
      <c r="G100" s="59"/>
      <c r="H100" s="40"/>
      <c r="I100" s="40"/>
      <c r="J100" s="38"/>
      <c r="K100" s="207">
        <v>97</v>
      </c>
      <c r="L100" s="48">
        <f t="shared" si="122"/>
        <v>0</v>
      </c>
      <c r="M100" s="48">
        <f t="shared" si="123"/>
        <v>0</v>
      </c>
      <c r="N100" s="48">
        <f t="shared" si="124"/>
        <v>0</v>
      </c>
      <c r="O100" s="49">
        <f t="shared" si="125"/>
        <v>0</v>
      </c>
      <c r="P100" s="38"/>
      <c r="Q100" s="60">
        <f>IF(O100&gt;-0.2,M100*Dashboard!$E$24,0)</f>
        <v>0</v>
      </c>
      <c r="R100" s="60">
        <f>IF(O100&gt;-0.2,N100*Dashboard!$E$24,0)</f>
        <v>0</v>
      </c>
      <c r="AS100" s="60"/>
      <c r="AT100" s="60"/>
    </row>
    <row r="101" spans="2:46">
      <c r="B101" s="40"/>
      <c r="C101" s="40"/>
      <c r="D101" s="40"/>
      <c r="E101" s="40"/>
      <c r="F101" s="40"/>
      <c r="G101" s="59"/>
      <c r="H101" s="40"/>
      <c r="I101" s="40"/>
      <c r="J101" s="38"/>
      <c r="K101" s="207">
        <v>98</v>
      </c>
      <c r="L101" s="48">
        <f t="shared" si="122"/>
        <v>0</v>
      </c>
      <c r="M101" s="48">
        <f t="shared" si="123"/>
        <v>0</v>
      </c>
      <c r="N101" s="48">
        <f t="shared" si="124"/>
        <v>0</v>
      </c>
      <c r="O101" s="49">
        <f t="shared" si="125"/>
        <v>0</v>
      </c>
      <c r="P101" s="38"/>
      <c r="Q101" s="60">
        <f>IF(O101&gt;-0.2,M101*Dashboard!$E$24,0)</f>
        <v>0</v>
      </c>
      <c r="R101" s="60">
        <f>IF(O101&gt;-0.2,N101*Dashboard!$E$24,0)</f>
        <v>0</v>
      </c>
      <c r="AS101" s="60"/>
      <c r="AT101" s="60"/>
    </row>
    <row r="102" spans="2:46">
      <c r="B102" s="40"/>
      <c r="C102" s="40"/>
      <c r="D102" s="40"/>
      <c r="E102" s="40"/>
      <c r="F102" s="40"/>
      <c r="G102" s="59"/>
      <c r="H102" s="40"/>
      <c r="I102" s="40"/>
      <c r="J102" s="38"/>
      <c r="K102" s="207">
        <v>99</v>
      </c>
      <c r="L102" s="48">
        <f t="shared" si="122"/>
        <v>0</v>
      </c>
      <c r="M102" s="48">
        <f t="shared" si="123"/>
        <v>0</v>
      </c>
      <c r="N102" s="48">
        <f t="shared" si="124"/>
        <v>0</v>
      </c>
      <c r="O102" s="49">
        <f t="shared" si="125"/>
        <v>0</v>
      </c>
      <c r="P102" s="38"/>
      <c r="Q102" s="60">
        <f>IF(O102&gt;-0.2,M102*Dashboard!$E$24,0)</f>
        <v>0</v>
      </c>
      <c r="R102" s="60">
        <f>IF(O102&gt;-0.2,N102*Dashboard!$E$24,0)</f>
        <v>0</v>
      </c>
      <c r="AS102" s="60"/>
      <c r="AT102" s="60"/>
    </row>
    <row r="103" spans="2:46">
      <c r="B103" s="40"/>
      <c r="C103" s="40"/>
      <c r="D103" s="40"/>
      <c r="E103" s="40"/>
      <c r="F103" s="40"/>
      <c r="G103" s="59"/>
      <c r="H103" s="40"/>
      <c r="I103" s="40"/>
      <c r="J103" s="38"/>
      <c r="K103" s="207">
        <v>100</v>
      </c>
      <c r="L103" s="48">
        <f t="shared" si="122"/>
        <v>0</v>
      </c>
      <c r="M103" s="48">
        <f t="shared" si="123"/>
        <v>0</v>
      </c>
      <c r="N103" s="48">
        <f t="shared" si="124"/>
        <v>0</v>
      </c>
      <c r="O103" s="49">
        <f t="shared" si="125"/>
        <v>0</v>
      </c>
      <c r="P103" s="38"/>
      <c r="Q103" s="60">
        <f>IF(O103&gt;-0.2,M103*Dashboard!$E$24,0)</f>
        <v>0</v>
      </c>
      <c r="R103" s="60">
        <f>IF(O103&gt;-0.2,N103*Dashboard!$E$24,0)</f>
        <v>0</v>
      </c>
      <c r="AS103" s="60"/>
      <c r="AT103" s="60"/>
    </row>
    <row r="104" spans="2:46">
      <c r="B104" s="40"/>
      <c r="C104" s="40"/>
      <c r="D104" s="40"/>
      <c r="E104" s="40"/>
      <c r="F104" s="40"/>
      <c r="G104" s="59"/>
      <c r="H104" s="40"/>
      <c r="I104" s="40"/>
      <c r="J104" s="38"/>
      <c r="K104" s="207">
        <v>101</v>
      </c>
      <c r="L104" s="48">
        <f t="shared" si="122"/>
        <v>0</v>
      </c>
      <c r="M104" s="48">
        <f t="shared" si="123"/>
        <v>0</v>
      </c>
      <c r="N104" s="48">
        <f t="shared" si="124"/>
        <v>0</v>
      </c>
      <c r="O104" s="49">
        <f t="shared" si="125"/>
        <v>0</v>
      </c>
      <c r="P104" s="38"/>
      <c r="Q104" s="60">
        <f>IF(O104&gt;-0.2,M104*Dashboard!$E$24,0)</f>
        <v>0</v>
      </c>
      <c r="R104" s="60">
        <f>IF(O104&gt;-0.2,N104*Dashboard!$E$24,0)</f>
        <v>0</v>
      </c>
      <c r="AS104" s="60"/>
      <c r="AT104" s="60"/>
    </row>
    <row r="105" spans="2:46">
      <c r="B105" s="40"/>
      <c r="C105" s="40"/>
      <c r="D105" s="40"/>
      <c r="E105" s="40"/>
      <c r="F105" s="40"/>
      <c r="G105" s="59"/>
      <c r="H105" s="40"/>
      <c r="I105" s="40"/>
      <c r="J105" s="38"/>
      <c r="K105" s="207">
        <v>102</v>
      </c>
      <c r="L105" s="48">
        <f t="shared" si="122"/>
        <v>0</v>
      </c>
      <c r="M105" s="48">
        <f t="shared" si="123"/>
        <v>0</v>
      </c>
      <c r="N105" s="48">
        <f t="shared" si="124"/>
        <v>0</v>
      </c>
      <c r="O105" s="49">
        <f t="shared" si="125"/>
        <v>0</v>
      </c>
      <c r="P105" s="38"/>
      <c r="Q105" s="60">
        <f>IF(O105&gt;-0.2,M105*Dashboard!$E$24,0)</f>
        <v>0</v>
      </c>
      <c r="R105" s="60">
        <f>IF(O105&gt;-0.2,N105*Dashboard!$E$24,0)</f>
        <v>0</v>
      </c>
      <c r="AS105" s="60"/>
      <c r="AT105" s="60"/>
    </row>
    <row r="106" spans="2:46">
      <c r="B106" s="40"/>
      <c r="C106" s="40"/>
      <c r="D106" s="40"/>
      <c r="E106" s="40"/>
      <c r="F106" s="40"/>
      <c r="G106" s="59"/>
      <c r="H106" s="40"/>
      <c r="I106" s="40"/>
      <c r="J106" s="38"/>
      <c r="K106" s="207">
        <v>103</v>
      </c>
      <c r="L106" s="48">
        <f t="shared" si="122"/>
        <v>0</v>
      </c>
      <c r="M106" s="48">
        <f t="shared" si="123"/>
        <v>0</v>
      </c>
      <c r="N106" s="48">
        <f t="shared" si="124"/>
        <v>0</v>
      </c>
      <c r="O106" s="49">
        <f t="shared" si="125"/>
        <v>0</v>
      </c>
      <c r="P106" s="38"/>
      <c r="Q106" s="60">
        <f>IF(O106&gt;-0.2,M106*Dashboard!$E$24,0)</f>
        <v>0</v>
      </c>
      <c r="R106" s="60">
        <f>IF(O106&gt;-0.2,N106*Dashboard!$E$24,0)</f>
        <v>0</v>
      </c>
      <c r="AS106" s="60"/>
      <c r="AT106" s="60"/>
    </row>
    <row r="107" spans="2:46">
      <c r="B107" s="40"/>
      <c r="C107" s="40"/>
      <c r="D107" s="40"/>
      <c r="E107" s="40"/>
      <c r="F107" s="40"/>
      <c r="G107" s="59"/>
      <c r="H107" s="40"/>
      <c r="I107" s="40"/>
      <c r="J107" s="38"/>
      <c r="K107" s="207">
        <v>104</v>
      </c>
      <c r="L107" s="48">
        <f t="shared" si="122"/>
        <v>0</v>
      </c>
      <c r="M107" s="48">
        <f t="shared" si="123"/>
        <v>0</v>
      </c>
      <c r="N107" s="48">
        <f t="shared" si="124"/>
        <v>0</v>
      </c>
      <c r="O107" s="49">
        <f t="shared" si="125"/>
        <v>0</v>
      </c>
      <c r="P107" s="38"/>
      <c r="Q107" s="60">
        <f>IF(O107&gt;-0.2,M107*Dashboard!$E$24,0)</f>
        <v>0</v>
      </c>
      <c r="R107" s="60">
        <f>IF(O107&gt;-0.2,N107*Dashboard!$E$24,0)</f>
        <v>0</v>
      </c>
      <c r="AS107" s="60"/>
      <c r="AT107" s="60"/>
    </row>
    <row r="108" spans="2:46">
      <c r="B108" s="40"/>
      <c r="C108" s="40"/>
      <c r="D108" s="40"/>
      <c r="E108" s="40"/>
      <c r="F108" s="40"/>
      <c r="G108" s="59"/>
      <c r="H108" s="40"/>
      <c r="I108" s="40"/>
      <c r="J108" s="38"/>
      <c r="K108" s="207">
        <v>105</v>
      </c>
      <c r="L108" s="48">
        <f t="shared" si="122"/>
        <v>0</v>
      </c>
      <c r="M108" s="48">
        <f t="shared" si="123"/>
        <v>0</v>
      </c>
      <c r="N108" s="48">
        <f t="shared" si="124"/>
        <v>0</v>
      </c>
      <c r="O108" s="49">
        <f t="shared" si="125"/>
        <v>0</v>
      </c>
      <c r="P108" s="38"/>
      <c r="Q108" s="60">
        <f>IF(O108&gt;-0.2,M108*Dashboard!$E$24,0)</f>
        <v>0</v>
      </c>
      <c r="R108" s="60">
        <f>IF(O108&gt;-0.2,N108*Dashboard!$E$24,0)</f>
        <v>0</v>
      </c>
      <c r="AS108" s="60"/>
      <c r="AT108" s="60"/>
    </row>
    <row r="109" spans="2:46">
      <c r="B109" s="40"/>
      <c r="C109" s="40"/>
      <c r="D109" s="40"/>
      <c r="E109" s="40"/>
      <c r="F109" s="40"/>
      <c r="G109" s="59"/>
      <c r="H109" s="40"/>
      <c r="I109" s="40"/>
      <c r="J109" s="38"/>
      <c r="K109" s="207">
        <v>106</v>
      </c>
      <c r="L109" s="48">
        <f t="shared" si="122"/>
        <v>0</v>
      </c>
      <c r="M109" s="48">
        <f t="shared" si="123"/>
        <v>0</v>
      </c>
      <c r="N109" s="48">
        <f t="shared" si="124"/>
        <v>0</v>
      </c>
      <c r="O109" s="49">
        <f t="shared" si="125"/>
        <v>0</v>
      </c>
      <c r="P109" s="38"/>
      <c r="Q109" s="60">
        <f>IF(O109&gt;-0.2,M109*Dashboard!$E$24,0)</f>
        <v>0</v>
      </c>
      <c r="R109" s="60">
        <f>IF(O109&gt;-0.2,N109*Dashboard!$E$24,0)</f>
        <v>0</v>
      </c>
      <c r="AS109" s="60"/>
      <c r="AT109" s="60"/>
    </row>
    <row r="110" spans="2:46">
      <c r="B110" s="40"/>
      <c r="C110" s="40"/>
      <c r="D110" s="40"/>
      <c r="E110" s="40"/>
      <c r="F110" s="40"/>
      <c r="G110" s="59"/>
      <c r="H110" s="40"/>
      <c r="I110" s="40"/>
      <c r="J110" s="38"/>
      <c r="K110" s="207">
        <v>107</v>
      </c>
      <c r="L110" s="48">
        <f t="shared" si="122"/>
        <v>0</v>
      </c>
      <c r="M110" s="48">
        <f t="shared" si="123"/>
        <v>0</v>
      </c>
      <c r="N110" s="48">
        <f t="shared" si="124"/>
        <v>0</v>
      </c>
      <c r="O110" s="49">
        <f t="shared" si="125"/>
        <v>0</v>
      </c>
      <c r="P110" s="38"/>
      <c r="Q110" s="60">
        <f>IF(O110&gt;-0.2,M110*Dashboard!$E$24,0)</f>
        <v>0</v>
      </c>
      <c r="R110" s="60">
        <f>IF(O110&gt;-0.2,N110*Dashboard!$E$24,0)</f>
        <v>0</v>
      </c>
      <c r="AS110" s="60"/>
      <c r="AT110" s="60"/>
    </row>
    <row r="111" spans="2:46">
      <c r="B111" s="40"/>
      <c r="C111" s="40"/>
      <c r="D111" s="40"/>
      <c r="E111" s="40"/>
      <c r="F111" s="40"/>
      <c r="G111" s="59"/>
      <c r="H111" s="40"/>
      <c r="I111" s="40"/>
      <c r="J111" s="38"/>
      <c r="K111" s="207">
        <v>108</v>
      </c>
      <c r="L111" s="48">
        <f t="shared" si="122"/>
        <v>0</v>
      </c>
      <c r="M111" s="48">
        <f t="shared" si="123"/>
        <v>0</v>
      </c>
      <c r="N111" s="48">
        <f t="shared" si="124"/>
        <v>0</v>
      </c>
      <c r="O111" s="49">
        <f t="shared" si="125"/>
        <v>0</v>
      </c>
      <c r="P111" s="38"/>
      <c r="Q111" s="60">
        <f>IF(O111&gt;-0.2,M111*Dashboard!$E$24,0)</f>
        <v>0</v>
      </c>
      <c r="R111" s="60">
        <f>IF(O111&gt;-0.2,N111*Dashboard!$E$24,0)</f>
        <v>0</v>
      </c>
      <c r="AS111" s="60"/>
      <c r="AT111" s="60"/>
    </row>
    <row r="112" spans="2:46">
      <c r="B112" s="40"/>
      <c r="C112" s="40"/>
      <c r="D112" s="40"/>
      <c r="E112" s="40"/>
      <c r="F112" s="40"/>
      <c r="G112" s="59"/>
      <c r="H112" s="40"/>
      <c r="I112" s="40"/>
      <c r="J112" s="38"/>
      <c r="K112" s="207">
        <v>109</v>
      </c>
      <c r="L112" s="48">
        <f t="shared" si="122"/>
        <v>0</v>
      </c>
      <c r="M112" s="48">
        <f t="shared" si="123"/>
        <v>0</v>
      </c>
      <c r="N112" s="48">
        <f t="shared" si="124"/>
        <v>0</v>
      </c>
      <c r="O112" s="49">
        <f t="shared" si="125"/>
        <v>0</v>
      </c>
      <c r="P112" s="38"/>
      <c r="Q112" s="60">
        <f>IF(O112&gt;-0.2,M112*Dashboard!$E$24,0)</f>
        <v>0</v>
      </c>
      <c r="R112" s="60">
        <f>IF(O112&gt;-0.2,N112*Dashboard!$E$24,0)</f>
        <v>0</v>
      </c>
      <c r="AS112" s="60"/>
      <c r="AT112" s="60"/>
    </row>
    <row r="113" spans="2:46">
      <c r="B113" s="40"/>
      <c r="C113" s="40"/>
      <c r="D113" s="40"/>
      <c r="E113" s="40"/>
      <c r="F113" s="40"/>
      <c r="G113" s="59"/>
      <c r="H113" s="40"/>
      <c r="I113" s="40"/>
      <c r="J113" s="38"/>
      <c r="K113" s="207">
        <v>110</v>
      </c>
      <c r="L113" s="48">
        <f t="shared" si="122"/>
        <v>0</v>
      </c>
      <c r="M113" s="48">
        <f t="shared" si="123"/>
        <v>0</v>
      </c>
      <c r="N113" s="48">
        <f t="shared" si="124"/>
        <v>0</v>
      </c>
      <c r="O113" s="49">
        <f t="shared" si="125"/>
        <v>0</v>
      </c>
      <c r="P113" s="38"/>
      <c r="Q113" s="60">
        <f>IF(O113&gt;-0.2,M113*Dashboard!$E$24,0)</f>
        <v>0</v>
      </c>
      <c r="R113" s="60">
        <f>IF(O113&gt;-0.2,N113*Dashboard!$E$24,0)</f>
        <v>0</v>
      </c>
      <c r="AS113" s="60"/>
      <c r="AT113" s="60"/>
    </row>
    <row r="114" spans="2:46">
      <c r="B114" s="40"/>
      <c r="C114" s="40"/>
      <c r="D114" s="40"/>
      <c r="E114" s="40"/>
      <c r="F114" s="40"/>
      <c r="G114" s="59"/>
      <c r="H114" s="40"/>
      <c r="I114" s="40"/>
      <c r="J114" s="38"/>
      <c r="K114" s="207">
        <v>111</v>
      </c>
      <c r="L114" s="48">
        <f t="shared" si="122"/>
        <v>0</v>
      </c>
      <c r="M114" s="48">
        <f t="shared" si="123"/>
        <v>0</v>
      </c>
      <c r="N114" s="48">
        <f t="shared" si="124"/>
        <v>0</v>
      </c>
      <c r="O114" s="49">
        <f t="shared" si="125"/>
        <v>0</v>
      </c>
      <c r="P114" s="38"/>
      <c r="Q114" s="60">
        <f>IF(O114&gt;-0.2,M114*Dashboard!$E$24,0)</f>
        <v>0</v>
      </c>
      <c r="R114" s="60">
        <f>IF(O114&gt;-0.2,N114*Dashboard!$E$24,0)</f>
        <v>0</v>
      </c>
      <c r="AS114" s="60"/>
      <c r="AT114" s="60"/>
    </row>
    <row r="115" spans="2:46">
      <c r="B115" s="40"/>
      <c r="C115" s="40"/>
      <c r="D115" s="40"/>
      <c r="E115" s="40"/>
      <c r="F115" s="40"/>
      <c r="G115" s="59"/>
      <c r="H115" s="40"/>
      <c r="I115" s="40"/>
      <c r="J115" s="38"/>
      <c r="K115" s="207">
        <v>112</v>
      </c>
      <c r="L115" s="48">
        <f t="shared" si="122"/>
        <v>0</v>
      </c>
      <c r="M115" s="48">
        <f t="shared" si="123"/>
        <v>0</v>
      </c>
      <c r="N115" s="48">
        <f t="shared" si="124"/>
        <v>0</v>
      </c>
      <c r="O115" s="49">
        <f t="shared" si="125"/>
        <v>0</v>
      </c>
      <c r="P115" s="38"/>
      <c r="Q115" s="60">
        <f>IF(O115&gt;-0.2,M115*Dashboard!$E$24,0)</f>
        <v>0</v>
      </c>
      <c r="R115" s="60">
        <f>IF(O115&gt;-0.2,N115*Dashboard!$E$24,0)</f>
        <v>0</v>
      </c>
      <c r="AS115" s="60"/>
      <c r="AT115" s="60"/>
    </row>
    <row r="116" spans="2:46">
      <c r="B116" s="40"/>
      <c r="C116" s="40"/>
      <c r="D116" s="40"/>
      <c r="E116" s="40"/>
      <c r="F116" s="40"/>
      <c r="G116" s="59"/>
      <c r="H116" s="40"/>
      <c r="I116" s="40"/>
      <c r="J116" s="38"/>
      <c r="K116" s="207">
        <v>113</v>
      </c>
      <c r="L116" s="48">
        <f t="shared" si="122"/>
        <v>0</v>
      </c>
      <c r="M116" s="48">
        <f t="shared" si="123"/>
        <v>0</v>
      </c>
      <c r="N116" s="48">
        <f t="shared" si="124"/>
        <v>0</v>
      </c>
      <c r="O116" s="49">
        <f t="shared" si="125"/>
        <v>0</v>
      </c>
      <c r="P116" s="38"/>
      <c r="Q116" s="60">
        <f>IF(O116&gt;-0.2,M116*Dashboard!$E$24,0)</f>
        <v>0</v>
      </c>
      <c r="R116" s="60">
        <f>IF(O116&gt;-0.2,N116*Dashboard!$E$24,0)</f>
        <v>0</v>
      </c>
      <c r="AS116" s="60"/>
      <c r="AT116" s="60"/>
    </row>
    <row r="117" spans="2:46">
      <c r="B117" s="40"/>
      <c r="C117" s="40"/>
      <c r="D117" s="40"/>
      <c r="E117" s="40"/>
      <c r="F117" s="40"/>
      <c r="G117" s="59"/>
      <c r="H117" s="40"/>
      <c r="I117" s="40"/>
      <c r="J117" s="38"/>
      <c r="K117" s="207">
        <v>114</v>
      </c>
      <c r="L117" s="48">
        <f t="shared" si="122"/>
        <v>0</v>
      </c>
      <c r="M117" s="48">
        <f t="shared" si="123"/>
        <v>0</v>
      </c>
      <c r="N117" s="48">
        <f t="shared" si="124"/>
        <v>0</v>
      </c>
      <c r="O117" s="49">
        <f t="shared" si="125"/>
        <v>0</v>
      </c>
      <c r="P117" s="38"/>
      <c r="Q117" s="60">
        <f>IF(O117&gt;-0.2,M117*Dashboard!$E$24,0)</f>
        <v>0</v>
      </c>
      <c r="R117" s="60">
        <f>IF(O117&gt;-0.2,N117*Dashboard!$E$24,0)</f>
        <v>0</v>
      </c>
      <c r="AS117" s="60"/>
      <c r="AT117" s="60"/>
    </row>
    <row r="118" spans="2:46">
      <c r="B118" s="40"/>
      <c r="C118" s="40"/>
      <c r="D118" s="40"/>
      <c r="E118" s="40"/>
      <c r="F118" s="40"/>
      <c r="G118" s="59"/>
      <c r="H118" s="40"/>
      <c r="I118" s="40"/>
      <c r="J118" s="38"/>
      <c r="K118" s="207">
        <v>115</v>
      </c>
      <c r="L118" s="48">
        <f t="shared" si="122"/>
        <v>0</v>
      </c>
      <c r="M118" s="48">
        <f t="shared" si="123"/>
        <v>0</v>
      </c>
      <c r="N118" s="48">
        <f t="shared" si="124"/>
        <v>0</v>
      </c>
      <c r="O118" s="49">
        <f t="shared" si="125"/>
        <v>0</v>
      </c>
      <c r="P118" s="38"/>
      <c r="Q118" s="60">
        <f>IF(O118&gt;-0.2,M118*Dashboard!$E$24,0)</f>
        <v>0</v>
      </c>
      <c r="R118" s="60">
        <f>IF(O118&gt;-0.2,N118*Dashboard!$E$24,0)</f>
        <v>0</v>
      </c>
      <c r="AS118" s="60"/>
      <c r="AT118" s="60"/>
    </row>
    <row r="119" spans="2:46">
      <c r="B119" s="40"/>
      <c r="C119" s="40"/>
      <c r="D119" s="40"/>
      <c r="E119" s="40"/>
      <c r="F119" s="40"/>
      <c r="G119" s="59"/>
      <c r="H119" s="40"/>
      <c r="I119" s="40"/>
      <c r="J119" s="38"/>
      <c r="K119" s="207">
        <v>116</v>
      </c>
      <c r="L119" s="48">
        <f t="shared" si="122"/>
        <v>0</v>
      </c>
      <c r="M119" s="48">
        <f t="shared" si="123"/>
        <v>0</v>
      </c>
      <c r="N119" s="48">
        <f t="shared" si="124"/>
        <v>0</v>
      </c>
      <c r="O119" s="49">
        <f t="shared" si="125"/>
        <v>0</v>
      </c>
      <c r="P119" s="38"/>
      <c r="Q119" s="60">
        <f>IF(O119&gt;-0.2,M119*Dashboard!$E$24,0)</f>
        <v>0</v>
      </c>
      <c r="R119" s="60">
        <f>IF(O119&gt;-0.2,N119*Dashboard!$E$24,0)</f>
        <v>0</v>
      </c>
      <c r="AS119" s="60"/>
      <c r="AT119" s="60"/>
    </row>
    <row r="120" spans="2:46">
      <c r="B120" s="40"/>
      <c r="C120" s="40"/>
      <c r="D120" s="40"/>
      <c r="E120" s="40"/>
      <c r="F120" s="40"/>
      <c r="G120" s="59"/>
      <c r="H120" s="40"/>
      <c r="I120" s="40"/>
      <c r="J120" s="38"/>
      <c r="K120" s="207">
        <v>117</v>
      </c>
      <c r="L120" s="48">
        <f t="shared" si="122"/>
        <v>0</v>
      </c>
      <c r="M120" s="48">
        <f t="shared" si="123"/>
        <v>0</v>
      </c>
      <c r="N120" s="48">
        <f t="shared" si="124"/>
        <v>0</v>
      </c>
      <c r="O120" s="49">
        <f t="shared" si="125"/>
        <v>0</v>
      </c>
      <c r="P120" s="38"/>
      <c r="Q120" s="60">
        <f>IF(O120&gt;-0.2,M120*Dashboard!$E$24,0)</f>
        <v>0</v>
      </c>
      <c r="R120" s="60">
        <f>IF(O120&gt;-0.2,N120*Dashboard!$E$24,0)</f>
        <v>0</v>
      </c>
      <c r="AS120" s="60"/>
      <c r="AT120" s="60"/>
    </row>
    <row r="121" spans="2:46">
      <c r="B121" s="40"/>
      <c r="C121" s="40"/>
      <c r="D121" s="40"/>
      <c r="E121" s="40"/>
      <c r="F121" s="40"/>
      <c r="G121" s="59"/>
      <c r="H121" s="40"/>
      <c r="I121" s="40"/>
      <c r="J121" s="38"/>
      <c r="K121" s="207">
        <v>118</v>
      </c>
      <c r="L121" s="48">
        <f t="shared" si="122"/>
        <v>0</v>
      </c>
      <c r="M121" s="48">
        <f t="shared" si="123"/>
        <v>0</v>
      </c>
      <c r="N121" s="48">
        <f t="shared" si="124"/>
        <v>0</v>
      </c>
      <c r="O121" s="49">
        <f t="shared" si="125"/>
        <v>0</v>
      </c>
      <c r="P121" s="38"/>
      <c r="Q121" s="60">
        <f>IF(O121&gt;-0.2,M121*Dashboard!$E$24,0)</f>
        <v>0</v>
      </c>
      <c r="R121" s="60">
        <f>IF(O121&gt;-0.2,N121*Dashboard!$E$24,0)</f>
        <v>0</v>
      </c>
      <c r="AS121" s="60"/>
      <c r="AT121" s="60"/>
    </row>
    <row r="122" spans="2:46">
      <c r="B122" s="40"/>
      <c r="C122" s="40"/>
      <c r="D122" s="40"/>
      <c r="E122" s="40"/>
      <c r="F122" s="40"/>
      <c r="G122" s="59"/>
      <c r="H122" s="40"/>
      <c r="I122" s="40"/>
      <c r="J122" s="38"/>
      <c r="K122" s="207">
        <v>119</v>
      </c>
      <c r="L122" s="48">
        <f t="shared" si="122"/>
        <v>0</v>
      </c>
      <c r="M122" s="48">
        <f t="shared" si="123"/>
        <v>0</v>
      </c>
      <c r="N122" s="48">
        <f t="shared" si="124"/>
        <v>0</v>
      </c>
      <c r="O122" s="49">
        <f t="shared" si="125"/>
        <v>0</v>
      </c>
      <c r="P122" s="38"/>
      <c r="Q122" s="60">
        <f>IF(O122&gt;-0.2,M122*Dashboard!$E$24,0)</f>
        <v>0</v>
      </c>
      <c r="R122" s="60">
        <f>IF(O122&gt;-0.2,N122*Dashboard!$E$24,0)</f>
        <v>0</v>
      </c>
      <c r="AS122" s="60"/>
      <c r="AT122" s="60"/>
    </row>
    <row r="123" spans="2:46">
      <c r="B123" s="40"/>
      <c r="C123" s="40"/>
      <c r="D123" s="40"/>
      <c r="E123" s="40"/>
      <c r="F123" s="40"/>
      <c r="G123" s="59"/>
      <c r="H123" s="40"/>
      <c r="I123" s="40"/>
      <c r="J123" s="38"/>
      <c r="K123" s="207">
        <v>120</v>
      </c>
      <c r="L123" s="48">
        <f t="shared" si="122"/>
        <v>0</v>
      </c>
      <c r="M123" s="48">
        <f t="shared" si="123"/>
        <v>0</v>
      </c>
      <c r="N123" s="48">
        <f t="shared" si="124"/>
        <v>0</v>
      </c>
      <c r="O123" s="49">
        <f t="shared" si="125"/>
        <v>0</v>
      </c>
      <c r="P123" s="38"/>
      <c r="Q123" s="60">
        <f>IF(O123&gt;-0.2,M123*Dashboard!$E$24,0)</f>
        <v>0</v>
      </c>
      <c r="R123" s="60">
        <f>IF(O123&gt;-0.2,N123*Dashboard!$E$24,0)</f>
        <v>0</v>
      </c>
      <c r="AS123" s="60"/>
      <c r="AT123" s="60"/>
    </row>
    <row r="124" spans="2:46" ht="16.5" thickBot="1">
      <c r="B124" s="37"/>
      <c r="C124" s="40"/>
      <c r="D124" s="40"/>
      <c r="E124" s="38"/>
      <c r="F124" s="38"/>
      <c r="G124" s="38"/>
      <c r="H124" s="40"/>
      <c r="I124" s="37"/>
      <c r="J124" s="38"/>
      <c r="K124" s="208"/>
      <c r="L124" s="209"/>
      <c r="M124" s="209"/>
      <c r="N124" s="209"/>
      <c r="O124" s="210"/>
      <c r="P124" s="38"/>
      <c r="Q124" s="38"/>
      <c r="AS124" s="60"/>
      <c r="AT124" s="60"/>
    </row>
    <row r="125" spans="2:46" ht="16.5" thickBot="1">
      <c r="B125" s="37"/>
      <c r="C125" s="37"/>
      <c r="D125" s="37"/>
      <c r="E125" s="60"/>
      <c r="H125" s="37"/>
      <c r="I125" s="37"/>
      <c r="J125" s="38"/>
      <c r="K125" s="65" t="s">
        <v>2</v>
      </c>
      <c r="L125" s="66">
        <f>SUM(L3:L124)</f>
        <v>2805.7314765210272</v>
      </c>
      <c r="M125" s="66">
        <f>SUM(M3:M124)</f>
        <v>2000</v>
      </c>
      <c r="N125" s="66">
        <f>SUM(N3:N124)</f>
        <v>805.73147652102659</v>
      </c>
      <c r="O125" s="67"/>
      <c r="P125" s="61"/>
      <c r="Q125" s="61"/>
      <c r="AS125" s="60"/>
      <c r="AT125" s="60"/>
    </row>
    <row r="126" spans="2:46" ht="16.5" thickBot="1">
      <c r="J126" s="38"/>
      <c r="K126" s="38"/>
      <c r="L126" s="38"/>
      <c r="M126" s="38"/>
      <c r="N126" s="38"/>
      <c r="O126" s="38"/>
      <c r="P126" s="38"/>
      <c r="Q126" s="38"/>
      <c r="AS126" s="60"/>
      <c r="AT126" s="60"/>
    </row>
    <row r="127" spans="2:46" ht="16.5" thickBot="1">
      <c r="B127" s="40"/>
      <c r="C127" s="344" t="s">
        <v>202</v>
      </c>
      <c r="D127" s="345"/>
      <c r="E127" s="345"/>
      <c r="F127" s="345"/>
      <c r="G127" s="345"/>
      <c r="H127" s="346"/>
      <c r="I127" s="37"/>
      <c r="J127" s="38"/>
      <c r="K127" s="344" t="s">
        <v>203</v>
      </c>
      <c r="L127" s="345"/>
      <c r="M127" s="345"/>
      <c r="N127" s="345"/>
      <c r="O127" s="345"/>
      <c r="P127" s="38"/>
      <c r="Q127" s="38"/>
      <c r="AS127" s="60"/>
      <c r="AT127" s="60"/>
    </row>
    <row r="128" spans="2:46" ht="16.5" thickBot="1">
      <c r="B128" s="40"/>
      <c r="C128" s="347"/>
      <c r="D128" s="348"/>
      <c r="E128" s="348"/>
      <c r="F128" s="348"/>
      <c r="G128" s="348"/>
      <c r="H128" s="349"/>
      <c r="I128" s="37"/>
      <c r="J128" s="38"/>
      <c r="K128" s="41" t="s">
        <v>204</v>
      </c>
      <c r="L128" s="42" t="s">
        <v>205</v>
      </c>
      <c r="M128" s="42" t="s">
        <v>0</v>
      </c>
      <c r="N128" s="42" t="s">
        <v>191</v>
      </c>
      <c r="O128" s="43" t="s">
        <v>206</v>
      </c>
      <c r="P128" s="38"/>
      <c r="Q128" s="38"/>
      <c r="AS128" s="60"/>
      <c r="AT128" s="60"/>
    </row>
    <row r="129" spans="2:91">
      <c r="B129" s="40"/>
      <c r="C129" s="44"/>
      <c r="D129" s="45"/>
      <c r="E129" s="45"/>
      <c r="F129" s="45"/>
      <c r="G129" s="45"/>
      <c r="H129" s="46"/>
      <c r="I129" s="40"/>
      <c r="J129" s="38"/>
      <c r="K129" s="207">
        <v>0</v>
      </c>
      <c r="L129" s="48">
        <v>0</v>
      </c>
      <c r="M129" s="48">
        <v>0</v>
      </c>
      <c r="N129" s="48">
        <v>0</v>
      </c>
      <c r="O129" s="49">
        <f>F130</f>
        <v>2068.6</v>
      </c>
      <c r="P129" s="38"/>
      <c r="Q129" s="71" t="s">
        <v>0</v>
      </c>
      <c r="R129" s="72" t="s">
        <v>191</v>
      </c>
      <c r="T129" s="84" t="s">
        <v>191</v>
      </c>
    </row>
    <row r="130" spans="2:91">
      <c r="B130" s="40"/>
      <c r="C130" s="50"/>
      <c r="D130" s="40"/>
      <c r="E130" s="301" t="s">
        <v>193</v>
      </c>
      <c r="F130" s="70">
        <f>Dashboard!$E$9*(1+Dashboard!$E$14)</f>
        <v>2068.6</v>
      </c>
      <c r="G130" s="40"/>
      <c r="H130" s="51"/>
      <c r="I130" s="40"/>
      <c r="J130" s="38"/>
      <c r="K130" s="207">
        <v>1</v>
      </c>
      <c r="L130" s="48">
        <f>IF(O129&gt;1, -$G$134, O129)</f>
        <v>161.22044812031655</v>
      </c>
      <c r="M130" s="48">
        <f>L130-N130</f>
        <v>81.891658536631439</v>
      </c>
      <c r="N130" s="48">
        <f>IF(O129&gt;0, O129*($F$8/12), 0)</f>
        <v>79.328789583685108</v>
      </c>
      <c r="O130" s="49">
        <f>O129-M130</f>
        <v>1986.7083414633685</v>
      </c>
      <c r="P130" s="38"/>
      <c r="Q130" s="60">
        <f>IF(O130&gt;-0.2,M130*Dashboard!$Q$24,0)</f>
        <v>5475.8222341494229</v>
      </c>
      <c r="R130" s="60">
        <f>IF(O130&gt;-0.2, N130*Dashboard!$Q$24, 0)</f>
        <v>5304.4517301624119</v>
      </c>
      <c r="S130" s="38"/>
      <c r="T130" s="85">
        <v>1</v>
      </c>
      <c r="U130" s="85">
        <v>2</v>
      </c>
      <c r="V130" s="85">
        <v>3</v>
      </c>
      <c r="W130" s="85">
        <v>4</v>
      </c>
      <c r="X130" s="85">
        <v>5</v>
      </c>
      <c r="Y130" s="85">
        <v>6</v>
      </c>
      <c r="Z130" s="85">
        <v>7</v>
      </c>
      <c r="AA130" s="85">
        <v>8</v>
      </c>
      <c r="AB130" s="85">
        <v>9</v>
      </c>
      <c r="AC130" s="85">
        <v>10</v>
      </c>
      <c r="AD130" s="85">
        <v>11</v>
      </c>
      <c r="AE130" s="85">
        <v>12</v>
      </c>
      <c r="AF130" s="85">
        <v>13</v>
      </c>
      <c r="AG130" s="85">
        <v>14</v>
      </c>
      <c r="AH130" s="85">
        <v>15</v>
      </c>
      <c r="AI130" s="85">
        <v>16</v>
      </c>
      <c r="AJ130" s="85">
        <v>17</v>
      </c>
      <c r="AK130" s="85">
        <v>18</v>
      </c>
      <c r="AL130" s="85">
        <v>19</v>
      </c>
      <c r="AM130" s="85">
        <v>20</v>
      </c>
      <c r="AN130" s="85">
        <v>21</v>
      </c>
      <c r="AO130" s="85">
        <v>22</v>
      </c>
      <c r="AP130" s="85">
        <v>23</v>
      </c>
      <c r="AQ130" s="85">
        <v>24</v>
      </c>
      <c r="AR130" s="85">
        <v>25</v>
      </c>
      <c r="AS130" s="85">
        <v>26</v>
      </c>
      <c r="AT130" s="85">
        <v>27</v>
      </c>
      <c r="AU130" s="85">
        <v>28</v>
      </c>
      <c r="AV130" s="85">
        <v>29</v>
      </c>
      <c r="AW130" s="85">
        <v>30</v>
      </c>
      <c r="AX130" s="85">
        <v>31</v>
      </c>
      <c r="AY130" s="85">
        <v>32</v>
      </c>
      <c r="AZ130" s="85">
        <v>33</v>
      </c>
      <c r="BA130" s="85">
        <v>34</v>
      </c>
      <c r="BB130" s="85">
        <v>35</v>
      </c>
      <c r="BC130" s="85">
        <v>36</v>
      </c>
      <c r="BD130" s="85">
        <v>37</v>
      </c>
      <c r="BE130" s="85">
        <v>38</v>
      </c>
      <c r="BF130" s="85">
        <v>39</v>
      </c>
      <c r="BG130" s="85">
        <v>40</v>
      </c>
      <c r="BH130" s="85">
        <v>41</v>
      </c>
      <c r="BI130" s="85">
        <v>42</v>
      </c>
      <c r="BJ130" s="85">
        <v>43</v>
      </c>
      <c r="BK130" s="85">
        <v>44</v>
      </c>
      <c r="BL130" s="85">
        <v>45</v>
      </c>
      <c r="BM130" s="85">
        <v>46</v>
      </c>
      <c r="BN130" s="85">
        <v>47</v>
      </c>
      <c r="BO130" s="85">
        <v>48</v>
      </c>
      <c r="BP130" s="85">
        <v>49</v>
      </c>
      <c r="BQ130" s="85">
        <v>50</v>
      </c>
      <c r="BR130" s="85">
        <v>51</v>
      </c>
      <c r="BS130" s="85">
        <v>52</v>
      </c>
      <c r="BT130" s="85">
        <v>53</v>
      </c>
      <c r="BU130" s="85">
        <v>54</v>
      </c>
      <c r="BV130" s="85">
        <v>55</v>
      </c>
      <c r="BW130" s="85">
        <v>56</v>
      </c>
      <c r="BX130" s="85">
        <v>57</v>
      </c>
      <c r="BY130" s="85">
        <v>58</v>
      </c>
      <c r="BZ130" s="85">
        <v>59</v>
      </c>
      <c r="CA130" s="85">
        <v>60</v>
      </c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</row>
    <row r="131" spans="2:91">
      <c r="B131" s="40"/>
      <c r="C131" s="50"/>
      <c r="D131" s="40"/>
      <c r="E131" s="40"/>
      <c r="F131" s="40"/>
      <c r="G131" s="40"/>
      <c r="H131" s="51"/>
      <c r="I131" s="40"/>
      <c r="J131" s="38"/>
      <c r="K131" s="207">
        <v>2</v>
      </c>
      <c r="L131" s="48">
        <f t="shared" ref="L131:L194" si="126">IF(O130&gt;1, -$G$134, O130)</f>
        <v>161.22044812031655</v>
      </c>
      <c r="M131" s="48">
        <f t="shared" ref="M131:M194" si="127">L131-N131</f>
        <v>85.032123657346617</v>
      </c>
      <c r="N131" s="48">
        <f t="shared" ref="N131:N194" si="128">IF(O130&gt;0, O130*($F$8/12), 0)</f>
        <v>76.188324462969931</v>
      </c>
      <c r="O131" s="49">
        <f t="shared" ref="O131:O194" si="129">O130-M131</f>
        <v>1901.6762178060219</v>
      </c>
      <c r="P131" s="38"/>
      <c r="Q131" s="60">
        <f>IF(O131&gt;-0.2,M131*Dashboard!$Q$24,0)</f>
        <v>5685.814668554578</v>
      </c>
      <c r="R131" s="60">
        <f>IF(O131&gt;-0.2, N131*Dashboard!$Q$24, 0)</f>
        <v>5094.4592957572568</v>
      </c>
      <c r="T131" s="60">
        <f>TRANSPOSE(R130)</f>
        <v>5304.4517301624119</v>
      </c>
      <c r="U131" s="60">
        <f>TRANSPOSE(R131)</f>
        <v>5094.4592957572568</v>
      </c>
      <c r="V131" s="60">
        <f>TRANSPOSE(R132)</f>
        <v>4876.4138565937665</v>
      </c>
      <c r="W131" s="60">
        <f>TRANSPOSE(R133)</f>
        <v>4650.0065878048845</v>
      </c>
      <c r="X131" s="60">
        <f>TRANSPOSE(R134)</f>
        <v>4414.9168213915382</v>
      </c>
      <c r="Y131" s="60">
        <f>TRANSPOSE(R135)</f>
        <v>4170.8115920500841</v>
      </c>
      <c r="Z131" s="60">
        <f>TRANSPOSE(R136)</f>
        <v>3917.3451655826971</v>
      </c>
      <c r="AA131" s="60">
        <f>TRANSPOSE(R137)</f>
        <v>3654.1585492227455</v>
      </c>
      <c r="AB131" s="60">
        <f>TRANSPOSE(R138)</f>
        <v>3380.8789831816271</v>
      </c>
      <c r="AC131" s="60">
        <f>TRANSPOSE(R139)</f>
        <v>3097.1194126969258</v>
      </c>
      <c r="AD131" s="60">
        <f>TRANSPOSE(R140)</f>
        <v>2802.4779398341238</v>
      </c>
      <c r="AE131" s="60">
        <f>TRANSPOSE(R141)</f>
        <v>2496.5372542654532</v>
      </c>
      <c r="AF131" s="60">
        <f>TRANSPOSE(R142)</f>
        <v>2178.864042219665</v>
      </c>
      <c r="AG131" s="60">
        <f>TRANSPOSE(R143)</f>
        <v>1849.008372765604</v>
      </c>
      <c r="AH131" s="60">
        <f>TRANSPOSE(R144)</f>
        <v>1506.5030605603552</v>
      </c>
      <c r="AI131" s="60">
        <f>TRANSPOSE(R145)</f>
        <v>1150.8630041594065</v>
      </c>
      <c r="AJ131" s="60">
        <f>TRANSPOSE(R146)</f>
        <v>781.58449895165097</v>
      </c>
      <c r="AK131" s="60">
        <f>TRANSPOSE(R147)</f>
        <v>398.14452374611722</v>
      </c>
      <c r="AL131" s="60">
        <f>TRANSPOSE(R148)</f>
        <v>0</v>
      </c>
      <c r="AM131" s="60">
        <f>TRANSPOSE(R149)</f>
        <v>0</v>
      </c>
      <c r="AN131" s="60">
        <f>TRANSPOSE(R150)</f>
        <v>0</v>
      </c>
      <c r="AO131" s="60">
        <f>TRANSPOSE(R151)</f>
        <v>0</v>
      </c>
      <c r="AP131" s="60">
        <f>TRANSPOSE(R152)</f>
        <v>0</v>
      </c>
      <c r="AQ131" s="60">
        <f>TRANSPOSE(R153)</f>
        <v>0</v>
      </c>
      <c r="AR131" s="60">
        <f>TRANSPOSE(R154)</f>
        <v>0</v>
      </c>
      <c r="AS131" s="60">
        <f>TRANSPOSE(R155)</f>
        <v>0</v>
      </c>
      <c r="AT131" s="60">
        <f>TRANSPOSE(R156)</f>
        <v>0</v>
      </c>
      <c r="AU131" s="60">
        <f>TRANSPOSE(R157)</f>
        <v>0</v>
      </c>
      <c r="AV131" s="60">
        <f>TRANSPOSE(R158)</f>
        <v>0</v>
      </c>
      <c r="AW131" s="60">
        <f>TRANSPOSE(R159)</f>
        <v>0</v>
      </c>
      <c r="AX131" s="60">
        <f>TRANSPOSE(R160)</f>
        <v>0</v>
      </c>
      <c r="AY131" s="60">
        <f>TRANSPOSE(R161)</f>
        <v>0</v>
      </c>
      <c r="AZ131" s="60">
        <f>TRANSPOSE(R162)</f>
        <v>0</v>
      </c>
      <c r="BA131" s="60">
        <f>TRANSPOSE(R163)</f>
        <v>0</v>
      </c>
      <c r="BB131" s="60">
        <f>TRANSPOSE(R164)</f>
        <v>0</v>
      </c>
      <c r="BC131" s="60">
        <f>TRANSPOSE(R165)</f>
        <v>0</v>
      </c>
      <c r="BD131" s="60">
        <f>TRANSPOSE(R166)</f>
        <v>0</v>
      </c>
      <c r="BE131" s="60">
        <f>TRANSPOSE(R167)</f>
        <v>0</v>
      </c>
      <c r="BF131" s="60">
        <f>TRANSPOSE(R168)</f>
        <v>0</v>
      </c>
      <c r="BG131" s="60">
        <f>TRANSPOSE(R169)</f>
        <v>0</v>
      </c>
      <c r="BH131" s="60">
        <f>TRANSPOSE(R170)</f>
        <v>0</v>
      </c>
      <c r="BI131" s="60">
        <f>TRANSPOSE(R171)</f>
        <v>0</v>
      </c>
      <c r="BJ131" s="60">
        <f>TRANSPOSE(R172)</f>
        <v>0</v>
      </c>
      <c r="BK131" s="60">
        <f>TRANSPOSE(R173)</f>
        <v>0</v>
      </c>
      <c r="BL131" s="60">
        <f>TRANSPOSE(R174)</f>
        <v>0</v>
      </c>
      <c r="BM131" s="60">
        <f>TRANSPOSE(R175)</f>
        <v>0</v>
      </c>
      <c r="BN131" s="60">
        <f>TRANSPOSE(R176)</f>
        <v>0</v>
      </c>
      <c r="BO131" s="60">
        <f>TRANSPOSE(R177)</f>
        <v>0</v>
      </c>
      <c r="CB131" s="86"/>
      <c r="CC131" s="86"/>
      <c r="CD131" s="86"/>
      <c r="CE131" s="86"/>
      <c r="CF131" s="86"/>
      <c r="CG131" s="86"/>
      <c r="CH131" s="86"/>
      <c r="CI131" s="86"/>
      <c r="CJ131" s="86"/>
      <c r="CK131" s="86"/>
      <c r="CL131" s="86"/>
      <c r="CM131" s="86"/>
    </row>
    <row r="132" spans="2:91" ht="16.5" thickBot="1">
      <c r="B132" s="40"/>
      <c r="C132" s="50"/>
      <c r="D132" s="40"/>
      <c r="E132" s="302" t="s">
        <v>194</v>
      </c>
      <c r="F132" s="40"/>
      <c r="G132" s="52"/>
      <c r="H132" s="51"/>
      <c r="I132" s="40"/>
      <c r="J132" s="38"/>
      <c r="K132" s="207">
        <v>3</v>
      </c>
      <c r="L132" s="48">
        <f t="shared" si="126"/>
        <v>161.22044812031655</v>
      </c>
      <c r="M132" s="48">
        <f t="shared" si="127"/>
        <v>88.293022548126629</v>
      </c>
      <c r="N132" s="48">
        <f t="shared" si="128"/>
        <v>72.927425572189918</v>
      </c>
      <c r="O132" s="49">
        <f t="shared" si="129"/>
        <v>1813.3831952578953</v>
      </c>
      <c r="P132" s="38"/>
      <c r="Q132" s="60">
        <f>IF(O132&gt;-0.2,M132*Dashboard!$Q$24,0)</f>
        <v>5903.8601077180683</v>
      </c>
      <c r="R132" s="60">
        <f>IF(O132&gt;-0.2, N132*Dashboard!$Q$24, 0)</f>
        <v>4876.4138565937665</v>
      </c>
      <c r="S132">
        <v>6</v>
      </c>
      <c r="T132" s="86">
        <v>0</v>
      </c>
      <c r="U132" s="86">
        <v>0</v>
      </c>
      <c r="V132" s="86">
        <v>0</v>
      </c>
      <c r="W132" s="86">
        <v>0</v>
      </c>
      <c r="X132" s="86">
        <v>0</v>
      </c>
      <c r="Y132" s="86">
        <v>0</v>
      </c>
      <c r="Z132" s="86">
        <v>0</v>
      </c>
      <c r="AA132" s="86">
        <v>0</v>
      </c>
      <c r="AB132" s="86">
        <v>0</v>
      </c>
      <c r="AC132" s="86">
        <v>0</v>
      </c>
      <c r="AD132" s="86">
        <v>0</v>
      </c>
      <c r="AE132" s="86">
        <v>0</v>
      </c>
      <c r="AF132" s="86">
        <v>0</v>
      </c>
      <c r="AG132" s="60">
        <f>SUM(R130)</f>
        <v>5304.4517301624119</v>
      </c>
      <c r="AH132" s="60">
        <f>SUM(R130:R131)</f>
        <v>10398.911025919668</v>
      </c>
      <c r="AI132" s="60">
        <f>SUM(R130:R132)</f>
        <v>15275.324882513434</v>
      </c>
      <c r="AJ132" s="60">
        <f>SUM(R130:R133)</f>
        <v>19925.33147031832</v>
      </c>
      <c r="AK132" s="60">
        <f>SUM(R130:R134)</f>
        <v>24340.24829170986</v>
      </c>
      <c r="AL132" s="60">
        <f>SUM(R130:R135)</f>
        <v>28511.059883759946</v>
      </c>
      <c r="AM132" s="60">
        <f>SUM(R131:R135)+SUM(R130)</f>
        <v>28511.059883759943</v>
      </c>
      <c r="AN132" s="60">
        <f>SUM(R132:R135)+SUM(R130:R131)</f>
        <v>28511.059883759939</v>
      </c>
      <c r="AO132" s="60">
        <f>SUM(R133:R135)+SUM(R130:R132)</f>
        <v>28511.059883759939</v>
      </c>
      <c r="AP132" s="60">
        <f>SUM(R134:R135)+SUM(R130:R133)</f>
        <v>28511.059883759943</v>
      </c>
      <c r="AQ132" s="60">
        <f>SUM(R135:R135)+SUM(R130:R134)</f>
        <v>28511.059883759946</v>
      </c>
      <c r="AR132" s="60">
        <f>+SUM(R130:R135)</f>
        <v>28511.059883759946</v>
      </c>
      <c r="AS132" s="60">
        <f>+SUM(R131:R135)</f>
        <v>23206.608153597532</v>
      </c>
      <c r="AT132" s="60">
        <f>+SUM(R132:R135)</f>
        <v>18112.148857840271</v>
      </c>
      <c r="AU132" s="60">
        <f>+SUM(R133:R135)</f>
        <v>13235.735001246507</v>
      </c>
      <c r="AV132" s="60">
        <f>+SUM(R134:R135)</f>
        <v>8585.7284134416223</v>
      </c>
      <c r="AW132" s="60">
        <f>+SUM(R135:R135)</f>
        <v>4170.8115920500841</v>
      </c>
      <c r="AX132" s="60">
        <v>0</v>
      </c>
      <c r="AY132" s="60">
        <v>0</v>
      </c>
      <c r="AZ132" s="60">
        <v>0</v>
      </c>
      <c r="BA132" s="60">
        <v>0</v>
      </c>
      <c r="BB132" s="60">
        <v>0</v>
      </c>
      <c r="BC132" s="60">
        <v>0</v>
      </c>
      <c r="BD132" s="60">
        <v>0</v>
      </c>
      <c r="BE132" s="60">
        <v>0</v>
      </c>
      <c r="BF132" s="60">
        <v>0</v>
      </c>
      <c r="BG132" s="60">
        <v>0</v>
      </c>
      <c r="BH132" s="60">
        <v>0</v>
      </c>
      <c r="BI132" s="60">
        <v>0</v>
      </c>
      <c r="BJ132" s="60">
        <v>0</v>
      </c>
      <c r="BK132" s="60">
        <v>0</v>
      </c>
      <c r="BL132" s="60">
        <v>0</v>
      </c>
      <c r="BM132" s="60">
        <v>0</v>
      </c>
      <c r="BN132" s="60">
        <v>0</v>
      </c>
      <c r="BO132" s="60">
        <v>0</v>
      </c>
      <c r="BP132" s="60">
        <v>0</v>
      </c>
      <c r="BQ132" s="60">
        <v>0</v>
      </c>
      <c r="BR132" s="60">
        <v>0</v>
      </c>
      <c r="BS132" s="60">
        <v>0</v>
      </c>
      <c r="BT132" s="60">
        <v>0</v>
      </c>
      <c r="BU132" s="60">
        <v>0</v>
      </c>
      <c r="BV132" s="60">
        <v>0</v>
      </c>
      <c r="BW132" s="60">
        <v>0</v>
      </c>
      <c r="BX132" s="60">
        <v>0</v>
      </c>
      <c r="BY132" s="60">
        <v>0</v>
      </c>
      <c r="BZ132" s="60">
        <v>0</v>
      </c>
      <c r="CA132" s="60">
        <v>0</v>
      </c>
      <c r="CB132" s="86"/>
      <c r="CC132" s="86"/>
      <c r="CD132" s="86"/>
      <c r="CE132" s="86"/>
      <c r="CF132" s="86"/>
      <c r="CG132" s="86"/>
      <c r="CH132" s="86"/>
      <c r="CI132" s="86"/>
      <c r="CJ132" s="86"/>
      <c r="CK132" s="86"/>
      <c r="CL132" s="86"/>
      <c r="CM132" s="86"/>
    </row>
    <row r="133" spans="2:91" ht="16.5" thickBot="1">
      <c r="B133" s="40"/>
      <c r="C133" s="50"/>
      <c r="D133" s="40"/>
      <c r="E133" s="303" t="s">
        <v>195</v>
      </c>
      <c r="F133" s="45"/>
      <c r="G133" s="68">
        <f>Dashboard!$E$10</f>
        <v>18</v>
      </c>
      <c r="H133" s="51"/>
      <c r="I133" s="40"/>
      <c r="J133" s="38"/>
      <c r="K133" s="207">
        <v>4</v>
      </c>
      <c r="L133" s="48">
        <f t="shared" si="126"/>
        <v>161.22044812031655</v>
      </c>
      <c r="M133" s="48">
        <f t="shared" si="127"/>
        <v>91.678973726424957</v>
      </c>
      <c r="N133" s="48">
        <f t="shared" si="128"/>
        <v>69.54147439389159</v>
      </c>
      <c r="O133" s="49">
        <f t="shared" si="129"/>
        <v>1721.7042215314702</v>
      </c>
      <c r="P133" s="38"/>
      <c r="Q133" s="60">
        <f>IF(O133&gt;-0.2,M133*Dashboard!$Q$24,0)</f>
        <v>6130.2673765069494</v>
      </c>
      <c r="R133" s="60">
        <f>IF(O133&gt;-0.2, N133*Dashboard!$Q$24, 0)</f>
        <v>4650.0065878048845</v>
      </c>
      <c r="S133">
        <v>12</v>
      </c>
      <c r="T133" s="86">
        <v>0</v>
      </c>
      <c r="U133" s="86">
        <v>0</v>
      </c>
      <c r="V133" s="86">
        <v>0</v>
      </c>
      <c r="W133" s="86">
        <v>0</v>
      </c>
      <c r="X133" s="86">
        <v>0</v>
      </c>
      <c r="Y133" s="86">
        <v>0</v>
      </c>
      <c r="Z133" s="86">
        <v>0</v>
      </c>
      <c r="AA133" s="86">
        <v>0</v>
      </c>
      <c r="AB133" s="86">
        <v>0</v>
      </c>
      <c r="AC133" s="86">
        <v>0</v>
      </c>
      <c r="AD133" s="86">
        <v>0</v>
      </c>
      <c r="AE133" s="86">
        <v>0</v>
      </c>
      <c r="AF133" s="86">
        <v>0</v>
      </c>
      <c r="AG133" s="86">
        <f>SUM(R130)</f>
        <v>5304.4517301624119</v>
      </c>
      <c r="AH133" s="86">
        <f>SUM(R130:R131)</f>
        <v>10398.911025919668</v>
      </c>
      <c r="AI133" s="86">
        <f>SUM(R130:R132)</f>
        <v>15275.324882513434</v>
      </c>
      <c r="AJ133" s="86">
        <f>SUM(R130:R133)</f>
        <v>19925.33147031832</v>
      </c>
      <c r="AK133" s="86">
        <f>SUM(R130:R134)</f>
        <v>24340.24829170986</v>
      </c>
      <c r="AL133" s="86">
        <f>SUM(R130:R135)</f>
        <v>28511.059883759946</v>
      </c>
      <c r="AM133" s="86">
        <f>SUM(R130:R136)</f>
        <v>32428.405049342644</v>
      </c>
      <c r="AN133" s="86">
        <f>SUM(R130:R137)</f>
        <v>36082.563598565386</v>
      </c>
      <c r="AO133" s="86">
        <f>SUM(R130:R138)</f>
        <v>39463.442581747011</v>
      </c>
      <c r="AP133" s="86">
        <f>SUM(R130:R139)</f>
        <v>42560.561994443939</v>
      </c>
      <c r="AQ133" s="86">
        <f>SUM(R130:R140)</f>
        <v>45363.039934278066</v>
      </c>
      <c r="AR133" s="86">
        <f>SUM(R130:R141)</f>
        <v>47859.577188543517</v>
      </c>
      <c r="AS133" s="86">
        <f>SUM(R131:R141)</f>
        <v>42555.12545838111</v>
      </c>
      <c r="AT133" s="86">
        <f>SUM(R132:R141)</f>
        <v>37460.666162623849</v>
      </c>
      <c r="AU133" s="86">
        <f>SUM(R133:R141)</f>
        <v>32584.252306030081</v>
      </c>
      <c r="AV133" s="86">
        <f>SUM(R134:R141)</f>
        <v>27934.245718225196</v>
      </c>
      <c r="AW133" s="86">
        <f>SUM(R135:R141)</f>
        <v>23519.328896833656</v>
      </c>
      <c r="AX133" s="86">
        <f>SUM(R136:R141)</f>
        <v>19348.517304783571</v>
      </c>
      <c r="AY133" s="86">
        <f>SUM(R137:R141)</f>
        <v>15431.172139200875</v>
      </c>
      <c r="AZ133" s="86">
        <f>SUM(R138:R141)</f>
        <v>11777.013589978129</v>
      </c>
      <c r="BA133" s="86">
        <f>SUM(R139:R141)</f>
        <v>8396.1346067965023</v>
      </c>
      <c r="BB133" s="86">
        <f>SUM(R140:R141)</f>
        <v>5299.0151940995765</v>
      </c>
      <c r="BC133" s="86">
        <f>SUM(R141:R141)</f>
        <v>2496.5372542654532</v>
      </c>
      <c r="BD133" s="86">
        <v>0</v>
      </c>
      <c r="BE133" s="86">
        <v>0</v>
      </c>
      <c r="BF133" s="86">
        <v>0</v>
      </c>
      <c r="BG133" s="86">
        <v>0</v>
      </c>
      <c r="BH133" s="86">
        <v>0</v>
      </c>
      <c r="BI133" s="86">
        <v>0</v>
      </c>
      <c r="BJ133" s="86">
        <v>0</v>
      </c>
      <c r="BK133" s="86">
        <v>0</v>
      </c>
      <c r="BL133" s="86">
        <v>0</v>
      </c>
      <c r="BM133" s="86">
        <v>0</v>
      </c>
      <c r="BN133" s="86">
        <v>0</v>
      </c>
      <c r="BO133" s="86">
        <v>0</v>
      </c>
      <c r="BP133" s="86">
        <v>0</v>
      </c>
      <c r="BQ133" s="86">
        <v>0</v>
      </c>
      <c r="BR133" s="86">
        <v>0</v>
      </c>
      <c r="BS133" s="86">
        <v>0</v>
      </c>
      <c r="BT133" s="86">
        <v>0</v>
      </c>
      <c r="BU133" s="86">
        <v>0</v>
      </c>
      <c r="BV133" s="86">
        <v>0</v>
      </c>
      <c r="BW133" s="86">
        <v>0</v>
      </c>
      <c r="BX133" s="86">
        <v>0</v>
      </c>
      <c r="BY133" s="86">
        <v>0</v>
      </c>
      <c r="BZ133" s="86">
        <v>0</v>
      </c>
      <c r="CA133" s="86">
        <v>0</v>
      </c>
      <c r="CB133" s="86"/>
      <c r="CC133" s="86"/>
      <c r="CD133" s="86"/>
      <c r="CE133" s="86"/>
      <c r="CF133" s="86"/>
      <c r="CG133" s="86"/>
      <c r="CH133" s="86"/>
      <c r="CI133" s="86"/>
      <c r="CJ133" s="86"/>
      <c r="CK133" s="86"/>
      <c r="CL133" s="86"/>
      <c r="CM133" s="86"/>
    </row>
    <row r="134" spans="2:91" ht="16.5" thickBot="1">
      <c r="B134" s="40"/>
      <c r="C134" s="50"/>
      <c r="D134" s="40"/>
      <c r="E134" s="304" t="s">
        <v>19</v>
      </c>
      <c r="F134" s="69">
        <f>Dashboard!$E$11</f>
        <v>0.46018827951475461</v>
      </c>
      <c r="G134" s="54">
        <f>PMT(F134/12,G133,F130)</f>
        <v>-161.22044812031655</v>
      </c>
      <c r="H134" s="51"/>
      <c r="I134" s="40"/>
      <c r="J134" s="38"/>
      <c r="K134" s="207">
        <v>5</v>
      </c>
      <c r="L134" s="48">
        <f t="shared" si="126"/>
        <v>161.22044812031655</v>
      </c>
      <c r="M134" s="48">
        <f t="shared" si="127"/>
        <v>95.194772825328442</v>
      </c>
      <c r="N134" s="48">
        <f t="shared" si="128"/>
        <v>66.025675294988105</v>
      </c>
      <c r="O134" s="49">
        <f t="shared" si="129"/>
        <v>1626.5094487061417</v>
      </c>
      <c r="P134" s="38"/>
      <c r="Q134" s="60">
        <f>IF(O134&gt;-0.2,M134*Dashboard!$Q$24,0)</f>
        <v>6365.3571429202957</v>
      </c>
      <c r="R134" s="60">
        <f>IF(O134&gt;-0.2, N134*Dashboard!$Q$24, 0)</f>
        <v>4414.9168213915382</v>
      </c>
      <c r="S134">
        <v>15</v>
      </c>
      <c r="T134" s="86">
        <v>0</v>
      </c>
      <c r="U134" s="86">
        <v>0</v>
      </c>
      <c r="V134" s="86">
        <v>0</v>
      </c>
      <c r="W134" s="86">
        <v>0</v>
      </c>
      <c r="X134" s="86">
        <v>0</v>
      </c>
      <c r="Y134" s="86">
        <v>0</v>
      </c>
      <c r="Z134" s="86">
        <v>0</v>
      </c>
      <c r="AA134" s="86">
        <v>0</v>
      </c>
      <c r="AB134" s="86">
        <v>0</v>
      </c>
      <c r="AC134" s="86">
        <v>0</v>
      </c>
      <c r="AD134" s="86">
        <v>0</v>
      </c>
      <c r="AE134" s="86">
        <v>0</v>
      </c>
      <c r="AF134" s="86">
        <v>0</v>
      </c>
      <c r="AG134" s="86">
        <f>SUM(R130)</f>
        <v>5304.4517301624119</v>
      </c>
      <c r="AH134" s="86">
        <f>SUM(R130:R131)</f>
        <v>10398.911025919668</v>
      </c>
      <c r="AI134" s="86">
        <f>SUM(R130:R132)</f>
        <v>15275.324882513434</v>
      </c>
      <c r="AJ134" s="86">
        <f>SUM(R130:R133)</f>
        <v>19925.33147031832</v>
      </c>
      <c r="AK134" s="86">
        <f>SUM(R130:R134)</f>
        <v>24340.24829170986</v>
      </c>
      <c r="AL134" s="86">
        <f>SUM(R130:R135)</f>
        <v>28511.059883759946</v>
      </c>
      <c r="AM134" s="86">
        <f>SUM(R130:R136)</f>
        <v>32428.405049342644</v>
      </c>
      <c r="AN134" s="86">
        <f>SUM(R130:R137)</f>
        <v>36082.563598565386</v>
      </c>
      <c r="AO134" s="86">
        <f>SUM(R130:R138)</f>
        <v>39463.442581747011</v>
      </c>
      <c r="AP134" s="86">
        <f>SUM(R130:R139)</f>
        <v>42560.561994443939</v>
      </c>
      <c r="AQ134" s="86">
        <f>SUM(R130:R140)</f>
        <v>45363.039934278066</v>
      </c>
      <c r="AR134" s="86">
        <f>SUM(R130:R141)</f>
        <v>47859.577188543517</v>
      </c>
      <c r="AS134" s="86">
        <f>SUM(R131:R142)</f>
        <v>44733.989500600772</v>
      </c>
      <c r="AT134" s="86">
        <f>SUM(R132:R143)</f>
        <v>41488.538577609113</v>
      </c>
      <c r="AU134" s="86">
        <f>SUM(R133:R144)</f>
        <v>38118.627781575698</v>
      </c>
      <c r="AV134" s="86">
        <f>SUM(R134:R144)</f>
        <v>33468.621193770821</v>
      </c>
      <c r="AW134" s="86">
        <f>SUM(R135:R144)</f>
        <v>29053.704372379281</v>
      </c>
      <c r="AX134" s="86">
        <f>SUM(R136:R144)</f>
        <v>24882.892780329195</v>
      </c>
      <c r="AY134" s="86">
        <f>SUM(R137:R144)</f>
        <v>20965.547614746501</v>
      </c>
      <c r="AZ134" s="86">
        <f>SUM(R138:R144)</f>
        <v>17311.389065523752</v>
      </c>
      <c r="BA134" s="86">
        <f>SUM(R139:R144)</f>
        <v>13930.510082342127</v>
      </c>
      <c r="BB134" s="86">
        <f>SUM(R140:R144)</f>
        <v>10833.390669645201</v>
      </c>
      <c r="BC134" s="86">
        <f>SUM(R141:R144)</f>
        <v>8030.912729811077</v>
      </c>
      <c r="BD134" s="86">
        <f>SUM(R142:R144)</f>
        <v>5534.3754755456239</v>
      </c>
      <c r="BE134" s="86">
        <f>SUM(R143:R144)</f>
        <v>3355.5114333259589</v>
      </c>
      <c r="BF134" s="86">
        <f>SUM(R144:R144)</f>
        <v>1506.5030605603552</v>
      </c>
      <c r="BG134" s="86">
        <v>0</v>
      </c>
      <c r="BH134" s="86">
        <v>0</v>
      </c>
      <c r="BI134" s="86">
        <v>0</v>
      </c>
      <c r="BJ134" s="86">
        <v>0</v>
      </c>
      <c r="BK134" s="86">
        <v>0</v>
      </c>
      <c r="BL134" s="86">
        <v>0</v>
      </c>
      <c r="BM134" s="86">
        <v>0</v>
      </c>
      <c r="BN134" s="86">
        <v>0</v>
      </c>
      <c r="BO134" s="86">
        <v>0</v>
      </c>
      <c r="BP134" s="86">
        <v>0</v>
      </c>
      <c r="BQ134" s="86">
        <v>0</v>
      </c>
      <c r="BR134" s="86">
        <v>0</v>
      </c>
      <c r="BS134" s="86">
        <v>0</v>
      </c>
      <c r="BT134" s="86">
        <v>0</v>
      </c>
      <c r="BU134" s="86">
        <v>0</v>
      </c>
      <c r="BV134" s="86">
        <v>0</v>
      </c>
      <c r="BW134" s="86">
        <v>0</v>
      </c>
      <c r="BX134" s="86">
        <v>0</v>
      </c>
      <c r="BY134" s="86">
        <v>0</v>
      </c>
      <c r="BZ134" s="86">
        <v>0</v>
      </c>
      <c r="CA134" s="86">
        <v>0</v>
      </c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</row>
    <row r="135" spans="2:91">
      <c r="B135" s="40"/>
      <c r="C135" s="50"/>
      <c r="D135" s="40"/>
      <c r="E135" s="40"/>
      <c r="F135" s="40"/>
      <c r="G135" s="40"/>
      <c r="H135" s="51"/>
      <c r="I135" s="40"/>
      <c r="J135" s="38"/>
      <c r="K135" s="207">
        <v>6</v>
      </c>
      <c r="L135" s="48">
        <f t="shared" si="126"/>
        <v>161.22044812031655</v>
      </c>
      <c r="M135" s="48">
        <f t="shared" si="127"/>
        <v>98.845399385768928</v>
      </c>
      <c r="N135" s="48">
        <f t="shared" si="128"/>
        <v>62.375048734547612</v>
      </c>
      <c r="O135" s="49">
        <f t="shared" si="129"/>
        <v>1527.6640493203727</v>
      </c>
      <c r="P135" s="38"/>
      <c r="Q135" s="60">
        <f>IF(O135&gt;-0.2,M135*Dashboard!$Q$24,0)</f>
        <v>6609.4623722617498</v>
      </c>
      <c r="R135" s="60">
        <f>IF(O135&gt;-0.2, N135*Dashboard!$Q$24, 0)</f>
        <v>4170.8115920500841</v>
      </c>
      <c r="S135">
        <v>18</v>
      </c>
      <c r="T135" s="86">
        <v>0</v>
      </c>
      <c r="U135" s="86">
        <v>0</v>
      </c>
      <c r="V135" s="86">
        <v>0</v>
      </c>
      <c r="W135" s="86">
        <v>0</v>
      </c>
      <c r="X135" s="86">
        <v>0</v>
      </c>
      <c r="Y135" s="86">
        <v>0</v>
      </c>
      <c r="Z135" s="86">
        <v>0</v>
      </c>
      <c r="AA135" s="86">
        <v>0</v>
      </c>
      <c r="AB135" s="86">
        <v>0</v>
      </c>
      <c r="AC135" s="86">
        <v>0</v>
      </c>
      <c r="AD135" s="86">
        <v>0</v>
      </c>
      <c r="AE135" s="86">
        <v>0</v>
      </c>
      <c r="AF135" s="86">
        <v>0</v>
      </c>
      <c r="AG135" s="86">
        <f>SUM(R130)</f>
        <v>5304.4517301624119</v>
      </c>
      <c r="AH135" s="86">
        <f>SUM(R130:R131)</f>
        <v>10398.911025919668</v>
      </c>
      <c r="AI135" s="86">
        <f>SUM(R130:R132)</f>
        <v>15275.324882513434</v>
      </c>
      <c r="AJ135" s="86">
        <f>SUM(R130:R133)</f>
        <v>19925.33147031832</v>
      </c>
      <c r="AK135" s="86">
        <f>SUM(R130:R134)</f>
        <v>24340.24829170986</v>
      </c>
      <c r="AL135" s="86">
        <f>SUM(R130:R135)</f>
        <v>28511.059883759946</v>
      </c>
      <c r="AM135" s="86">
        <f>SUM(R130:R136)</f>
        <v>32428.405049342644</v>
      </c>
      <c r="AN135" s="86">
        <f>SUM(R130:R137)</f>
        <v>36082.563598565386</v>
      </c>
      <c r="AO135" s="86">
        <f>SUM(R130:R138)</f>
        <v>39463.442581747011</v>
      </c>
      <c r="AP135" s="86">
        <f>SUM(R130:R139)</f>
        <v>42560.561994443939</v>
      </c>
      <c r="AQ135" s="86">
        <f>SUM(R130:R140)</f>
        <v>45363.039934278066</v>
      </c>
      <c r="AR135" s="86">
        <f>SUM(R130:R141)</f>
        <v>47859.577188543517</v>
      </c>
      <c r="AS135" s="86">
        <f>SUM(R131:R142)</f>
        <v>44733.989500600772</v>
      </c>
      <c r="AT135" s="86">
        <f>SUM(R132:R143)</f>
        <v>41488.538577609113</v>
      </c>
      <c r="AU135" s="86">
        <f>SUM(R133:R144)</f>
        <v>38118.627781575698</v>
      </c>
      <c r="AV135" s="86">
        <f>SUM(R134:R145)</f>
        <v>34619.484197930229</v>
      </c>
      <c r="AW135" s="86">
        <f>SUM(R135:R146)</f>
        <v>30986.151875490341</v>
      </c>
      <c r="AX135" s="86">
        <f>SUM(R136:R147)</f>
        <v>27213.484807186371</v>
      </c>
      <c r="AY135" s="86">
        <f>SUM(R137:R147)</f>
        <v>23296.139641603677</v>
      </c>
      <c r="AZ135" s="86">
        <f>SUM(R138:R147)</f>
        <v>19641.981092380927</v>
      </c>
      <c r="BA135" s="86">
        <f>SUM(R139:R147)</f>
        <v>16261.102109199303</v>
      </c>
      <c r="BB135" s="86">
        <f>SUM(R140:R147)</f>
        <v>13163.982696502377</v>
      </c>
      <c r="BC135" s="86">
        <f>SUM(R141:R147)</f>
        <v>10361.504756668253</v>
      </c>
      <c r="BD135" s="86">
        <f>SUM(R142:R147)</f>
        <v>7864.9675024027993</v>
      </c>
      <c r="BE135" s="86">
        <f>SUM(R143:R147)</f>
        <v>5686.1034601831334</v>
      </c>
      <c r="BF135" s="86">
        <f>SUM(R144:R147)</f>
        <v>3837.0950874175296</v>
      </c>
      <c r="BG135" s="86">
        <f>SUM(R145:R147)</f>
        <v>2330.5920268571745</v>
      </c>
      <c r="BH135" s="86">
        <f>SUM(R146:R147)</f>
        <v>1179.7290226977682</v>
      </c>
      <c r="BI135" s="86">
        <f>SUM(R147:R147)</f>
        <v>398.14452374611722</v>
      </c>
      <c r="BJ135" s="86">
        <v>0</v>
      </c>
      <c r="BK135" s="86">
        <v>0</v>
      </c>
      <c r="BL135" s="86">
        <v>0</v>
      </c>
      <c r="BM135" s="86">
        <v>0</v>
      </c>
      <c r="BN135" s="86">
        <v>0</v>
      </c>
      <c r="BO135" s="86">
        <v>0</v>
      </c>
      <c r="BP135" s="86">
        <v>0</v>
      </c>
      <c r="BQ135" s="86">
        <v>0</v>
      </c>
      <c r="BR135" s="86">
        <v>0</v>
      </c>
      <c r="BS135" s="86">
        <v>0</v>
      </c>
      <c r="BT135" s="86">
        <v>0</v>
      </c>
      <c r="BU135" s="86">
        <v>0</v>
      </c>
      <c r="BV135" s="86">
        <v>0</v>
      </c>
      <c r="BW135" s="86">
        <v>0</v>
      </c>
      <c r="BX135" s="86">
        <v>0</v>
      </c>
      <c r="BY135" s="86">
        <v>0</v>
      </c>
      <c r="BZ135" s="86">
        <v>0</v>
      </c>
      <c r="CA135" s="86">
        <v>0</v>
      </c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</row>
    <row r="136" spans="2:91">
      <c r="B136" s="40"/>
      <c r="C136" s="50"/>
      <c r="D136" s="40"/>
      <c r="E136" s="40" t="s">
        <v>1</v>
      </c>
      <c r="F136" s="40"/>
      <c r="G136" s="55">
        <f>G134*G133</f>
        <v>-2901.968066165698</v>
      </c>
      <c r="H136" s="51"/>
      <c r="I136" s="40"/>
      <c r="J136" s="38"/>
      <c r="K136" s="207">
        <v>7</v>
      </c>
      <c r="L136" s="48">
        <f t="shared" si="126"/>
        <v>161.22044812031655</v>
      </c>
      <c r="M136" s="48">
        <f t="shared" si="127"/>
        <v>102.63602390920943</v>
      </c>
      <c r="N136" s="48">
        <f t="shared" si="128"/>
        <v>58.584424211107127</v>
      </c>
      <c r="O136" s="49">
        <f t="shared" si="129"/>
        <v>1425.0280254111633</v>
      </c>
      <c r="P136" s="38"/>
      <c r="Q136" s="60">
        <f>IF(O136&gt;-0.2,M136*Dashboard!$Q$24,0)</f>
        <v>6862.9287987291382</v>
      </c>
      <c r="R136" s="60">
        <f>IF(O136&gt;-0.2, N136*Dashboard!$Q$24, 0)</f>
        <v>3917.3451655826971</v>
      </c>
      <c r="S136">
        <v>24</v>
      </c>
      <c r="T136" s="86">
        <v>0</v>
      </c>
      <c r="U136" s="86">
        <v>0</v>
      </c>
      <c r="V136" s="86">
        <v>0</v>
      </c>
      <c r="W136" s="86">
        <v>0</v>
      </c>
      <c r="X136" s="86">
        <v>0</v>
      </c>
      <c r="Y136" s="86">
        <v>0</v>
      </c>
      <c r="Z136" s="86">
        <v>0</v>
      </c>
      <c r="AA136" s="86">
        <v>0</v>
      </c>
      <c r="AB136" s="86">
        <v>0</v>
      </c>
      <c r="AC136" s="86">
        <v>0</v>
      </c>
      <c r="AD136" s="86">
        <v>0</v>
      </c>
      <c r="AE136" s="86">
        <v>0</v>
      </c>
      <c r="AF136" s="86">
        <v>0</v>
      </c>
      <c r="AG136" s="60">
        <f>SUM(R130)</f>
        <v>5304.4517301624119</v>
      </c>
      <c r="AH136" s="86">
        <f>SUM(R130:R131)</f>
        <v>10398.911025919668</v>
      </c>
      <c r="AI136" s="86">
        <f>SUM(R130:R132)</f>
        <v>15275.324882513434</v>
      </c>
      <c r="AJ136" s="86">
        <f>SUM(R130:R133)</f>
        <v>19925.33147031832</v>
      </c>
      <c r="AK136" s="86">
        <f>SUM(R130:R134)</f>
        <v>24340.24829170986</v>
      </c>
      <c r="AL136" s="86">
        <f>SUM(R130:R135)</f>
        <v>28511.059883759946</v>
      </c>
      <c r="AM136" s="86">
        <f>SUM(R130:R136)</f>
        <v>32428.405049342644</v>
      </c>
      <c r="AN136" s="86">
        <f>SUM(R130:R137)</f>
        <v>36082.563598565386</v>
      </c>
      <c r="AO136" s="86">
        <f>SUM(R130:R138)</f>
        <v>39463.442581747011</v>
      </c>
      <c r="AP136" s="86">
        <f>SUM(R130:R139)</f>
        <v>42560.561994443939</v>
      </c>
      <c r="AQ136" s="86">
        <f>SUM(R130:R140)</f>
        <v>45363.039934278066</v>
      </c>
      <c r="AR136" s="86">
        <f>SUM(R130:R141)</f>
        <v>47859.577188543517</v>
      </c>
      <c r="AS136" s="86">
        <f>SUM(R131:R142)</f>
        <v>44733.989500600772</v>
      </c>
      <c r="AT136" s="86">
        <f>SUM(R132:R143)</f>
        <v>41488.538577609113</v>
      </c>
      <c r="AU136" s="86">
        <f>SUM(R133:R144)</f>
        <v>38118.627781575698</v>
      </c>
      <c r="AV136" s="86">
        <f>SUM(R134:R145)</f>
        <v>34619.484197930229</v>
      </c>
      <c r="AW136" s="86">
        <f>SUM(R135:R146)</f>
        <v>30986.151875490341</v>
      </c>
      <c r="AX136" s="86">
        <f>SUM(R136:R147)</f>
        <v>27213.484807186371</v>
      </c>
      <c r="AY136" s="86">
        <f>SUM(R137:R148)</f>
        <v>23296.139641603677</v>
      </c>
      <c r="AZ136" s="86">
        <f>SUM(R138:R149)</f>
        <v>19641.981092380927</v>
      </c>
      <c r="BA136" s="86">
        <f>SUM(R139:R150)</f>
        <v>16261.102109199303</v>
      </c>
      <c r="BB136" s="86">
        <f>SUM(R140:R151)</f>
        <v>13163.982696502377</v>
      </c>
      <c r="BC136" s="86">
        <f>SUM(R141:R152)</f>
        <v>10361.504756668253</v>
      </c>
      <c r="BD136" s="86">
        <f>SUM(R142:R153)</f>
        <v>7864.9675024027993</v>
      </c>
      <c r="BE136" s="86">
        <f>SUM(R143:R153)</f>
        <v>5686.1034601831334</v>
      </c>
      <c r="BF136" s="86">
        <f>SUM(R144:R153)</f>
        <v>3837.0950874175296</v>
      </c>
      <c r="BG136" s="86">
        <f>SUM(R145:R153)</f>
        <v>2330.5920268571745</v>
      </c>
      <c r="BH136" s="86">
        <f>SUM(R146:R153)</f>
        <v>1179.7290226977682</v>
      </c>
      <c r="BI136" s="86">
        <f>SUM(R147:R153)</f>
        <v>398.14452374611722</v>
      </c>
      <c r="BJ136" s="86">
        <f>SUM(R148:R153)</f>
        <v>0</v>
      </c>
      <c r="BK136" s="86">
        <f>SUM(R149:R153)</f>
        <v>0</v>
      </c>
      <c r="BL136" s="86">
        <f>SUM(R150:R153)</f>
        <v>0</v>
      </c>
      <c r="BM136" s="86">
        <f>SUM(R151:R153)</f>
        <v>0</v>
      </c>
      <c r="BN136" s="86">
        <f>SUM(R152:R153)</f>
        <v>0</v>
      </c>
      <c r="BO136" s="86">
        <f>SUM(R153:R153)</f>
        <v>0</v>
      </c>
      <c r="BP136" s="86">
        <v>0</v>
      </c>
      <c r="BQ136" s="86">
        <v>0</v>
      </c>
      <c r="BR136" s="86">
        <v>0</v>
      </c>
      <c r="BS136" s="86">
        <v>0</v>
      </c>
      <c r="BT136" s="86">
        <v>0</v>
      </c>
      <c r="BU136" s="86">
        <v>0</v>
      </c>
      <c r="BV136" s="86">
        <v>0</v>
      </c>
      <c r="BW136" s="86">
        <v>0</v>
      </c>
      <c r="BX136" s="86">
        <v>0</v>
      </c>
      <c r="BY136" s="86">
        <v>0</v>
      </c>
      <c r="BZ136" s="86">
        <v>0</v>
      </c>
      <c r="CA136" s="86">
        <v>0</v>
      </c>
    </row>
    <row r="137" spans="2:91">
      <c r="B137" s="40"/>
      <c r="C137" s="50"/>
      <c r="D137" s="40"/>
      <c r="E137" s="302" t="s">
        <v>196</v>
      </c>
      <c r="F137" s="40"/>
      <c r="G137" s="55">
        <f>F130</f>
        <v>2068.6</v>
      </c>
      <c r="H137" s="51"/>
      <c r="I137" s="40"/>
      <c r="J137" s="38"/>
      <c r="K137" s="207">
        <v>8</v>
      </c>
      <c r="L137" s="48">
        <f t="shared" si="126"/>
        <v>161.22044812031655</v>
      </c>
      <c r="M137" s="48">
        <f t="shared" si="127"/>
        <v>106.57201518079394</v>
      </c>
      <c r="N137" s="48">
        <f t="shared" si="128"/>
        <v>54.648432939522607</v>
      </c>
      <c r="O137" s="49">
        <f t="shared" si="129"/>
        <v>1318.4560102303694</v>
      </c>
      <c r="P137" s="38"/>
      <c r="Q137" s="60">
        <f>IF(O137&gt;-0.2,M137*Dashboard!$Q$24,0)</f>
        <v>7126.1154150890889</v>
      </c>
      <c r="R137" s="60">
        <f>IF(O137&gt;-0.2, N137*Dashboard!$Q$24, 0)</f>
        <v>3654.1585492227455</v>
      </c>
      <c r="S137">
        <v>36</v>
      </c>
      <c r="T137" s="86">
        <v>0</v>
      </c>
      <c r="U137" s="86">
        <v>0</v>
      </c>
      <c r="V137" s="86">
        <v>0</v>
      </c>
      <c r="W137" s="86">
        <v>0</v>
      </c>
      <c r="X137" s="86">
        <v>0</v>
      </c>
      <c r="Y137" s="86">
        <v>0</v>
      </c>
      <c r="Z137" s="86">
        <v>0</v>
      </c>
      <c r="AA137" s="86">
        <v>0</v>
      </c>
      <c r="AB137" s="86">
        <v>0</v>
      </c>
      <c r="AC137" s="86">
        <v>0</v>
      </c>
      <c r="AD137" s="86">
        <v>0</v>
      </c>
      <c r="AE137" s="86">
        <v>0</v>
      </c>
      <c r="AF137" s="86">
        <v>0</v>
      </c>
      <c r="AG137" s="86">
        <f>SUM(R130)</f>
        <v>5304.4517301624119</v>
      </c>
      <c r="AH137" s="86">
        <f>SUM(R130:R131)</f>
        <v>10398.911025919668</v>
      </c>
      <c r="AI137" s="86">
        <f>SUM(R130:R132)</f>
        <v>15275.324882513434</v>
      </c>
      <c r="AJ137" s="86">
        <f>SUM(R130:R133)</f>
        <v>19925.33147031832</v>
      </c>
      <c r="AK137" s="86">
        <f>SUM(R130:R134)</f>
        <v>24340.24829170986</v>
      </c>
      <c r="AL137" s="86">
        <f>SUM(R130:R135)</f>
        <v>28511.059883759946</v>
      </c>
      <c r="AM137" s="86">
        <f>SUM(R130:R136)</f>
        <v>32428.405049342644</v>
      </c>
      <c r="AN137" s="86">
        <f>SUM(R130:R137)</f>
        <v>36082.563598565386</v>
      </c>
      <c r="AO137" s="86">
        <f>SUM(R130:R138)</f>
        <v>39463.442581747011</v>
      </c>
      <c r="AP137" s="86">
        <f>SUM(R130:R139)</f>
        <v>42560.561994443939</v>
      </c>
      <c r="AQ137" s="86">
        <f>SUM(R130:R140)</f>
        <v>45363.039934278066</v>
      </c>
      <c r="AR137" s="86">
        <f>SUM(R130:R141)</f>
        <v>47859.577188543517</v>
      </c>
      <c r="AS137" s="86">
        <f>SUM(R131:R142)</f>
        <v>44733.989500600772</v>
      </c>
      <c r="AT137" s="86">
        <f>SUM(R132:R143)</f>
        <v>41488.538577609113</v>
      </c>
      <c r="AU137" s="86">
        <f>SUM(R133:R144)</f>
        <v>38118.627781575698</v>
      </c>
      <c r="AV137" s="86">
        <f>SUM(R134:R145)</f>
        <v>34619.484197930229</v>
      </c>
      <c r="AW137" s="86">
        <f>SUM(R135:R146)</f>
        <v>30986.151875490341</v>
      </c>
      <c r="AX137" s="86">
        <f>SUM(R136:R147)</f>
        <v>27213.484807186371</v>
      </c>
      <c r="AY137" s="86">
        <f>SUM(R137:R148)</f>
        <v>23296.139641603677</v>
      </c>
      <c r="AZ137" s="86">
        <f>SUM(R138:R149)</f>
        <v>19641.981092380927</v>
      </c>
      <c r="BA137" s="86">
        <f>SUM(R139:R150)</f>
        <v>16261.102109199303</v>
      </c>
      <c r="BB137" s="86">
        <f>SUM(R140:R151)</f>
        <v>13163.982696502377</v>
      </c>
      <c r="BC137" s="86">
        <f>SUM(R141:R152)</f>
        <v>10361.504756668253</v>
      </c>
      <c r="BD137" s="86">
        <f>SUM(R142:R153)</f>
        <v>7864.9675024027993</v>
      </c>
      <c r="BE137" s="86">
        <f>SUM(R143:R154)</f>
        <v>5686.1034601831334</v>
      </c>
      <c r="BF137" s="86">
        <f>SUM(R144:R155)</f>
        <v>3837.0950874175296</v>
      </c>
      <c r="BG137" s="86">
        <f>SUM(R145:R156)</f>
        <v>2330.5920268571745</v>
      </c>
      <c r="BH137" s="86">
        <f>SUM(R146:R157)</f>
        <v>1179.7290226977682</v>
      </c>
      <c r="BI137" s="86">
        <f>SUM(R147:R158)</f>
        <v>398.14452374611722</v>
      </c>
      <c r="BJ137" s="86">
        <f>SUM(R148:R159)</f>
        <v>0</v>
      </c>
      <c r="BK137" s="86">
        <f>SUM(R149:R160)</f>
        <v>0</v>
      </c>
      <c r="BL137" s="86">
        <f>SUM(R150:R161)</f>
        <v>0</v>
      </c>
      <c r="BM137" s="86">
        <f>SUM(R151:R162)</f>
        <v>0</v>
      </c>
      <c r="BN137" s="86">
        <f>SUM(R152:R163)</f>
        <v>0</v>
      </c>
      <c r="BO137" s="86">
        <f>SUM(R153:R164)</f>
        <v>0</v>
      </c>
      <c r="BP137" s="86">
        <f>SUM(R154:R165)</f>
        <v>0</v>
      </c>
      <c r="BQ137" s="86">
        <f>SUM(R155:R165)</f>
        <v>0</v>
      </c>
      <c r="BR137" s="86">
        <f>SUM(R156:R165)</f>
        <v>0</v>
      </c>
      <c r="BS137" s="86">
        <f>SUM(R157:R165)</f>
        <v>0</v>
      </c>
      <c r="BT137" s="86">
        <f>SUM(R158:R165)</f>
        <v>0</v>
      </c>
      <c r="BU137" s="86">
        <f>SUM(R159:R165)</f>
        <v>0</v>
      </c>
      <c r="BV137" s="86">
        <f>SUM(R160:R165)</f>
        <v>0</v>
      </c>
      <c r="BW137" s="86">
        <f>SUM(R161:R165)</f>
        <v>0</v>
      </c>
      <c r="BX137" s="86">
        <f>SUM(R162:R165)</f>
        <v>0</v>
      </c>
      <c r="BY137" s="86">
        <f>SUM(R163:R165)</f>
        <v>0</v>
      </c>
      <c r="BZ137" s="86">
        <f>SUM(R164:R165)</f>
        <v>0</v>
      </c>
      <c r="CA137" s="86">
        <f>SUM(R165:R165)</f>
        <v>0</v>
      </c>
    </row>
    <row r="138" spans="2:91">
      <c r="B138" s="40"/>
      <c r="C138" s="50"/>
      <c r="D138" s="40"/>
      <c r="E138" s="302" t="s">
        <v>197</v>
      </c>
      <c r="F138" s="40"/>
      <c r="G138" s="55">
        <f>SUM(G136:G137)</f>
        <v>-833.36806616569811</v>
      </c>
      <c r="H138" s="51"/>
      <c r="I138" s="40"/>
      <c r="J138" s="38"/>
      <c r="K138" s="207">
        <v>9</v>
      </c>
      <c r="L138" s="48">
        <f t="shared" si="126"/>
        <v>161.22044812031655</v>
      </c>
      <c r="M138" s="48">
        <f t="shared" si="127"/>
        <v>110.65894787333309</v>
      </c>
      <c r="N138" s="48">
        <f t="shared" si="128"/>
        <v>50.561500246983449</v>
      </c>
      <c r="O138" s="49">
        <f t="shared" si="129"/>
        <v>1207.7970623570363</v>
      </c>
      <c r="P138" s="38"/>
      <c r="Q138" s="60">
        <f>IF(O138&gt;-0.2,M138*Dashboard!$Q$24,0)</f>
        <v>7399.3949811302073</v>
      </c>
      <c r="R138" s="60">
        <f>IF(O138&gt;-0.2, N138*Dashboard!$Q$24, 0)</f>
        <v>3380.8789831816271</v>
      </c>
      <c r="S138">
        <v>48</v>
      </c>
      <c r="T138" s="86">
        <v>0</v>
      </c>
      <c r="U138" s="86">
        <v>0</v>
      </c>
      <c r="V138" s="86">
        <v>0</v>
      </c>
      <c r="W138" s="86">
        <v>0</v>
      </c>
      <c r="X138" s="86">
        <v>0</v>
      </c>
      <c r="Y138" s="86">
        <v>0</v>
      </c>
      <c r="Z138" s="86">
        <v>0</v>
      </c>
      <c r="AA138" s="86">
        <v>0</v>
      </c>
      <c r="AB138" s="86">
        <v>0</v>
      </c>
      <c r="AC138" s="86">
        <v>0</v>
      </c>
      <c r="AD138" s="86">
        <v>0</v>
      </c>
      <c r="AE138" s="86">
        <v>0</v>
      </c>
      <c r="AF138" s="86">
        <v>0</v>
      </c>
      <c r="AG138" s="86">
        <f>SUM($R$130)</f>
        <v>5304.4517301624119</v>
      </c>
      <c r="AH138" s="86">
        <f>SUM($R$130:$R$131)</f>
        <v>10398.911025919668</v>
      </c>
      <c r="AI138" s="86">
        <f>SUM($R$130:$R$132)</f>
        <v>15275.324882513434</v>
      </c>
      <c r="AJ138" s="86">
        <f>SUM($R$130:$R$133)</f>
        <v>19925.33147031832</v>
      </c>
      <c r="AK138" s="86">
        <f>SUM($R$130:$R$134)</f>
        <v>24340.24829170986</v>
      </c>
      <c r="AL138" s="86">
        <f>SUM($R$130:$R$135)</f>
        <v>28511.059883759946</v>
      </c>
      <c r="AM138" s="86">
        <f>SUM($R$130:$R$136)</f>
        <v>32428.405049342644</v>
      </c>
      <c r="AN138" s="86">
        <f>SUM($R$130:$R$137)</f>
        <v>36082.563598565386</v>
      </c>
      <c r="AO138" s="86">
        <f>SUM($R$130:$R$138)</f>
        <v>39463.442581747011</v>
      </c>
      <c r="AP138" s="86">
        <f>SUM($R$130:$R$139)</f>
        <v>42560.561994443939</v>
      </c>
      <c r="AQ138" s="86">
        <f>SUM($R$130:$R$140)</f>
        <v>45363.039934278066</v>
      </c>
      <c r="AR138" s="86">
        <f>SUM($R$130:$R$141)</f>
        <v>47859.577188543517</v>
      </c>
      <c r="AS138" s="86">
        <f>SUM($R$131:$R$142)</f>
        <v>44733.989500600772</v>
      </c>
      <c r="AT138" s="86">
        <f>SUM($R$132:$R$143)</f>
        <v>41488.538577609113</v>
      </c>
      <c r="AU138" s="86">
        <f>SUM($R$133:$R$144)</f>
        <v>38118.627781575698</v>
      </c>
      <c r="AV138" s="86">
        <f>SUM($R$134:$R$145)</f>
        <v>34619.484197930229</v>
      </c>
      <c r="AW138" s="86">
        <f>SUM($R$135:$R$146)</f>
        <v>30986.151875490341</v>
      </c>
      <c r="AX138" s="86">
        <f>SUM($R$136:$R$147)</f>
        <v>27213.484807186371</v>
      </c>
      <c r="AY138" s="86">
        <f>SUM($R$137:$R$148)</f>
        <v>23296.139641603677</v>
      </c>
      <c r="AZ138" s="86">
        <f>SUM($R$138:$R$149)</f>
        <v>19641.981092380927</v>
      </c>
      <c r="BA138" s="86">
        <f>SUM($R$139:$R$150)</f>
        <v>16261.102109199303</v>
      </c>
      <c r="BB138" s="86">
        <f>SUM($R$140:$R$151)</f>
        <v>13163.982696502377</v>
      </c>
      <c r="BC138" s="86">
        <f>SUM($R$141:$R$152)</f>
        <v>10361.504756668253</v>
      </c>
      <c r="BD138" s="86">
        <f>SUM($R$142:$R$153)</f>
        <v>7864.9675024027993</v>
      </c>
      <c r="BE138" s="86">
        <f>SUM($R$143:$R$154)</f>
        <v>5686.1034601831334</v>
      </c>
      <c r="BF138" s="86">
        <f>SUM($R$144:$R$155)</f>
        <v>3837.0950874175296</v>
      </c>
      <c r="BG138" s="86">
        <f>SUM($R$145:$R$156)</f>
        <v>2330.5920268571745</v>
      </c>
      <c r="BH138" s="86">
        <f>SUM($R$146:$R$157)</f>
        <v>1179.7290226977682</v>
      </c>
      <c r="BI138" s="86">
        <f>SUM($R$147:$R$158)</f>
        <v>398.14452374611722</v>
      </c>
      <c r="BJ138" s="86">
        <f>SUM($R$148:$R$159)</f>
        <v>0</v>
      </c>
      <c r="BK138" s="86">
        <f>SUM($R$149:$R$160)</f>
        <v>0</v>
      </c>
      <c r="BL138" s="86">
        <f>SUM($R$150:$R$161)</f>
        <v>0</v>
      </c>
      <c r="BM138" s="86">
        <f>SUM($R$151:$R$162)</f>
        <v>0</v>
      </c>
      <c r="BN138" s="86">
        <f>SUM($R$152:$R$163)</f>
        <v>0</v>
      </c>
      <c r="BO138" s="86">
        <f>SUM($R$153:$R$164)</f>
        <v>0</v>
      </c>
      <c r="BP138" s="86">
        <f>SUM($R$154:$R$165)</f>
        <v>0</v>
      </c>
      <c r="BQ138" s="86">
        <f>SUM($R$155:$R$166)</f>
        <v>0</v>
      </c>
      <c r="BR138" s="86">
        <f>SUM($R$156:$R$167)</f>
        <v>0</v>
      </c>
      <c r="BS138" s="86">
        <f>SUM($R$157:$R$168)</f>
        <v>0</v>
      </c>
      <c r="BT138" s="86">
        <f>SUM($R$158:$R$169)</f>
        <v>0</v>
      </c>
      <c r="BU138" s="86">
        <f>SUM($R$159:$R$170)</f>
        <v>0</v>
      </c>
      <c r="BV138" s="86">
        <f>SUM($R$160:$R$171)</f>
        <v>0</v>
      </c>
      <c r="BW138" s="86">
        <f>SUM($R$161:$R$172)</f>
        <v>0</v>
      </c>
      <c r="BX138" s="86">
        <f>SUM($R$162:$R$173)</f>
        <v>0</v>
      </c>
      <c r="BY138" s="86">
        <f>SUM($R$163:$R$174)</f>
        <v>0</v>
      </c>
      <c r="BZ138" s="86">
        <f>SUM($R$164:$R$175)</f>
        <v>0</v>
      </c>
      <c r="CA138" s="86">
        <f>SUM($R$165:$R$176)</f>
        <v>0</v>
      </c>
    </row>
    <row r="139" spans="2:91" ht="16.5" thickBot="1">
      <c r="B139" s="40"/>
      <c r="C139" s="53"/>
      <c r="D139" s="56"/>
      <c r="E139" s="305" t="s">
        <v>198</v>
      </c>
      <c r="F139" s="56"/>
      <c r="G139" s="57">
        <f>G136/(G133/12)</f>
        <v>-1934.6453774437987</v>
      </c>
      <c r="H139" s="58"/>
      <c r="I139" s="40"/>
      <c r="J139" s="38"/>
      <c r="K139" s="207">
        <v>10</v>
      </c>
      <c r="L139" s="48">
        <f t="shared" si="126"/>
        <v>161.22044812031655</v>
      </c>
      <c r="M139" s="48">
        <f t="shared" si="127"/>
        <v>114.90261044289494</v>
      </c>
      <c r="N139" s="48">
        <f t="shared" si="128"/>
        <v>46.317837677421615</v>
      </c>
      <c r="O139" s="49">
        <f t="shared" si="129"/>
        <v>1092.8944519141414</v>
      </c>
      <c r="P139" s="38"/>
      <c r="Q139" s="60">
        <f>IF(O139&gt;-0.2,M139*Dashboard!$Q$24,0)</f>
        <v>7683.154551614909</v>
      </c>
      <c r="R139" s="60">
        <f>IF(O139&gt;-0.2, N139*Dashboard!$Q$24, 0)</f>
        <v>3097.1194126969258</v>
      </c>
      <c r="S139">
        <v>60</v>
      </c>
      <c r="T139" s="86">
        <v>0</v>
      </c>
      <c r="U139" s="86">
        <v>0</v>
      </c>
      <c r="V139" s="86">
        <v>0</v>
      </c>
      <c r="W139" s="86">
        <v>0</v>
      </c>
      <c r="X139" s="86">
        <v>0</v>
      </c>
      <c r="Y139" s="86">
        <v>0</v>
      </c>
      <c r="Z139" s="86">
        <v>0</v>
      </c>
      <c r="AA139" s="86">
        <v>0</v>
      </c>
      <c r="AB139" s="86">
        <v>0</v>
      </c>
      <c r="AC139" s="86">
        <v>0</v>
      </c>
      <c r="AD139" s="86">
        <v>0</v>
      </c>
      <c r="AE139" s="86">
        <v>0</v>
      </c>
      <c r="AF139" s="86">
        <v>0</v>
      </c>
      <c r="AG139" s="86">
        <f t="shared" ref="AG139:AG144" si="130">SUM($R$130)</f>
        <v>5304.4517301624119</v>
      </c>
      <c r="AH139" s="86">
        <f t="shared" ref="AH139:AH144" si="131">SUM($R$130:$R$131)</f>
        <v>10398.911025919668</v>
      </c>
      <c r="AI139" s="86">
        <f t="shared" ref="AI139:AI144" si="132">SUM($R$130:$R$132)</f>
        <v>15275.324882513434</v>
      </c>
      <c r="AJ139" s="86">
        <f t="shared" ref="AJ139:AJ144" si="133">SUM($R$130:$R$133)</f>
        <v>19925.33147031832</v>
      </c>
      <c r="AK139" s="86">
        <f t="shared" ref="AK139:AK144" si="134">SUM($R$130:$R$134)</f>
        <v>24340.24829170986</v>
      </c>
      <c r="AL139" s="86">
        <f t="shared" ref="AL139:AL144" si="135">SUM($R$130:$R$135)</f>
        <v>28511.059883759946</v>
      </c>
      <c r="AM139" s="86">
        <f t="shared" ref="AM139:AM144" si="136">SUM($R$130:$R$136)</f>
        <v>32428.405049342644</v>
      </c>
      <c r="AN139" s="86">
        <f t="shared" ref="AN139:AN144" si="137">SUM($R$130:$R$137)</f>
        <v>36082.563598565386</v>
      </c>
      <c r="AO139" s="86">
        <f t="shared" ref="AO139:AO144" si="138">SUM($R$130:$R$138)</f>
        <v>39463.442581747011</v>
      </c>
      <c r="AP139" s="86">
        <f t="shared" ref="AP139:AP144" si="139">SUM($R$130:$R$139)</f>
        <v>42560.561994443939</v>
      </c>
      <c r="AQ139" s="86">
        <f t="shared" ref="AQ139:AQ144" si="140">SUM($R$130:$R$140)</f>
        <v>45363.039934278066</v>
      </c>
      <c r="AR139" s="86">
        <f t="shared" ref="AR139:AR144" si="141">SUM($R$130:$R$141)</f>
        <v>47859.577188543517</v>
      </c>
      <c r="AS139" s="86">
        <f t="shared" ref="AS139:AS144" si="142">SUM($R$131:$R$142)</f>
        <v>44733.989500600772</v>
      </c>
      <c r="AT139" s="86">
        <f t="shared" ref="AT139:AT144" si="143">SUM($R$132:$R$143)</f>
        <v>41488.538577609113</v>
      </c>
      <c r="AU139" s="86">
        <f t="shared" ref="AU139:AU144" si="144">SUM($R$133:$R$144)</f>
        <v>38118.627781575698</v>
      </c>
      <c r="AV139" s="86">
        <f t="shared" ref="AV139:AV144" si="145">SUM($R$134:$R$145)</f>
        <v>34619.484197930229</v>
      </c>
      <c r="AW139" s="86">
        <f t="shared" ref="AW139:AW144" si="146">SUM($R$135:$R$146)</f>
        <v>30986.151875490341</v>
      </c>
      <c r="AX139" s="86">
        <f t="shared" ref="AX139:AX144" si="147">SUM($R$136:$R$147)</f>
        <v>27213.484807186371</v>
      </c>
      <c r="AY139" s="86">
        <f t="shared" ref="AY139:AY144" si="148">SUM($R$137:$R$148)</f>
        <v>23296.139641603677</v>
      </c>
      <c r="AZ139" s="86">
        <f t="shared" ref="AZ139:AZ144" si="149">SUM($R$138:$R$149)</f>
        <v>19641.981092380927</v>
      </c>
      <c r="BA139" s="86">
        <f t="shared" ref="BA139:BA144" si="150">SUM($R$139:$R$150)</f>
        <v>16261.102109199303</v>
      </c>
      <c r="BB139" s="86">
        <f t="shared" ref="BB139:BB144" si="151">SUM($R$140:$R$151)</f>
        <v>13163.982696502377</v>
      </c>
      <c r="BC139" s="86">
        <f t="shared" ref="BC139:BC144" si="152">SUM($R$141:$R$152)</f>
        <v>10361.504756668253</v>
      </c>
      <c r="BD139" s="86">
        <f t="shared" ref="BD139:BD144" si="153">SUM($R$142:$R$153)</f>
        <v>7864.9675024027993</v>
      </c>
      <c r="BE139" s="86">
        <f t="shared" ref="BE139:BE144" si="154">SUM($R$143:$R$154)</f>
        <v>5686.1034601831334</v>
      </c>
      <c r="BF139" s="86">
        <f t="shared" ref="BF139:BF144" si="155">SUM($R$144:$R$155)</f>
        <v>3837.0950874175296</v>
      </c>
      <c r="BG139" s="86">
        <f t="shared" ref="BG139:BG144" si="156">SUM($R$145:$R$156)</f>
        <v>2330.5920268571745</v>
      </c>
      <c r="BH139" s="86">
        <f t="shared" ref="BH139:BH144" si="157">SUM($R$146:$R$157)</f>
        <v>1179.7290226977682</v>
      </c>
      <c r="BI139" s="86">
        <f t="shared" ref="BI139:BI144" si="158">SUM($R$147:$R$158)</f>
        <v>398.14452374611722</v>
      </c>
      <c r="BJ139" s="86">
        <f t="shared" ref="BJ139:BJ144" si="159">SUM($R$148:$R$159)</f>
        <v>0</v>
      </c>
      <c r="BK139" s="86">
        <f t="shared" ref="BK139:BK144" si="160">SUM($R$149:$R$160)</f>
        <v>0</v>
      </c>
      <c r="BL139" s="86">
        <f t="shared" ref="BL139:BL144" si="161">SUM($R$150:$R$161)</f>
        <v>0</v>
      </c>
      <c r="BM139" s="86">
        <f t="shared" ref="BM139:BM144" si="162">SUM($R$151:$R$162)</f>
        <v>0</v>
      </c>
      <c r="BN139" s="86">
        <f t="shared" ref="BN139:BN144" si="163">SUM($R$152:$R$163)</f>
        <v>0</v>
      </c>
      <c r="BO139" s="86">
        <f t="shared" ref="BO139:BO144" si="164">SUM($R$153:$R$164)</f>
        <v>0</v>
      </c>
      <c r="BP139" s="86">
        <f t="shared" ref="BP139:BP144" si="165">SUM($R$154:$R$165)</f>
        <v>0</v>
      </c>
      <c r="BQ139" s="86">
        <f t="shared" ref="BQ139:BQ144" si="166">SUM($R$155:$R$166)</f>
        <v>0</v>
      </c>
      <c r="BR139" s="86">
        <f t="shared" ref="BR139:BR144" si="167">SUM($R$156:$R$167)</f>
        <v>0</v>
      </c>
      <c r="BS139" s="86">
        <f t="shared" ref="BS139:BS144" si="168">SUM($R$157:$R$168)</f>
        <v>0</v>
      </c>
      <c r="BT139" s="86">
        <f t="shared" ref="BT139:BT144" si="169">SUM($R$158:$R$169)</f>
        <v>0</v>
      </c>
      <c r="BU139" s="86">
        <f t="shared" ref="BU139:BU144" si="170">SUM($R$159:$R$170)</f>
        <v>0</v>
      </c>
      <c r="BV139" s="86">
        <f t="shared" ref="BV139:BV144" si="171">SUM($R$160:$R$171)</f>
        <v>0</v>
      </c>
      <c r="BW139" s="86">
        <f t="shared" ref="BW139:BW144" si="172">SUM($R$161:$R$172)</f>
        <v>0</v>
      </c>
      <c r="BX139" s="86">
        <f t="shared" ref="BX139:BX144" si="173">SUM($R$162:$R$173)</f>
        <v>0</v>
      </c>
      <c r="BY139" s="86">
        <f t="shared" ref="BY139:BY144" si="174">SUM($R$163:$R$174)</f>
        <v>0</v>
      </c>
      <c r="BZ139" s="86">
        <f t="shared" ref="BZ139:BZ144" si="175">SUM($R$164:$R$175)</f>
        <v>0</v>
      </c>
      <c r="CA139" s="86">
        <f t="shared" ref="CA139:CA144" si="176">SUM($R$165:$R$176)</f>
        <v>0</v>
      </c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</row>
    <row r="140" spans="2:91">
      <c r="B140" s="40"/>
      <c r="C140" s="40"/>
      <c r="D140" s="40"/>
      <c r="E140" s="40"/>
      <c r="F140" s="40"/>
      <c r="G140" s="59"/>
      <c r="H140" s="40"/>
      <c r="I140" s="40"/>
      <c r="J140" s="38"/>
      <c r="K140" s="207">
        <v>11</v>
      </c>
      <c r="L140" s="48">
        <f t="shared" si="126"/>
        <v>161.22044812031655</v>
      </c>
      <c r="M140" s="48">
        <f t="shared" si="127"/>
        <v>119.30901332718409</v>
      </c>
      <c r="N140" s="48">
        <f t="shared" si="128"/>
        <v>41.911434793132457</v>
      </c>
      <c r="O140" s="49">
        <f t="shared" si="129"/>
        <v>973.58543858695737</v>
      </c>
      <c r="P140" s="38"/>
      <c r="Q140" s="60">
        <f>IF(O140&gt;-0.2,M140*Dashboard!$Q$24,0)</f>
        <v>7977.7960244777105</v>
      </c>
      <c r="R140" s="60">
        <f>IF(O140&gt;-0.2, N140*Dashboard!$Q$24, 0)</f>
        <v>2802.4779398341238</v>
      </c>
      <c r="S140">
        <v>72</v>
      </c>
      <c r="T140" s="86">
        <v>0</v>
      </c>
      <c r="U140" s="86">
        <v>0</v>
      </c>
      <c r="V140" s="86">
        <v>0</v>
      </c>
      <c r="W140" s="86">
        <v>0</v>
      </c>
      <c r="X140" s="86">
        <v>0</v>
      </c>
      <c r="Y140" s="86">
        <v>0</v>
      </c>
      <c r="Z140" s="86">
        <v>0</v>
      </c>
      <c r="AA140" s="86">
        <v>0</v>
      </c>
      <c r="AB140" s="86">
        <v>0</v>
      </c>
      <c r="AC140" s="86">
        <v>0</v>
      </c>
      <c r="AD140" s="86">
        <v>0</v>
      </c>
      <c r="AE140" s="86">
        <v>0</v>
      </c>
      <c r="AF140" s="86">
        <v>0</v>
      </c>
      <c r="AG140" s="86">
        <f t="shared" si="130"/>
        <v>5304.4517301624119</v>
      </c>
      <c r="AH140" s="86">
        <f t="shared" si="131"/>
        <v>10398.911025919668</v>
      </c>
      <c r="AI140" s="86">
        <f t="shared" si="132"/>
        <v>15275.324882513434</v>
      </c>
      <c r="AJ140" s="86">
        <f t="shared" si="133"/>
        <v>19925.33147031832</v>
      </c>
      <c r="AK140" s="86">
        <f t="shared" si="134"/>
        <v>24340.24829170986</v>
      </c>
      <c r="AL140" s="86">
        <f t="shared" si="135"/>
        <v>28511.059883759946</v>
      </c>
      <c r="AM140" s="86">
        <f t="shared" si="136"/>
        <v>32428.405049342644</v>
      </c>
      <c r="AN140" s="86">
        <f t="shared" si="137"/>
        <v>36082.563598565386</v>
      </c>
      <c r="AO140" s="86">
        <f t="shared" si="138"/>
        <v>39463.442581747011</v>
      </c>
      <c r="AP140" s="86">
        <f t="shared" si="139"/>
        <v>42560.561994443939</v>
      </c>
      <c r="AQ140" s="86">
        <f t="shared" si="140"/>
        <v>45363.039934278066</v>
      </c>
      <c r="AR140" s="86">
        <f t="shared" si="141"/>
        <v>47859.577188543517</v>
      </c>
      <c r="AS140" s="86">
        <f t="shared" si="142"/>
        <v>44733.989500600772</v>
      </c>
      <c r="AT140" s="86">
        <f t="shared" si="143"/>
        <v>41488.538577609113</v>
      </c>
      <c r="AU140" s="86">
        <f t="shared" si="144"/>
        <v>38118.627781575698</v>
      </c>
      <c r="AV140" s="86">
        <f t="shared" si="145"/>
        <v>34619.484197930229</v>
      </c>
      <c r="AW140" s="86">
        <f t="shared" si="146"/>
        <v>30986.151875490341</v>
      </c>
      <c r="AX140" s="86">
        <f t="shared" si="147"/>
        <v>27213.484807186371</v>
      </c>
      <c r="AY140" s="86">
        <f t="shared" si="148"/>
        <v>23296.139641603677</v>
      </c>
      <c r="AZ140" s="86">
        <f t="shared" si="149"/>
        <v>19641.981092380927</v>
      </c>
      <c r="BA140" s="86">
        <f t="shared" si="150"/>
        <v>16261.102109199303</v>
      </c>
      <c r="BB140" s="86">
        <f t="shared" si="151"/>
        <v>13163.982696502377</v>
      </c>
      <c r="BC140" s="86">
        <f t="shared" si="152"/>
        <v>10361.504756668253</v>
      </c>
      <c r="BD140" s="86">
        <f t="shared" si="153"/>
        <v>7864.9675024027993</v>
      </c>
      <c r="BE140" s="86">
        <f t="shared" si="154"/>
        <v>5686.1034601831334</v>
      </c>
      <c r="BF140" s="86">
        <f t="shared" si="155"/>
        <v>3837.0950874175296</v>
      </c>
      <c r="BG140" s="86">
        <f t="shared" si="156"/>
        <v>2330.5920268571745</v>
      </c>
      <c r="BH140" s="86">
        <f t="shared" si="157"/>
        <v>1179.7290226977682</v>
      </c>
      <c r="BI140" s="86">
        <f t="shared" si="158"/>
        <v>398.14452374611722</v>
      </c>
      <c r="BJ140" s="86">
        <f t="shared" si="159"/>
        <v>0</v>
      </c>
      <c r="BK140" s="86">
        <f t="shared" si="160"/>
        <v>0</v>
      </c>
      <c r="BL140" s="86">
        <f t="shared" si="161"/>
        <v>0</v>
      </c>
      <c r="BM140" s="86">
        <f t="shared" si="162"/>
        <v>0</v>
      </c>
      <c r="BN140" s="86">
        <f t="shared" si="163"/>
        <v>0</v>
      </c>
      <c r="BO140" s="86">
        <f t="shared" si="164"/>
        <v>0</v>
      </c>
      <c r="BP140" s="86">
        <f t="shared" si="165"/>
        <v>0</v>
      </c>
      <c r="BQ140" s="86">
        <f t="shared" si="166"/>
        <v>0</v>
      </c>
      <c r="BR140" s="86">
        <f t="shared" si="167"/>
        <v>0</v>
      </c>
      <c r="BS140" s="86">
        <f t="shared" si="168"/>
        <v>0</v>
      </c>
      <c r="BT140" s="86">
        <f t="shared" si="169"/>
        <v>0</v>
      </c>
      <c r="BU140" s="86">
        <f t="shared" si="170"/>
        <v>0</v>
      </c>
      <c r="BV140" s="86">
        <f t="shared" si="171"/>
        <v>0</v>
      </c>
      <c r="BW140" s="86">
        <f t="shared" si="172"/>
        <v>0</v>
      </c>
      <c r="BX140" s="86">
        <f t="shared" si="173"/>
        <v>0</v>
      </c>
      <c r="BY140" s="86">
        <f t="shared" si="174"/>
        <v>0</v>
      </c>
      <c r="BZ140" s="86">
        <f t="shared" si="175"/>
        <v>0</v>
      </c>
      <c r="CA140" s="86">
        <f t="shared" si="176"/>
        <v>0</v>
      </c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</row>
    <row r="141" spans="2:91">
      <c r="B141" s="40"/>
      <c r="C141" s="40"/>
      <c r="D141" s="40"/>
      <c r="E141" s="40"/>
      <c r="F141" s="40"/>
      <c r="G141" s="59"/>
      <c r="H141" s="40"/>
      <c r="I141" s="40"/>
      <c r="J141" s="38"/>
      <c r="K141" s="207">
        <v>12</v>
      </c>
      <c r="L141" s="48">
        <f t="shared" si="126"/>
        <v>161.22044812031655</v>
      </c>
      <c r="M141" s="48">
        <f t="shared" si="127"/>
        <v>123.88439745832073</v>
      </c>
      <c r="N141" s="48">
        <f t="shared" si="128"/>
        <v>37.336050661995806</v>
      </c>
      <c r="O141" s="49">
        <f t="shared" si="129"/>
        <v>849.70104112863669</v>
      </c>
      <c r="P141" s="38"/>
      <c r="Q141" s="60">
        <f>IF(O141&gt;-0.2,M141*Dashboard!$Q$24,0)</f>
        <v>8283.7367100463798</v>
      </c>
      <c r="R141" s="60">
        <f>IF(O141&gt;-0.2, N141*Dashboard!$Q$24, 0)</f>
        <v>2496.5372542654532</v>
      </c>
      <c r="S141">
        <v>84</v>
      </c>
      <c r="T141" s="86">
        <v>0</v>
      </c>
      <c r="U141" s="86">
        <v>0</v>
      </c>
      <c r="V141" s="86">
        <v>0</v>
      </c>
      <c r="W141" s="86">
        <v>0</v>
      </c>
      <c r="X141" s="86">
        <v>0</v>
      </c>
      <c r="Y141" s="86">
        <v>0</v>
      </c>
      <c r="Z141" s="86">
        <v>0</v>
      </c>
      <c r="AA141" s="86">
        <v>0</v>
      </c>
      <c r="AB141" s="86">
        <v>0</v>
      </c>
      <c r="AC141" s="86">
        <v>0</v>
      </c>
      <c r="AD141" s="86">
        <v>0</v>
      </c>
      <c r="AE141" s="86">
        <v>0</v>
      </c>
      <c r="AF141" s="86">
        <v>0</v>
      </c>
      <c r="AG141" s="86">
        <f t="shared" si="130"/>
        <v>5304.4517301624119</v>
      </c>
      <c r="AH141" s="86">
        <f t="shared" si="131"/>
        <v>10398.911025919668</v>
      </c>
      <c r="AI141" s="86">
        <f t="shared" si="132"/>
        <v>15275.324882513434</v>
      </c>
      <c r="AJ141" s="86">
        <f t="shared" si="133"/>
        <v>19925.33147031832</v>
      </c>
      <c r="AK141" s="86">
        <f t="shared" si="134"/>
        <v>24340.24829170986</v>
      </c>
      <c r="AL141" s="86">
        <f t="shared" si="135"/>
        <v>28511.059883759946</v>
      </c>
      <c r="AM141" s="86">
        <f t="shared" si="136"/>
        <v>32428.405049342644</v>
      </c>
      <c r="AN141" s="86">
        <f t="shared" si="137"/>
        <v>36082.563598565386</v>
      </c>
      <c r="AO141" s="86">
        <f t="shared" si="138"/>
        <v>39463.442581747011</v>
      </c>
      <c r="AP141" s="86">
        <f t="shared" si="139"/>
        <v>42560.561994443939</v>
      </c>
      <c r="AQ141" s="86">
        <f t="shared" si="140"/>
        <v>45363.039934278066</v>
      </c>
      <c r="AR141" s="86">
        <f t="shared" si="141"/>
        <v>47859.577188543517</v>
      </c>
      <c r="AS141" s="86">
        <f t="shared" si="142"/>
        <v>44733.989500600772</v>
      </c>
      <c r="AT141" s="86">
        <f t="shared" si="143"/>
        <v>41488.538577609113</v>
      </c>
      <c r="AU141" s="86">
        <f t="shared" si="144"/>
        <v>38118.627781575698</v>
      </c>
      <c r="AV141" s="86">
        <f t="shared" si="145"/>
        <v>34619.484197930229</v>
      </c>
      <c r="AW141" s="86">
        <f t="shared" si="146"/>
        <v>30986.151875490341</v>
      </c>
      <c r="AX141" s="86">
        <f t="shared" si="147"/>
        <v>27213.484807186371</v>
      </c>
      <c r="AY141" s="86">
        <f t="shared" si="148"/>
        <v>23296.139641603677</v>
      </c>
      <c r="AZ141" s="86">
        <f t="shared" si="149"/>
        <v>19641.981092380927</v>
      </c>
      <c r="BA141" s="86">
        <f t="shared" si="150"/>
        <v>16261.102109199303</v>
      </c>
      <c r="BB141" s="86">
        <f t="shared" si="151"/>
        <v>13163.982696502377</v>
      </c>
      <c r="BC141" s="86">
        <f t="shared" si="152"/>
        <v>10361.504756668253</v>
      </c>
      <c r="BD141" s="86">
        <f t="shared" si="153"/>
        <v>7864.9675024027993</v>
      </c>
      <c r="BE141" s="86">
        <f t="shared" si="154"/>
        <v>5686.1034601831334</v>
      </c>
      <c r="BF141" s="86">
        <f t="shared" si="155"/>
        <v>3837.0950874175296</v>
      </c>
      <c r="BG141" s="86">
        <f t="shared" si="156"/>
        <v>2330.5920268571745</v>
      </c>
      <c r="BH141" s="86">
        <f t="shared" si="157"/>
        <v>1179.7290226977682</v>
      </c>
      <c r="BI141" s="86">
        <f t="shared" si="158"/>
        <v>398.14452374611722</v>
      </c>
      <c r="BJ141" s="86">
        <f t="shared" si="159"/>
        <v>0</v>
      </c>
      <c r="BK141" s="86">
        <f t="shared" si="160"/>
        <v>0</v>
      </c>
      <c r="BL141" s="86">
        <f t="shared" si="161"/>
        <v>0</v>
      </c>
      <c r="BM141" s="86">
        <f t="shared" si="162"/>
        <v>0</v>
      </c>
      <c r="BN141" s="86">
        <f t="shared" si="163"/>
        <v>0</v>
      </c>
      <c r="BO141" s="86">
        <f t="shared" si="164"/>
        <v>0</v>
      </c>
      <c r="BP141" s="86">
        <f t="shared" si="165"/>
        <v>0</v>
      </c>
      <c r="BQ141" s="86">
        <f t="shared" si="166"/>
        <v>0</v>
      </c>
      <c r="BR141" s="86">
        <f t="shared" si="167"/>
        <v>0</v>
      </c>
      <c r="BS141" s="86">
        <f t="shared" si="168"/>
        <v>0</v>
      </c>
      <c r="BT141" s="86">
        <f t="shared" si="169"/>
        <v>0</v>
      </c>
      <c r="BU141" s="86">
        <f t="shared" si="170"/>
        <v>0</v>
      </c>
      <c r="BV141" s="86">
        <f t="shared" si="171"/>
        <v>0</v>
      </c>
      <c r="BW141" s="86">
        <f t="shared" si="172"/>
        <v>0</v>
      </c>
      <c r="BX141" s="86">
        <f t="shared" si="173"/>
        <v>0</v>
      </c>
      <c r="BY141" s="86">
        <f t="shared" si="174"/>
        <v>0</v>
      </c>
      <c r="BZ141" s="86">
        <f t="shared" si="175"/>
        <v>0</v>
      </c>
      <c r="CA141" s="86">
        <f t="shared" si="176"/>
        <v>0</v>
      </c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</row>
    <row r="142" spans="2:91">
      <c r="B142" s="40"/>
      <c r="C142" s="40"/>
      <c r="D142" s="40"/>
      <c r="E142" s="40"/>
      <c r="F142" s="40"/>
      <c r="G142" s="59"/>
      <c r="H142" s="40"/>
      <c r="I142" s="40"/>
      <c r="J142" s="38"/>
      <c r="K142" s="207">
        <v>13</v>
      </c>
      <c r="L142" s="48">
        <f t="shared" si="126"/>
        <v>161.22044812031655</v>
      </c>
      <c r="M142" s="48">
        <f t="shared" si="127"/>
        <v>128.63524310207629</v>
      </c>
      <c r="N142" s="48">
        <f t="shared" si="128"/>
        <v>32.585205018240252</v>
      </c>
      <c r="O142" s="49">
        <f t="shared" si="129"/>
        <v>721.0657980265604</v>
      </c>
      <c r="P142" s="38"/>
      <c r="Q142" s="60">
        <f>IF(O142&gt;-0.2,M142*Dashboard!$Q$24,0)</f>
        <v>8601.4099220921689</v>
      </c>
      <c r="R142" s="60">
        <f>IF(O142&gt;-0.2, N142*Dashboard!$Q$24, 0)</f>
        <v>2178.864042219665</v>
      </c>
      <c r="S142">
        <v>96</v>
      </c>
      <c r="T142" s="86">
        <v>0</v>
      </c>
      <c r="U142" s="86">
        <v>0</v>
      </c>
      <c r="V142" s="86">
        <v>0</v>
      </c>
      <c r="W142" s="86">
        <v>0</v>
      </c>
      <c r="X142" s="86">
        <v>0</v>
      </c>
      <c r="Y142" s="86">
        <v>0</v>
      </c>
      <c r="Z142" s="86">
        <v>0</v>
      </c>
      <c r="AA142" s="86">
        <v>0</v>
      </c>
      <c r="AB142" s="86">
        <v>0</v>
      </c>
      <c r="AC142" s="86">
        <v>0</v>
      </c>
      <c r="AD142" s="86">
        <v>0</v>
      </c>
      <c r="AE142" s="86">
        <v>0</v>
      </c>
      <c r="AF142" s="86">
        <v>0</v>
      </c>
      <c r="AG142" s="86">
        <f t="shared" si="130"/>
        <v>5304.4517301624119</v>
      </c>
      <c r="AH142" s="86">
        <f t="shared" si="131"/>
        <v>10398.911025919668</v>
      </c>
      <c r="AI142" s="86">
        <f t="shared" si="132"/>
        <v>15275.324882513434</v>
      </c>
      <c r="AJ142" s="86">
        <f t="shared" si="133"/>
        <v>19925.33147031832</v>
      </c>
      <c r="AK142" s="86">
        <f t="shared" si="134"/>
        <v>24340.24829170986</v>
      </c>
      <c r="AL142" s="86">
        <f t="shared" si="135"/>
        <v>28511.059883759946</v>
      </c>
      <c r="AM142" s="86">
        <f t="shared" si="136"/>
        <v>32428.405049342644</v>
      </c>
      <c r="AN142" s="86">
        <f t="shared" si="137"/>
        <v>36082.563598565386</v>
      </c>
      <c r="AO142" s="86">
        <f t="shared" si="138"/>
        <v>39463.442581747011</v>
      </c>
      <c r="AP142" s="86">
        <f t="shared" si="139"/>
        <v>42560.561994443939</v>
      </c>
      <c r="AQ142" s="86">
        <f t="shared" si="140"/>
        <v>45363.039934278066</v>
      </c>
      <c r="AR142" s="86">
        <f t="shared" si="141"/>
        <v>47859.577188543517</v>
      </c>
      <c r="AS142" s="86">
        <f t="shared" si="142"/>
        <v>44733.989500600772</v>
      </c>
      <c r="AT142" s="86">
        <f t="shared" si="143"/>
        <v>41488.538577609113</v>
      </c>
      <c r="AU142" s="86">
        <f t="shared" si="144"/>
        <v>38118.627781575698</v>
      </c>
      <c r="AV142" s="86">
        <f t="shared" si="145"/>
        <v>34619.484197930229</v>
      </c>
      <c r="AW142" s="86">
        <f t="shared" si="146"/>
        <v>30986.151875490341</v>
      </c>
      <c r="AX142" s="86">
        <f t="shared" si="147"/>
        <v>27213.484807186371</v>
      </c>
      <c r="AY142" s="86">
        <f t="shared" si="148"/>
        <v>23296.139641603677</v>
      </c>
      <c r="AZ142" s="86">
        <f t="shared" si="149"/>
        <v>19641.981092380927</v>
      </c>
      <c r="BA142" s="86">
        <f t="shared" si="150"/>
        <v>16261.102109199303</v>
      </c>
      <c r="BB142" s="86">
        <f t="shared" si="151"/>
        <v>13163.982696502377</v>
      </c>
      <c r="BC142" s="86">
        <f t="shared" si="152"/>
        <v>10361.504756668253</v>
      </c>
      <c r="BD142" s="86">
        <f t="shared" si="153"/>
        <v>7864.9675024027993</v>
      </c>
      <c r="BE142" s="86">
        <f t="shared" si="154"/>
        <v>5686.1034601831334</v>
      </c>
      <c r="BF142" s="86">
        <f t="shared" si="155"/>
        <v>3837.0950874175296</v>
      </c>
      <c r="BG142" s="86">
        <f t="shared" si="156"/>
        <v>2330.5920268571745</v>
      </c>
      <c r="BH142" s="86">
        <f t="shared" si="157"/>
        <v>1179.7290226977682</v>
      </c>
      <c r="BI142" s="86">
        <f t="shared" si="158"/>
        <v>398.14452374611722</v>
      </c>
      <c r="BJ142" s="86">
        <f t="shared" si="159"/>
        <v>0</v>
      </c>
      <c r="BK142" s="86">
        <f t="shared" si="160"/>
        <v>0</v>
      </c>
      <c r="BL142" s="86">
        <f t="shared" si="161"/>
        <v>0</v>
      </c>
      <c r="BM142" s="86">
        <f t="shared" si="162"/>
        <v>0</v>
      </c>
      <c r="BN142" s="86">
        <f t="shared" si="163"/>
        <v>0</v>
      </c>
      <c r="BO142" s="86">
        <f t="shared" si="164"/>
        <v>0</v>
      </c>
      <c r="BP142" s="86">
        <f t="shared" si="165"/>
        <v>0</v>
      </c>
      <c r="BQ142" s="86">
        <f t="shared" si="166"/>
        <v>0</v>
      </c>
      <c r="BR142" s="86">
        <f t="shared" si="167"/>
        <v>0</v>
      </c>
      <c r="BS142" s="86">
        <f t="shared" si="168"/>
        <v>0</v>
      </c>
      <c r="BT142" s="86">
        <f t="shared" si="169"/>
        <v>0</v>
      </c>
      <c r="BU142" s="86">
        <f t="shared" si="170"/>
        <v>0</v>
      </c>
      <c r="BV142" s="86">
        <f t="shared" si="171"/>
        <v>0</v>
      </c>
      <c r="BW142" s="86">
        <f t="shared" si="172"/>
        <v>0</v>
      </c>
      <c r="BX142" s="86">
        <f t="shared" si="173"/>
        <v>0</v>
      </c>
      <c r="BY142" s="86">
        <f t="shared" si="174"/>
        <v>0</v>
      </c>
      <c r="BZ142" s="86">
        <f t="shared" si="175"/>
        <v>0</v>
      </c>
      <c r="CA142" s="86">
        <f t="shared" si="176"/>
        <v>0</v>
      </c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</row>
    <row r="143" spans="2:91">
      <c r="B143" s="40"/>
      <c r="C143" s="40"/>
      <c r="D143" s="40"/>
      <c r="E143" s="40"/>
      <c r="F143" s="40"/>
      <c r="G143" s="59"/>
      <c r="H143" s="40"/>
      <c r="I143" s="40"/>
      <c r="J143" s="38"/>
      <c r="K143" s="207">
        <v>14</v>
      </c>
      <c r="L143" s="48">
        <f t="shared" si="126"/>
        <v>161.22044812031655</v>
      </c>
      <c r="M143" s="48">
        <f t="shared" si="127"/>
        <v>133.56827903608519</v>
      </c>
      <c r="N143" s="48">
        <f t="shared" si="128"/>
        <v>27.652169084231364</v>
      </c>
      <c r="O143" s="49">
        <f t="shared" si="129"/>
        <v>587.49751899047521</v>
      </c>
      <c r="P143" s="38"/>
      <c r="Q143" s="60">
        <f>IF(O143&gt;-0.2,M143*Dashboard!$Q$24,0)</f>
        <v>8931.265591546231</v>
      </c>
      <c r="R143" s="60">
        <f>IF(O143&gt;-0.2, N143*Dashboard!$Q$24, 0)</f>
        <v>1849.008372765604</v>
      </c>
      <c r="S143">
        <v>108</v>
      </c>
      <c r="T143" s="86">
        <v>0</v>
      </c>
      <c r="U143" s="86">
        <v>0</v>
      </c>
      <c r="V143" s="86">
        <v>0</v>
      </c>
      <c r="W143" s="86">
        <v>0</v>
      </c>
      <c r="X143" s="86">
        <v>0</v>
      </c>
      <c r="Y143" s="86">
        <v>0</v>
      </c>
      <c r="Z143" s="86">
        <v>0</v>
      </c>
      <c r="AA143" s="86">
        <v>0</v>
      </c>
      <c r="AB143" s="86">
        <v>0</v>
      </c>
      <c r="AC143" s="86">
        <v>0</v>
      </c>
      <c r="AD143" s="86">
        <v>0</v>
      </c>
      <c r="AE143" s="86">
        <v>0</v>
      </c>
      <c r="AF143" s="86">
        <v>0</v>
      </c>
      <c r="AG143" s="86">
        <f t="shared" si="130"/>
        <v>5304.4517301624119</v>
      </c>
      <c r="AH143" s="86">
        <f t="shared" si="131"/>
        <v>10398.911025919668</v>
      </c>
      <c r="AI143" s="86">
        <f t="shared" si="132"/>
        <v>15275.324882513434</v>
      </c>
      <c r="AJ143" s="86">
        <f t="shared" si="133"/>
        <v>19925.33147031832</v>
      </c>
      <c r="AK143" s="86">
        <f t="shared" si="134"/>
        <v>24340.24829170986</v>
      </c>
      <c r="AL143" s="86">
        <f t="shared" si="135"/>
        <v>28511.059883759946</v>
      </c>
      <c r="AM143" s="86">
        <f t="shared" si="136"/>
        <v>32428.405049342644</v>
      </c>
      <c r="AN143" s="86">
        <f t="shared" si="137"/>
        <v>36082.563598565386</v>
      </c>
      <c r="AO143" s="86">
        <f t="shared" si="138"/>
        <v>39463.442581747011</v>
      </c>
      <c r="AP143" s="86">
        <f t="shared" si="139"/>
        <v>42560.561994443939</v>
      </c>
      <c r="AQ143" s="86">
        <f t="shared" si="140"/>
        <v>45363.039934278066</v>
      </c>
      <c r="AR143" s="86">
        <f t="shared" si="141"/>
        <v>47859.577188543517</v>
      </c>
      <c r="AS143" s="86">
        <f t="shared" si="142"/>
        <v>44733.989500600772</v>
      </c>
      <c r="AT143" s="86">
        <f t="shared" si="143"/>
        <v>41488.538577609113</v>
      </c>
      <c r="AU143" s="86">
        <f t="shared" si="144"/>
        <v>38118.627781575698</v>
      </c>
      <c r="AV143" s="86">
        <f t="shared" si="145"/>
        <v>34619.484197930229</v>
      </c>
      <c r="AW143" s="86">
        <f t="shared" si="146"/>
        <v>30986.151875490341</v>
      </c>
      <c r="AX143" s="86">
        <f t="shared" si="147"/>
        <v>27213.484807186371</v>
      </c>
      <c r="AY143" s="86">
        <f t="shared" si="148"/>
        <v>23296.139641603677</v>
      </c>
      <c r="AZ143" s="86">
        <f t="shared" si="149"/>
        <v>19641.981092380927</v>
      </c>
      <c r="BA143" s="86">
        <f t="shared" si="150"/>
        <v>16261.102109199303</v>
      </c>
      <c r="BB143" s="86">
        <f t="shared" si="151"/>
        <v>13163.982696502377</v>
      </c>
      <c r="BC143" s="86">
        <f t="shared" si="152"/>
        <v>10361.504756668253</v>
      </c>
      <c r="BD143" s="86">
        <f t="shared" si="153"/>
        <v>7864.9675024027993</v>
      </c>
      <c r="BE143" s="86">
        <f t="shared" si="154"/>
        <v>5686.1034601831334</v>
      </c>
      <c r="BF143" s="86">
        <f t="shared" si="155"/>
        <v>3837.0950874175296</v>
      </c>
      <c r="BG143" s="86">
        <f t="shared" si="156"/>
        <v>2330.5920268571745</v>
      </c>
      <c r="BH143" s="86">
        <f t="shared" si="157"/>
        <v>1179.7290226977682</v>
      </c>
      <c r="BI143" s="86">
        <f t="shared" si="158"/>
        <v>398.14452374611722</v>
      </c>
      <c r="BJ143" s="86">
        <f t="shared" si="159"/>
        <v>0</v>
      </c>
      <c r="BK143" s="86">
        <f t="shared" si="160"/>
        <v>0</v>
      </c>
      <c r="BL143" s="86">
        <f t="shared" si="161"/>
        <v>0</v>
      </c>
      <c r="BM143" s="86">
        <f t="shared" si="162"/>
        <v>0</v>
      </c>
      <c r="BN143" s="86">
        <f t="shared" si="163"/>
        <v>0</v>
      </c>
      <c r="BO143" s="86">
        <f t="shared" si="164"/>
        <v>0</v>
      </c>
      <c r="BP143" s="86">
        <f t="shared" si="165"/>
        <v>0</v>
      </c>
      <c r="BQ143" s="86">
        <f t="shared" si="166"/>
        <v>0</v>
      </c>
      <c r="BR143" s="86">
        <f t="shared" si="167"/>
        <v>0</v>
      </c>
      <c r="BS143" s="86">
        <f t="shared" si="168"/>
        <v>0</v>
      </c>
      <c r="BT143" s="86">
        <f t="shared" si="169"/>
        <v>0</v>
      </c>
      <c r="BU143" s="86">
        <f t="shared" si="170"/>
        <v>0</v>
      </c>
      <c r="BV143" s="86">
        <f t="shared" si="171"/>
        <v>0</v>
      </c>
      <c r="BW143" s="86">
        <f t="shared" si="172"/>
        <v>0</v>
      </c>
      <c r="BX143" s="86">
        <f t="shared" si="173"/>
        <v>0</v>
      </c>
      <c r="BY143" s="86">
        <f t="shared" si="174"/>
        <v>0</v>
      </c>
      <c r="BZ143" s="86">
        <f t="shared" si="175"/>
        <v>0</v>
      </c>
      <c r="CA143" s="86">
        <f t="shared" si="176"/>
        <v>0</v>
      </c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</row>
    <row r="144" spans="2:91">
      <c r="B144" s="40"/>
      <c r="C144" s="40"/>
      <c r="D144" s="40"/>
      <c r="E144" s="40"/>
      <c r="F144" s="40"/>
      <c r="G144" s="59"/>
      <c r="H144" s="40"/>
      <c r="I144" s="40"/>
      <c r="J144" s="38"/>
      <c r="K144" s="207">
        <v>15</v>
      </c>
      <c r="L144" s="48">
        <f t="shared" si="126"/>
        <v>161.22044812031655</v>
      </c>
      <c r="M144" s="48">
        <f t="shared" si="127"/>
        <v>138.69049208003207</v>
      </c>
      <c r="N144" s="48">
        <f t="shared" si="128"/>
        <v>22.529956040284471</v>
      </c>
      <c r="O144" s="49">
        <f t="shared" si="129"/>
        <v>448.80702691044314</v>
      </c>
      <c r="P144" s="38"/>
      <c r="Q144" s="60">
        <f>IF(O144&gt;-0.2,M144*Dashboard!$Q$24,0)</f>
        <v>9273.7709037514796</v>
      </c>
      <c r="R144" s="60">
        <f>IF(O144&gt;-0.2, N144*Dashboard!$Q$24, 0)</f>
        <v>1506.5030605603552</v>
      </c>
      <c r="S144">
        <v>120</v>
      </c>
      <c r="T144" s="86">
        <v>0</v>
      </c>
      <c r="U144" s="86">
        <v>0</v>
      </c>
      <c r="V144" s="86">
        <v>0</v>
      </c>
      <c r="W144" s="86">
        <v>0</v>
      </c>
      <c r="X144" s="86">
        <v>0</v>
      </c>
      <c r="Y144" s="86">
        <v>0</v>
      </c>
      <c r="Z144" s="86">
        <v>0</v>
      </c>
      <c r="AA144" s="86">
        <v>0</v>
      </c>
      <c r="AB144" s="86">
        <v>0</v>
      </c>
      <c r="AC144" s="86">
        <v>0</v>
      </c>
      <c r="AD144" s="86">
        <v>0</v>
      </c>
      <c r="AE144" s="86">
        <v>0</v>
      </c>
      <c r="AF144" s="86">
        <v>0</v>
      </c>
      <c r="AG144" s="86">
        <f t="shared" si="130"/>
        <v>5304.4517301624119</v>
      </c>
      <c r="AH144" s="86">
        <f t="shared" si="131"/>
        <v>10398.911025919668</v>
      </c>
      <c r="AI144" s="86">
        <f t="shared" si="132"/>
        <v>15275.324882513434</v>
      </c>
      <c r="AJ144" s="86">
        <f t="shared" si="133"/>
        <v>19925.33147031832</v>
      </c>
      <c r="AK144" s="86">
        <f t="shared" si="134"/>
        <v>24340.24829170986</v>
      </c>
      <c r="AL144" s="86">
        <f t="shared" si="135"/>
        <v>28511.059883759946</v>
      </c>
      <c r="AM144" s="86">
        <f t="shared" si="136"/>
        <v>32428.405049342644</v>
      </c>
      <c r="AN144" s="86">
        <f t="shared" si="137"/>
        <v>36082.563598565386</v>
      </c>
      <c r="AO144" s="86">
        <f t="shared" si="138"/>
        <v>39463.442581747011</v>
      </c>
      <c r="AP144" s="86">
        <f t="shared" si="139"/>
        <v>42560.561994443939</v>
      </c>
      <c r="AQ144" s="86">
        <f t="shared" si="140"/>
        <v>45363.039934278066</v>
      </c>
      <c r="AR144" s="86">
        <f t="shared" si="141"/>
        <v>47859.577188543517</v>
      </c>
      <c r="AS144" s="86">
        <f t="shared" si="142"/>
        <v>44733.989500600772</v>
      </c>
      <c r="AT144" s="86">
        <f t="shared" si="143"/>
        <v>41488.538577609113</v>
      </c>
      <c r="AU144" s="86">
        <f t="shared" si="144"/>
        <v>38118.627781575698</v>
      </c>
      <c r="AV144" s="86">
        <f t="shared" si="145"/>
        <v>34619.484197930229</v>
      </c>
      <c r="AW144" s="86">
        <f t="shared" si="146"/>
        <v>30986.151875490341</v>
      </c>
      <c r="AX144" s="86">
        <f t="shared" si="147"/>
        <v>27213.484807186371</v>
      </c>
      <c r="AY144" s="86">
        <f t="shared" si="148"/>
        <v>23296.139641603677</v>
      </c>
      <c r="AZ144" s="86">
        <f t="shared" si="149"/>
        <v>19641.981092380927</v>
      </c>
      <c r="BA144" s="86">
        <f t="shared" si="150"/>
        <v>16261.102109199303</v>
      </c>
      <c r="BB144" s="86">
        <f t="shared" si="151"/>
        <v>13163.982696502377</v>
      </c>
      <c r="BC144" s="86">
        <f t="shared" si="152"/>
        <v>10361.504756668253</v>
      </c>
      <c r="BD144" s="86">
        <f t="shared" si="153"/>
        <v>7864.9675024027993</v>
      </c>
      <c r="BE144" s="86">
        <f t="shared" si="154"/>
        <v>5686.1034601831334</v>
      </c>
      <c r="BF144" s="86">
        <f t="shared" si="155"/>
        <v>3837.0950874175296</v>
      </c>
      <c r="BG144" s="86">
        <f t="shared" si="156"/>
        <v>2330.5920268571745</v>
      </c>
      <c r="BH144" s="86">
        <f t="shared" si="157"/>
        <v>1179.7290226977682</v>
      </c>
      <c r="BI144" s="86">
        <f t="shared" si="158"/>
        <v>398.14452374611722</v>
      </c>
      <c r="BJ144" s="86">
        <f t="shared" si="159"/>
        <v>0</v>
      </c>
      <c r="BK144" s="86">
        <f t="shared" si="160"/>
        <v>0</v>
      </c>
      <c r="BL144" s="86">
        <f t="shared" si="161"/>
        <v>0</v>
      </c>
      <c r="BM144" s="86">
        <f t="shared" si="162"/>
        <v>0</v>
      </c>
      <c r="BN144" s="86">
        <f t="shared" si="163"/>
        <v>0</v>
      </c>
      <c r="BO144" s="86">
        <f t="shared" si="164"/>
        <v>0</v>
      </c>
      <c r="BP144" s="86">
        <f t="shared" si="165"/>
        <v>0</v>
      </c>
      <c r="BQ144" s="86">
        <f t="shared" si="166"/>
        <v>0</v>
      </c>
      <c r="BR144" s="86">
        <f t="shared" si="167"/>
        <v>0</v>
      </c>
      <c r="BS144" s="86">
        <f t="shared" si="168"/>
        <v>0</v>
      </c>
      <c r="BT144" s="86">
        <f t="shared" si="169"/>
        <v>0</v>
      </c>
      <c r="BU144" s="86">
        <f t="shared" si="170"/>
        <v>0</v>
      </c>
      <c r="BV144" s="86">
        <f t="shared" si="171"/>
        <v>0</v>
      </c>
      <c r="BW144" s="86">
        <f t="shared" si="172"/>
        <v>0</v>
      </c>
      <c r="BX144" s="86">
        <f t="shared" si="173"/>
        <v>0</v>
      </c>
      <c r="BY144" s="86">
        <f t="shared" si="174"/>
        <v>0</v>
      </c>
      <c r="BZ144" s="86">
        <f t="shared" si="175"/>
        <v>0</v>
      </c>
      <c r="CA144" s="86">
        <f t="shared" si="176"/>
        <v>0</v>
      </c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</row>
    <row r="145" spans="2:79">
      <c r="B145" s="40"/>
      <c r="C145" s="40"/>
      <c r="D145" s="40"/>
      <c r="E145" s="40"/>
      <c r="F145" s="40"/>
      <c r="G145" s="59"/>
      <c r="H145" s="40"/>
      <c r="I145" s="40"/>
      <c r="J145" s="38"/>
      <c r="K145" s="207">
        <v>16</v>
      </c>
      <c r="L145" s="48">
        <f t="shared" si="126"/>
        <v>161.22044812031655</v>
      </c>
      <c r="M145" s="48">
        <f t="shared" si="127"/>
        <v>144.00913699131246</v>
      </c>
      <c r="N145" s="48">
        <f t="shared" si="128"/>
        <v>17.211311129004084</v>
      </c>
      <c r="O145" s="49">
        <f t="shared" si="129"/>
        <v>304.79788991913068</v>
      </c>
      <c r="P145" s="38"/>
      <c r="Q145" s="60">
        <f>IF(O145&gt;-0.2,M145*Dashboard!$Q$24,0)</f>
        <v>9629.4109601524269</v>
      </c>
      <c r="R145" s="60">
        <f>IF(O145&gt;-0.2, N145*Dashboard!$Q$24, 0)</f>
        <v>1150.8630041594065</v>
      </c>
      <c r="T145" s="84" t="s">
        <v>0</v>
      </c>
      <c r="AS145" s="60"/>
      <c r="AT145" s="60"/>
    </row>
    <row r="146" spans="2:79">
      <c r="B146" s="40"/>
      <c r="C146" s="40"/>
      <c r="D146" s="40"/>
      <c r="E146" s="40"/>
      <c r="F146" s="40"/>
      <c r="G146" s="59"/>
      <c r="H146" s="40"/>
      <c r="I146" s="40"/>
      <c r="J146" s="38"/>
      <c r="K146" s="207">
        <v>17</v>
      </c>
      <c r="L146" s="48">
        <f t="shared" si="126"/>
        <v>161.22044812031655</v>
      </c>
      <c r="M146" s="48">
        <f t="shared" si="127"/>
        <v>149.5317467401822</v>
      </c>
      <c r="N146" s="48">
        <f t="shared" si="128"/>
        <v>11.68870138013436</v>
      </c>
      <c r="O146" s="49">
        <f t="shared" si="129"/>
        <v>155.26614317894848</v>
      </c>
      <c r="P146" s="38"/>
      <c r="Q146" s="60">
        <f>IF(O146&gt;-0.2,M146*Dashboard!$Q$24,0)</f>
        <v>9998.6894653601848</v>
      </c>
      <c r="R146" s="60">
        <f>IF(O146&gt;-0.2, N146*Dashboard!$Q$24, 0)</f>
        <v>781.58449895165097</v>
      </c>
      <c r="S146" s="38"/>
      <c r="T146" s="85">
        <v>1</v>
      </c>
      <c r="U146" s="85">
        <v>2</v>
      </c>
      <c r="V146" s="85">
        <v>3</v>
      </c>
      <c r="W146" s="85">
        <v>4</v>
      </c>
      <c r="X146" s="85">
        <v>5</v>
      </c>
      <c r="Y146" s="85">
        <v>6</v>
      </c>
      <c r="Z146" s="85">
        <v>7</v>
      </c>
      <c r="AA146" s="85">
        <v>8</v>
      </c>
      <c r="AB146" s="85">
        <v>9</v>
      </c>
      <c r="AC146" s="85">
        <v>10</v>
      </c>
      <c r="AD146" s="85">
        <v>11</v>
      </c>
      <c r="AE146" s="85">
        <v>12</v>
      </c>
      <c r="AF146" s="85">
        <v>13</v>
      </c>
      <c r="AG146" s="85">
        <v>14</v>
      </c>
      <c r="AH146" s="85">
        <v>15</v>
      </c>
      <c r="AI146" s="85">
        <v>16</v>
      </c>
      <c r="AJ146" s="85">
        <v>17</v>
      </c>
      <c r="AK146" s="85">
        <v>18</v>
      </c>
      <c r="AL146" s="85">
        <v>19</v>
      </c>
      <c r="AM146" s="85">
        <v>20</v>
      </c>
      <c r="AN146" s="85">
        <v>21</v>
      </c>
      <c r="AO146" s="85">
        <v>22</v>
      </c>
      <c r="AP146" s="85">
        <v>23</v>
      </c>
      <c r="AQ146" s="85">
        <v>24</v>
      </c>
      <c r="AR146" s="85">
        <v>25</v>
      </c>
      <c r="AS146" s="85">
        <v>26</v>
      </c>
      <c r="AT146" s="85">
        <v>27</v>
      </c>
      <c r="AU146" s="85">
        <v>28</v>
      </c>
      <c r="AV146" s="85">
        <v>29</v>
      </c>
      <c r="AW146" s="85">
        <v>30</v>
      </c>
      <c r="AX146" s="85">
        <v>31</v>
      </c>
      <c r="AY146" s="85">
        <v>32</v>
      </c>
      <c r="AZ146" s="85">
        <v>33</v>
      </c>
      <c r="BA146" s="85">
        <v>34</v>
      </c>
      <c r="BB146" s="85">
        <v>35</v>
      </c>
      <c r="BC146" s="85">
        <v>36</v>
      </c>
      <c r="BD146" s="85">
        <v>37</v>
      </c>
      <c r="BE146" s="85">
        <v>38</v>
      </c>
      <c r="BF146" s="85">
        <v>39</v>
      </c>
      <c r="BG146" s="85">
        <v>40</v>
      </c>
      <c r="BH146" s="85">
        <v>41</v>
      </c>
      <c r="BI146" s="85">
        <v>42</v>
      </c>
      <c r="BJ146" s="85">
        <v>43</v>
      </c>
      <c r="BK146" s="85">
        <v>44</v>
      </c>
      <c r="BL146" s="85">
        <v>45</v>
      </c>
      <c r="BM146" s="85">
        <v>46</v>
      </c>
      <c r="BN146" s="85">
        <v>47</v>
      </c>
      <c r="BO146" s="85">
        <v>48</v>
      </c>
      <c r="BP146" s="85">
        <v>49</v>
      </c>
      <c r="BQ146" s="85">
        <v>50</v>
      </c>
      <c r="BR146" s="85">
        <v>51</v>
      </c>
      <c r="BS146" s="85">
        <v>52</v>
      </c>
      <c r="BT146" s="85">
        <v>53</v>
      </c>
      <c r="BU146" s="85">
        <v>54</v>
      </c>
      <c r="BV146" s="85">
        <v>55</v>
      </c>
      <c r="BW146" s="85">
        <v>56</v>
      </c>
      <c r="BX146" s="85">
        <v>57</v>
      </c>
      <c r="BY146" s="85">
        <v>58</v>
      </c>
      <c r="BZ146" s="85">
        <v>59</v>
      </c>
      <c r="CA146" s="85">
        <v>60</v>
      </c>
    </row>
    <row r="147" spans="2:79">
      <c r="B147" s="40"/>
      <c r="C147" s="40"/>
      <c r="D147" s="40"/>
      <c r="E147" s="40"/>
      <c r="F147" s="40"/>
      <c r="G147" s="59"/>
      <c r="H147" s="40"/>
      <c r="I147" s="40"/>
      <c r="J147" s="38"/>
      <c r="K147" s="207">
        <v>18</v>
      </c>
      <c r="L147" s="48">
        <f t="shared" si="126"/>
        <v>161.22044812031655</v>
      </c>
      <c r="M147" s="48">
        <f t="shared" si="127"/>
        <v>155.26614317894888</v>
      </c>
      <c r="N147" s="48">
        <f t="shared" si="128"/>
        <v>5.9543049413676545</v>
      </c>
      <c r="O147" s="49">
        <f t="shared" si="129"/>
        <v>-3.979039320256561E-13</v>
      </c>
      <c r="P147" s="38"/>
      <c r="Q147" s="60">
        <f>IF(O147&gt;-0.2,M147*Dashboard!$Q$24,0)</f>
        <v>10382.129440565715</v>
      </c>
      <c r="R147" s="60">
        <f>IF(O147&gt;-0.2, N147*Dashboard!$Q$24, 0)</f>
        <v>398.14452374611722</v>
      </c>
      <c r="T147" s="60">
        <f>TRANSPOSE(Q130)</f>
        <v>5475.8222341494229</v>
      </c>
      <c r="U147" s="60">
        <f>TRANSPOSE(Q131)</f>
        <v>5685.814668554578</v>
      </c>
      <c r="V147" s="60">
        <f>TRANSPOSE(Q132)</f>
        <v>5903.8601077180683</v>
      </c>
      <c r="W147" s="60">
        <f>TRANSPOSE(Q133)</f>
        <v>6130.2673765069494</v>
      </c>
      <c r="X147" s="60">
        <f>TRANSPOSE(Q134)</f>
        <v>6365.3571429202957</v>
      </c>
      <c r="Y147" s="60">
        <f>TRANSPOSE(Q135)</f>
        <v>6609.4623722617498</v>
      </c>
      <c r="Z147" s="60">
        <f>TRANSPOSE(Q136)</f>
        <v>6862.9287987291382</v>
      </c>
      <c r="AA147" s="60">
        <f>TRANSPOSE(Q137)</f>
        <v>7126.1154150890889</v>
      </c>
      <c r="AB147" s="60">
        <f>TRANSPOSE(Q138)</f>
        <v>7399.3949811302073</v>
      </c>
      <c r="AC147" s="60">
        <f>TRANSPOSE(Q139)</f>
        <v>7683.154551614909</v>
      </c>
      <c r="AD147" s="60">
        <f>TRANSPOSE(Q140)</f>
        <v>7977.7960244777105</v>
      </c>
      <c r="AE147" s="60">
        <f>TRANSPOSE(Q141)</f>
        <v>8283.7367100463798</v>
      </c>
      <c r="AF147" s="60">
        <f>TRANSPOSE(Q142)</f>
        <v>8601.4099220921689</v>
      </c>
      <c r="AG147" s="60">
        <f>TRANSPOSE(Q143)</f>
        <v>8931.265591546231</v>
      </c>
      <c r="AH147" s="60">
        <f>TRANSPOSE(Q144)</f>
        <v>9273.7709037514796</v>
      </c>
      <c r="AI147" s="60">
        <f>TRANSPOSE(Q145)</f>
        <v>9629.4109601524269</v>
      </c>
      <c r="AJ147" s="60">
        <f>TRANSPOSE(Q146)</f>
        <v>9998.6894653601848</v>
      </c>
      <c r="AK147" s="60">
        <f>TRANSPOSE(Q147)</f>
        <v>10382.129440565715</v>
      </c>
      <c r="AL147" s="60">
        <f>TRANSPOSE(Q148)</f>
        <v>-2.6606509588115541E-11</v>
      </c>
      <c r="AM147" s="60">
        <f>TRANSPOSE(Q149)</f>
        <v>0</v>
      </c>
      <c r="AN147" s="60">
        <f>TRANSPOSE(Q150)</f>
        <v>0</v>
      </c>
      <c r="AO147" s="60">
        <f>TRANSPOSE(Q151)</f>
        <v>0</v>
      </c>
      <c r="AP147" s="60">
        <f>TRANSPOSE(Q152)</f>
        <v>0</v>
      </c>
      <c r="AQ147" s="60">
        <f>TRANSPOSE(Q153)</f>
        <v>0</v>
      </c>
      <c r="AR147" s="60">
        <f>TRANSPOSE(Q154)</f>
        <v>0</v>
      </c>
      <c r="AS147" s="60">
        <f>TRANSPOSE(Q155)</f>
        <v>0</v>
      </c>
      <c r="AT147" s="60">
        <f>TRANSPOSE(Q156)</f>
        <v>0</v>
      </c>
      <c r="AU147" s="60">
        <f>TRANSPOSE(Q157)</f>
        <v>0</v>
      </c>
      <c r="AV147" s="60">
        <f>TRANSPOSE(Q158)</f>
        <v>0</v>
      </c>
      <c r="AW147" s="60">
        <f>TRANSPOSE(Q159)</f>
        <v>0</v>
      </c>
      <c r="AX147" s="60">
        <f>TRANSPOSE(Q160)</f>
        <v>0</v>
      </c>
      <c r="AY147" s="60">
        <f>TRANSPOSE(Q161)</f>
        <v>0</v>
      </c>
      <c r="AZ147" s="60">
        <f>TRANSPOSE(Q162)</f>
        <v>0</v>
      </c>
      <c r="BA147" s="60">
        <f>TRANSPOSE(Q163)</f>
        <v>0</v>
      </c>
      <c r="BB147" s="60">
        <f>TRANSPOSE(Q164)</f>
        <v>0</v>
      </c>
      <c r="BC147" s="60">
        <f>TRANSPOSE(Q165)</f>
        <v>0</v>
      </c>
      <c r="BD147" s="60">
        <f>TRANSPOSE(Q166)</f>
        <v>0</v>
      </c>
      <c r="BE147" s="60">
        <f>TRANSPOSE(Q167)</f>
        <v>0</v>
      </c>
      <c r="BF147" s="60">
        <f>TRANSPOSE(Q168)</f>
        <v>0</v>
      </c>
      <c r="BG147" s="60">
        <f>TRANSPOSE(Q169)</f>
        <v>0</v>
      </c>
      <c r="BH147" s="60">
        <f>TRANSPOSE(Q170)</f>
        <v>0</v>
      </c>
      <c r="BI147" s="60">
        <f>TRANSPOSE(Q171)</f>
        <v>0</v>
      </c>
      <c r="BJ147" s="60">
        <f>TRANSPOSE(Q172)</f>
        <v>0</v>
      </c>
      <c r="BK147" s="60">
        <f>TRANSPOSE(Q173)</f>
        <v>0</v>
      </c>
      <c r="BL147" s="60">
        <f>TRANSPOSE(Q174)</f>
        <v>0</v>
      </c>
      <c r="BM147" s="60">
        <f>TRANSPOSE(Q175)</f>
        <v>0</v>
      </c>
      <c r="BN147" s="60">
        <f>TRANSPOSE(Q176)</f>
        <v>0</v>
      </c>
      <c r="BO147" s="60">
        <f>TRANSPOSE(Q177)</f>
        <v>0</v>
      </c>
    </row>
    <row r="148" spans="2:79">
      <c r="B148" s="40"/>
      <c r="C148" s="40"/>
      <c r="D148" s="40"/>
      <c r="E148" s="40"/>
      <c r="F148" s="40"/>
      <c r="G148" s="59"/>
      <c r="H148" s="40"/>
      <c r="I148" s="40"/>
      <c r="J148" s="38"/>
      <c r="K148" s="207">
        <v>19</v>
      </c>
      <c r="L148" s="48">
        <f t="shared" si="126"/>
        <v>-3.979039320256561E-13</v>
      </c>
      <c r="M148" s="48">
        <f t="shared" si="127"/>
        <v>-3.979039320256561E-13</v>
      </c>
      <c r="N148" s="48">
        <f t="shared" si="128"/>
        <v>0</v>
      </c>
      <c r="O148" s="49">
        <f t="shared" si="129"/>
        <v>0</v>
      </c>
      <c r="P148" s="38"/>
      <c r="Q148" s="60">
        <f>IF(O148&gt;-0.2,M148*Dashboard!$Q$24,0)</f>
        <v>-2.6606509588115541E-11</v>
      </c>
      <c r="R148" s="60">
        <f>IF(O148&gt;-0.2, N148*Dashboard!$Q$24, 0)</f>
        <v>0</v>
      </c>
      <c r="S148">
        <v>6</v>
      </c>
      <c r="T148" s="87">
        <v>0</v>
      </c>
      <c r="U148" s="87">
        <v>0</v>
      </c>
      <c r="V148" s="87">
        <v>0</v>
      </c>
      <c r="W148" s="87">
        <v>0</v>
      </c>
      <c r="X148" s="87">
        <v>0</v>
      </c>
      <c r="Y148" s="87">
        <v>0</v>
      </c>
      <c r="Z148" s="87">
        <v>0</v>
      </c>
      <c r="AA148" s="87">
        <v>0</v>
      </c>
      <c r="AB148" s="87">
        <v>0</v>
      </c>
      <c r="AC148" s="87">
        <v>0</v>
      </c>
      <c r="AD148" s="87">
        <v>0</v>
      </c>
      <c r="AE148" s="87">
        <v>0</v>
      </c>
      <c r="AF148" s="87">
        <v>0</v>
      </c>
      <c r="AG148" s="60">
        <f>SUM(Q130)</f>
        <v>5475.8222341494229</v>
      </c>
      <c r="AH148" s="60">
        <f>SUM(Q130:Q131)</f>
        <v>11161.636902704002</v>
      </c>
      <c r="AI148" s="60">
        <f>SUM(Q130:Q132)</f>
        <v>17065.49701042207</v>
      </c>
      <c r="AJ148" s="60">
        <f>SUM(Q130:Q133)</f>
        <v>23195.764386929019</v>
      </c>
      <c r="AK148" s="60">
        <f>SUM(Q130:Q134)</f>
        <v>29561.121529849315</v>
      </c>
      <c r="AL148" s="60">
        <f>SUM(Q130:Q135)</f>
        <v>36170.583902111066</v>
      </c>
      <c r="AM148" s="60">
        <f>SUM(Q131:Q135)+SUM(Q130)</f>
        <v>36170.583902111066</v>
      </c>
      <c r="AN148" s="60">
        <f>SUM(Q132:Q135)+SUM(Q130:Q131)</f>
        <v>36170.583902111066</v>
      </c>
      <c r="AO148" s="60">
        <f>SUM(Q133:Q135)+SUM(Q130:Q132)</f>
        <v>36170.583902111066</v>
      </c>
      <c r="AP148" s="60">
        <f>SUM(Q134:Q135)+SUM(Q130:Q133)</f>
        <v>36170.583902111066</v>
      </c>
      <c r="AQ148" s="60">
        <f>SUM(Q135:Q135)+SUM(Q130:Q134)</f>
        <v>36170.583902111066</v>
      </c>
      <c r="AR148" s="60">
        <f>+SUM(Q130:Q135)</f>
        <v>36170.583902111066</v>
      </c>
      <c r="AS148" s="60">
        <f>+SUM(Q131:Q135)</f>
        <v>30694.761667961644</v>
      </c>
      <c r="AT148" s="60">
        <f>+SUM(Q132:Q135)</f>
        <v>25008.946999407064</v>
      </c>
      <c r="AU148" s="60">
        <f>+SUM(Q133:Q135)</f>
        <v>19105.086891688996</v>
      </c>
      <c r="AV148" s="60">
        <f>+SUM(Q134:Q135)</f>
        <v>12974.819515182046</v>
      </c>
      <c r="AW148" s="60">
        <f>+SUM(Q135:Q135)</f>
        <v>6609.4623722617498</v>
      </c>
      <c r="AX148" s="60">
        <v>0</v>
      </c>
      <c r="AY148" s="60">
        <v>0</v>
      </c>
      <c r="AZ148" s="60">
        <v>0</v>
      </c>
      <c r="BA148" s="60">
        <v>0</v>
      </c>
      <c r="BB148" s="60">
        <v>0</v>
      </c>
      <c r="BC148" s="60">
        <v>0</v>
      </c>
      <c r="BD148" s="60">
        <v>0</v>
      </c>
      <c r="BE148" s="60">
        <v>0</v>
      </c>
      <c r="BF148" s="60">
        <v>0</v>
      </c>
      <c r="BG148" s="60">
        <v>0</v>
      </c>
      <c r="BH148" s="60">
        <v>0</v>
      </c>
      <c r="BI148" s="60">
        <v>0</v>
      </c>
      <c r="BJ148" s="60">
        <v>0</v>
      </c>
      <c r="BK148" s="60">
        <v>0</v>
      </c>
      <c r="BL148" s="60">
        <v>0</v>
      </c>
      <c r="BM148" s="60">
        <v>0</v>
      </c>
      <c r="BN148" s="60">
        <v>0</v>
      </c>
      <c r="BO148" s="60">
        <v>0</v>
      </c>
      <c r="BP148" s="60">
        <v>0</v>
      </c>
      <c r="BQ148" s="60">
        <v>0</v>
      </c>
      <c r="BR148" s="60">
        <v>0</v>
      </c>
      <c r="BS148" s="60">
        <v>0</v>
      </c>
      <c r="BT148" s="60">
        <v>0</v>
      </c>
      <c r="BU148" s="60">
        <v>0</v>
      </c>
      <c r="BV148" s="60">
        <v>0</v>
      </c>
      <c r="BW148" s="60">
        <v>0</v>
      </c>
      <c r="BX148" s="60">
        <v>0</v>
      </c>
      <c r="BY148" s="60">
        <v>0</v>
      </c>
      <c r="BZ148" s="60">
        <v>0</v>
      </c>
      <c r="CA148" s="60">
        <v>0</v>
      </c>
    </row>
    <row r="149" spans="2:79">
      <c r="B149" s="40"/>
      <c r="C149" s="40"/>
      <c r="D149" s="40"/>
      <c r="E149" s="40"/>
      <c r="F149" s="40"/>
      <c r="G149" s="59"/>
      <c r="H149" s="40"/>
      <c r="I149" s="40"/>
      <c r="J149" s="38"/>
      <c r="K149" s="207">
        <v>20</v>
      </c>
      <c r="L149" s="48">
        <f t="shared" si="126"/>
        <v>0</v>
      </c>
      <c r="M149" s="48">
        <f t="shared" si="127"/>
        <v>0</v>
      </c>
      <c r="N149" s="48">
        <f t="shared" si="128"/>
        <v>0</v>
      </c>
      <c r="O149" s="49">
        <f t="shared" si="129"/>
        <v>0</v>
      </c>
      <c r="P149" s="38"/>
      <c r="Q149" s="60">
        <f>IF(O149&gt;-0.2,M149*Dashboard!$Q$24,0)</f>
        <v>0</v>
      </c>
      <c r="R149" s="60">
        <f>IF(O149&gt;-0.2, N149*Dashboard!$Q$24, 0)</f>
        <v>0</v>
      </c>
      <c r="S149">
        <v>12</v>
      </c>
      <c r="T149" s="87">
        <v>0</v>
      </c>
      <c r="U149" s="87">
        <v>0</v>
      </c>
      <c r="V149" s="87">
        <v>0</v>
      </c>
      <c r="W149" s="87">
        <v>0</v>
      </c>
      <c r="X149" s="87">
        <v>0</v>
      </c>
      <c r="Y149" s="87">
        <v>0</v>
      </c>
      <c r="Z149" s="87">
        <v>0</v>
      </c>
      <c r="AA149" s="87">
        <v>0</v>
      </c>
      <c r="AB149" s="87">
        <v>0</v>
      </c>
      <c r="AC149" s="87">
        <v>0</v>
      </c>
      <c r="AD149" s="87">
        <v>0</v>
      </c>
      <c r="AE149" s="87">
        <v>0</v>
      </c>
      <c r="AF149" s="87">
        <v>0</v>
      </c>
      <c r="AG149" s="60">
        <f>SUM(Q130)</f>
        <v>5475.8222341494229</v>
      </c>
      <c r="AH149" s="60">
        <f>SUM(Q130:Q131)</f>
        <v>11161.636902704002</v>
      </c>
      <c r="AI149" s="60">
        <f>SUM(Q130:Q132)</f>
        <v>17065.49701042207</v>
      </c>
      <c r="AJ149" s="60">
        <f>SUM(Q130:Q133)</f>
        <v>23195.764386929019</v>
      </c>
      <c r="AK149" s="60">
        <f>SUM(Q130:Q134)</f>
        <v>29561.121529849315</v>
      </c>
      <c r="AL149" s="60">
        <f>SUM(Q130:Q135)</f>
        <v>36170.583902111066</v>
      </c>
      <c r="AM149" s="60">
        <f>SUM(Q130:Q136)</f>
        <v>43033.512700840205</v>
      </c>
      <c r="AN149" s="60">
        <f>SUM(Q130:Q137)</f>
        <v>50159.628115929292</v>
      </c>
      <c r="AO149" s="60">
        <f>SUM(Q130:Q138)</f>
        <v>57559.0230970595</v>
      </c>
      <c r="AP149" s="60">
        <f>SUM(Q130:Q139)</f>
        <v>65242.177648674406</v>
      </c>
      <c r="AQ149" s="60">
        <f>SUM(Q130:Q140)</f>
        <v>73219.973673152112</v>
      </c>
      <c r="AR149" s="60">
        <f>SUM(Q130:Q141)</f>
        <v>81503.710383198486</v>
      </c>
      <c r="AS149" s="60">
        <f>SUM(Q131:Q141)</f>
        <v>76027.88814904906</v>
      </c>
      <c r="AT149" s="60">
        <f>SUM(Q132:Q141)</f>
        <v>70342.07348049451</v>
      </c>
      <c r="AU149" s="60">
        <f>SUM(Q133:Q141)</f>
        <v>64438.21337277643</v>
      </c>
      <c r="AV149" s="60">
        <f>SUM(Q134:Q141)</f>
        <v>58307.945996269482</v>
      </c>
      <c r="AW149" s="60">
        <f>SUM(Q135:Q141)</f>
        <v>51942.588853349189</v>
      </c>
      <c r="AX149" s="60">
        <f>SUM(Q136:Q141)</f>
        <v>45333.126481087435</v>
      </c>
      <c r="AY149" s="60">
        <f>SUM(Q137:Q141)</f>
        <v>38470.197682358295</v>
      </c>
      <c r="AZ149" s="60">
        <f>SUM(Q138:Q141)</f>
        <v>31344.082267269208</v>
      </c>
      <c r="BA149" s="60">
        <f>SUM(Q139:Q141)</f>
        <v>23944.687286139</v>
      </c>
      <c r="BB149" s="60">
        <f>SUM(Q140:Q141)</f>
        <v>16261.532734524091</v>
      </c>
      <c r="BC149" s="60">
        <f>SUM(Q141:Q141)</f>
        <v>8283.7367100463798</v>
      </c>
      <c r="BD149" s="60">
        <v>0</v>
      </c>
      <c r="BE149" s="60">
        <v>0</v>
      </c>
      <c r="BF149" s="60">
        <v>0</v>
      </c>
      <c r="BG149" s="60">
        <v>0</v>
      </c>
      <c r="BH149" s="60">
        <v>0</v>
      </c>
      <c r="BI149" s="60">
        <v>0</v>
      </c>
      <c r="BJ149" s="60">
        <v>0</v>
      </c>
      <c r="BK149" s="60">
        <v>0</v>
      </c>
      <c r="BL149" s="60">
        <v>0</v>
      </c>
      <c r="BM149" s="60">
        <v>0</v>
      </c>
      <c r="BN149" s="60">
        <v>0</v>
      </c>
      <c r="BO149" s="60">
        <v>0</v>
      </c>
      <c r="BP149" s="60">
        <v>0</v>
      </c>
      <c r="BQ149" s="60">
        <v>0</v>
      </c>
      <c r="BR149" s="60">
        <v>0</v>
      </c>
      <c r="BS149" s="60">
        <v>0</v>
      </c>
      <c r="BT149" s="60">
        <v>0</v>
      </c>
      <c r="BU149" s="60">
        <v>0</v>
      </c>
      <c r="BV149" s="60">
        <v>0</v>
      </c>
      <c r="BW149" s="60">
        <v>0</v>
      </c>
      <c r="BX149" s="60">
        <v>0</v>
      </c>
      <c r="BY149" s="60">
        <v>0</v>
      </c>
      <c r="BZ149" s="60">
        <v>0</v>
      </c>
      <c r="CA149" s="60">
        <v>0</v>
      </c>
    </row>
    <row r="150" spans="2:79">
      <c r="B150" s="40"/>
      <c r="C150" s="40"/>
      <c r="D150" s="40"/>
      <c r="E150" s="40"/>
      <c r="F150" s="40"/>
      <c r="G150" s="59"/>
      <c r="H150" s="40"/>
      <c r="I150" s="40"/>
      <c r="J150" s="38"/>
      <c r="K150" s="207">
        <v>21</v>
      </c>
      <c r="L150" s="48">
        <f t="shared" si="126"/>
        <v>0</v>
      </c>
      <c r="M150" s="48">
        <f t="shared" si="127"/>
        <v>0</v>
      </c>
      <c r="N150" s="48">
        <f t="shared" si="128"/>
        <v>0</v>
      </c>
      <c r="O150" s="49">
        <f t="shared" si="129"/>
        <v>0</v>
      </c>
      <c r="P150" s="38"/>
      <c r="Q150" s="60">
        <f>IF(O150&gt;-0.2,M150*Dashboard!$Q$24,0)</f>
        <v>0</v>
      </c>
      <c r="R150" s="60">
        <f>IF(O150&gt;-0.2, N150*Dashboard!$Q$24, 0)</f>
        <v>0</v>
      </c>
      <c r="S150">
        <v>15</v>
      </c>
      <c r="T150" s="87">
        <v>0</v>
      </c>
      <c r="U150" s="87">
        <v>0</v>
      </c>
      <c r="V150" s="87">
        <v>0</v>
      </c>
      <c r="W150" s="87">
        <v>0</v>
      </c>
      <c r="X150" s="87">
        <v>0</v>
      </c>
      <c r="Y150" s="87">
        <v>0</v>
      </c>
      <c r="Z150" s="87">
        <v>0</v>
      </c>
      <c r="AA150" s="87">
        <v>0</v>
      </c>
      <c r="AB150" s="87">
        <v>0</v>
      </c>
      <c r="AC150" s="87">
        <v>0</v>
      </c>
      <c r="AD150" s="87">
        <v>0</v>
      </c>
      <c r="AE150" s="87">
        <v>0</v>
      </c>
      <c r="AF150" s="87">
        <v>0</v>
      </c>
      <c r="AG150" s="60">
        <f>SUM(Q130)</f>
        <v>5475.8222341494229</v>
      </c>
      <c r="AH150" s="60">
        <f>SUM(Q130:Q131)</f>
        <v>11161.636902704002</v>
      </c>
      <c r="AI150" s="60">
        <f>SUM(Q130:Q132)</f>
        <v>17065.49701042207</v>
      </c>
      <c r="AJ150" s="60">
        <f>SUM(Q130:Q133)</f>
        <v>23195.764386929019</v>
      </c>
      <c r="AK150" s="60">
        <f>SUM(Q130:Q134)</f>
        <v>29561.121529849315</v>
      </c>
      <c r="AL150" s="60">
        <f>SUM(Q130:Q135)</f>
        <v>36170.583902111066</v>
      </c>
      <c r="AM150" s="60">
        <f>SUM(Q130:Q136)</f>
        <v>43033.512700840205</v>
      </c>
      <c r="AN150" s="60">
        <f>SUM(Q130:Q137)</f>
        <v>50159.628115929292</v>
      </c>
      <c r="AO150" s="60">
        <f>SUM(Q130:Q138)</f>
        <v>57559.0230970595</v>
      </c>
      <c r="AP150" s="60">
        <f>SUM(Q130:Q139)</f>
        <v>65242.177648674406</v>
      </c>
      <c r="AQ150" s="60">
        <f>SUM(Q130:Q140)</f>
        <v>73219.973673152112</v>
      </c>
      <c r="AR150" s="60">
        <f>SUM(Q130:Q141)</f>
        <v>81503.710383198486</v>
      </c>
      <c r="AS150" s="60">
        <f>SUM(Q131:Q142)</f>
        <v>84629.298071141224</v>
      </c>
      <c r="AT150" s="60">
        <f>SUM(Q132:Q143)</f>
        <v>87874.748994132911</v>
      </c>
      <c r="AU150" s="60">
        <f>SUM(Q133:Q144)</f>
        <v>91244.659790166304</v>
      </c>
      <c r="AV150" s="60">
        <f>SUM(Q134:Q144)</f>
        <v>85114.392413659371</v>
      </c>
      <c r="AW150" s="60">
        <f>SUM(Q135:Q144)</f>
        <v>78749.035270739085</v>
      </c>
      <c r="AX150" s="60">
        <f>SUM(Q136:Q144)</f>
        <v>72139.572898477316</v>
      </c>
      <c r="AY150" s="60">
        <f>SUM(Q137:Q144)</f>
        <v>65276.644099748177</v>
      </c>
      <c r="AZ150" s="60">
        <f>SUM(Q138:Q144)</f>
        <v>58150.52868465909</v>
      </c>
      <c r="BA150" s="60">
        <f>SUM(Q139:Q144)</f>
        <v>50751.133703528882</v>
      </c>
      <c r="BB150" s="60">
        <f>SUM(Q140:Q144)</f>
        <v>43067.979151913969</v>
      </c>
      <c r="BC150" s="60">
        <f>SUM(Q141:Q144)</f>
        <v>35090.183127436263</v>
      </c>
      <c r="BD150" s="60">
        <f>SUM(Q142:Q144)</f>
        <v>26806.446417389881</v>
      </c>
      <c r="BE150" s="60">
        <f>SUM(Q143:Q144)</f>
        <v>18205.036495297711</v>
      </c>
      <c r="BF150" s="60">
        <f>SUM(Q144:Q144)</f>
        <v>9273.7709037514796</v>
      </c>
      <c r="BG150" s="60">
        <v>0</v>
      </c>
      <c r="BH150" s="60">
        <v>0</v>
      </c>
      <c r="BI150" s="60">
        <v>0</v>
      </c>
      <c r="BJ150" s="60">
        <v>0</v>
      </c>
      <c r="BK150" s="60">
        <v>0</v>
      </c>
      <c r="BL150" s="60">
        <v>0</v>
      </c>
      <c r="BM150" s="60">
        <v>0</v>
      </c>
      <c r="BN150" s="60">
        <v>0</v>
      </c>
      <c r="BO150" s="60">
        <v>0</v>
      </c>
      <c r="BP150" s="60">
        <v>0</v>
      </c>
      <c r="BQ150" s="60">
        <v>0</v>
      </c>
      <c r="BR150" s="60">
        <v>0</v>
      </c>
      <c r="BS150" s="60">
        <v>0</v>
      </c>
      <c r="BT150" s="60">
        <v>0</v>
      </c>
      <c r="BU150" s="60">
        <v>0</v>
      </c>
      <c r="BV150" s="60">
        <v>0</v>
      </c>
      <c r="BW150" s="60">
        <v>0</v>
      </c>
      <c r="BX150" s="60">
        <v>0</v>
      </c>
      <c r="BY150" s="60">
        <v>0</v>
      </c>
      <c r="BZ150" s="60">
        <v>0</v>
      </c>
      <c r="CA150" s="60">
        <v>0</v>
      </c>
    </row>
    <row r="151" spans="2:79">
      <c r="B151" s="40"/>
      <c r="C151" s="40"/>
      <c r="D151" s="40"/>
      <c r="E151" s="40"/>
      <c r="F151" s="40"/>
      <c r="G151" s="59"/>
      <c r="H151" s="40"/>
      <c r="I151" s="40"/>
      <c r="J151" s="38"/>
      <c r="K151" s="207">
        <v>22</v>
      </c>
      <c r="L151" s="48">
        <f t="shared" si="126"/>
        <v>0</v>
      </c>
      <c r="M151" s="48">
        <f t="shared" si="127"/>
        <v>0</v>
      </c>
      <c r="N151" s="48">
        <f t="shared" si="128"/>
        <v>0</v>
      </c>
      <c r="O151" s="49">
        <f t="shared" si="129"/>
        <v>0</v>
      </c>
      <c r="P151" s="38"/>
      <c r="Q151" s="60">
        <f>IF(O151&gt;-0.2,M151*Dashboard!$Q$24,0)</f>
        <v>0</v>
      </c>
      <c r="R151" s="60">
        <f>IF(O151&gt;-0.2, N151*Dashboard!$Q$24, 0)</f>
        <v>0</v>
      </c>
      <c r="S151">
        <v>18</v>
      </c>
      <c r="T151" s="87">
        <v>0</v>
      </c>
      <c r="U151" s="87">
        <v>0</v>
      </c>
      <c r="V151" s="87">
        <v>0</v>
      </c>
      <c r="W151" s="87">
        <v>0</v>
      </c>
      <c r="X151" s="87">
        <v>0</v>
      </c>
      <c r="Y151" s="87">
        <v>0</v>
      </c>
      <c r="Z151" s="87">
        <v>0</v>
      </c>
      <c r="AA151" s="87">
        <v>0</v>
      </c>
      <c r="AB151" s="87">
        <v>0</v>
      </c>
      <c r="AC151" s="87">
        <v>0</v>
      </c>
      <c r="AD151" s="87">
        <v>0</v>
      </c>
      <c r="AE151" s="87">
        <v>0</v>
      </c>
      <c r="AF151" s="87">
        <v>0</v>
      </c>
      <c r="AG151" s="60">
        <f>SUM(Q130)</f>
        <v>5475.8222341494229</v>
      </c>
      <c r="AH151" s="60">
        <f>SUM(Q130:Q131)</f>
        <v>11161.636902704002</v>
      </c>
      <c r="AI151" s="60">
        <f>SUM(Q130:Q132)</f>
        <v>17065.49701042207</v>
      </c>
      <c r="AJ151" s="60">
        <f>SUM(Q130:Q133)</f>
        <v>23195.764386929019</v>
      </c>
      <c r="AK151" s="60">
        <f>SUM(Q130:Q134)</f>
        <v>29561.121529849315</v>
      </c>
      <c r="AL151" s="60">
        <f>SUM(Q130:Q135)</f>
        <v>36170.583902111066</v>
      </c>
      <c r="AM151" s="60">
        <f>SUM(Q130:Q136)</f>
        <v>43033.512700840205</v>
      </c>
      <c r="AN151" s="60">
        <f>SUM(Q130:Q137)</f>
        <v>50159.628115929292</v>
      </c>
      <c r="AO151" s="60">
        <f>SUM(Q130:Q138)</f>
        <v>57559.0230970595</v>
      </c>
      <c r="AP151" s="60">
        <f>SUM(Q130:Q139)</f>
        <v>65242.177648674406</v>
      </c>
      <c r="AQ151" s="60">
        <f>SUM(Q130:Q140)</f>
        <v>73219.973673152112</v>
      </c>
      <c r="AR151" s="60">
        <f>SUM(Q130:Q141)</f>
        <v>81503.710383198486</v>
      </c>
      <c r="AS151" s="60">
        <f>SUM(Q131:Q142)</f>
        <v>84629.298071141224</v>
      </c>
      <c r="AT151" s="60">
        <f>SUM(Q132:Q143)</f>
        <v>87874.748994132911</v>
      </c>
      <c r="AU151" s="60">
        <f>SUM(Q133:Q144)</f>
        <v>91244.659790166304</v>
      </c>
      <c r="AV151" s="60">
        <f>SUM(Q134:Q145)</f>
        <v>94743.803373811796</v>
      </c>
      <c r="AW151" s="60">
        <f>SUM(Q135:Q146)</f>
        <v>98377.135696251702</v>
      </c>
      <c r="AX151" s="60">
        <f>SUM(Q136:Q147)</f>
        <v>102149.80276455564</v>
      </c>
      <c r="AY151" s="60">
        <f>SUM(Q137:Q147)</f>
        <v>95286.873965826497</v>
      </c>
      <c r="AZ151" s="60">
        <f>SUM(Q138:Q147)</f>
        <v>88160.758550737402</v>
      </c>
      <c r="BA151" s="60">
        <f>SUM(Q139:Q147)</f>
        <v>80761.363569607201</v>
      </c>
      <c r="BB151" s="60">
        <f>SUM(Q140:Q147)</f>
        <v>73078.209017992296</v>
      </c>
      <c r="BC151" s="60">
        <f>SUM(Q141:Q147)</f>
        <v>65100.41299351459</v>
      </c>
      <c r="BD151" s="60">
        <f>SUM(Q142:Q147)</f>
        <v>56816.676283468209</v>
      </c>
      <c r="BE151" s="60">
        <f>SUM(Q143:Q147)</f>
        <v>48215.266361376038</v>
      </c>
      <c r="BF151" s="60">
        <f>SUM(Q144:Q147)</f>
        <v>39284.000769829807</v>
      </c>
      <c r="BG151" s="60">
        <f>SUM(Q145:Q147)</f>
        <v>30010.229866078327</v>
      </c>
      <c r="BH151" s="60">
        <f>SUM(Q146:Q147)</f>
        <v>20380.818905925902</v>
      </c>
      <c r="BI151" s="60">
        <f>SUM(Q147:Q147)</f>
        <v>10382.129440565715</v>
      </c>
      <c r="BJ151" s="60">
        <v>0</v>
      </c>
      <c r="BK151" s="60">
        <v>0</v>
      </c>
      <c r="BL151" s="60">
        <v>0</v>
      </c>
      <c r="BM151" s="60">
        <v>0</v>
      </c>
      <c r="BN151" s="60">
        <v>0</v>
      </c>
      <c r="BO151" s="60">
        <v>0</v>
      </c>
      <c r="BP151" s="60">
        <v>0</v>
      </c>
      <c r="BQ151" s="60">
        <v>0</v>
      </c>
      <c r="BR151" s="60">
        <v>0</v>
      </c>
      <c r="BS151" s="60">
        <v>0</v>
      </c>
      <c r="BT151" s="60">
        <v>0</v>
      </c>
      <c r="BU151" s="60">
        <v>0</v>
      </c>
      <c r="BV151" s="60">
        <v>0</v>
      </c>
      <c r="BW151" s="60">
        <v>0</v>
      </c>
      <c r="BX151" s="60">
        <v>0</v>
      </c>
      <c r="BY151" s="60">
        <v>0</v>
      </c>
      <c r="BZ151" s="60">
        <v>0</v>
      </c>
      <c r="CA151" s="60">
        <v>0</v>
      </c>
    </row>
    <row r="152" spans="2:79">
      <c r="B152" s="40"/>
      <c r="C152" s="40"/>
      <c r="D152" s="40"/>
      <c r="E152" s="40"/>
      <c r="F152" s="40"/>
      <c r="G152" s="59"/>
      <c r="H152" s="40"/>
      <c r="I152" s="40"/>
      <c r="J152" s="38"/>
      <c r="K152" s="207">
        <v>23</v>
      </c>
      <c r="L152" s="48">
        <f t="shared" si="126"/>
        <v>0</v>
      </c>
      <c r="M152" s="48">
        <f t="shared" si="127"/>
        <v>0</v>
      </c>
      <c r="N152" s="48">
        <f t="shared" si="128"/>
        <v>0</v>
      </c>
      <c r="O152" s="49">
        <f t="shared" si="129"/>
        <v>0</v>
      </c>
      <c r="P152" s="38"/>
      <c r="Q152" s="60">
        <f>IF(O152&gt;-0.2,M152*Dashboard!$Q$24,0)</f>
        <v>0</v>
      </c>
      <c r="R152" s="60">
        <f>IF(O152&gt;-0.2, N152*Dashboard!$Q$24, 0)</f>
        <v>0</v>
      </c>
      <c r="S152">
        <v>24</v>
      </c>
      <c r="T152" s="87">
        <v>0</v>
      </c>
      <c r="U152" s="87">
        <v>0</v>
      </c>
      <c r="V152" s="87">
        <v>0</v>
      </c>
      <c r="W152" s="87">
        <v>0</v>
      </c>
      <c r="X152" s="87">
        <v>0</v>
      </c>
      <c r="Y152" s="87">
        <v>0</v>
      </c>
      <c r="Z152" s="87">
        <v>0</v>
      </c>
      <c r="AA152" s="87">
        <v>0</v>
      </c>
      <c r="AB152" s="87">
        <v>0</v>
      </c>
      <c r="AC152" s="87">
        <v>0</v>
      </c>
      <c r="AD152" s="87">
        <v>0</v>
      </c>
      <c r="AE152" s="87">
        <v>0</v>
      </c>
      <c r="AF152" s="87">
        <v>0</v>
      </c>
      <c r="AG152" s="60">
        <f>SUM(Q130)</f>
        <v>5475.8222341494229</v>
      </c>
      <c r="AH152" s="60">
        <f>SUM(Q130:Q131)</f>
        <v>11161.636902704002</v>
      </c>
      <c r="AI152" s="60">
        <f>SUM(Q130:Q132)</f>
        <v>17065.49701042207</v>
      </c>
      <c r="AJ152" s="60">
        <f>SUM(Q130:Q133)</f>
        <v>23195.764386929019</v>
      </c>
      <c r="AK152" s="60">
        <f>SUM(Q130:Q134)</f>
        <v>29561.121529849315</v>
      </c>
      <c r="AL152" s="60">
        <f>SUM(Q130:Q135)</f>
        <v>36170.583902111066</v>
      </c>
      <c r="AM152" s="60">
        <f>SUM(Q130:Q136)</f>
        <v>43033.512700840205</v>
      </c>
      <c r="AN152" s="60">
        <f>SUM(Q130:Q137)</f>
        <v>50159.628115929292</v>
      </c>
      <c r="AO152" s="60">
        <f>SUM(Q130:Q138)</f>
        <v>57559.0230970595</v>
      </c>
      <c r="AP152" s="60">
        <f>SUM(Q130:Q139)</f>
        <v>65242.177648674406</v>
      </c>
      <c r="AQ152" s="60">
        <f>SUM(Q130:Q140)</f>
        <v>73219.973673152112</v>
      </c>
      <c r="AR152" s="60">
        <f>SUM(Q130:Q141)</f>
        <v>81503.710383198486</v>
      </c>
      <c r="AS152" s="60">
        <f>SUM(Q131:Q142)</f>
        <v>84629.298071141224</v>
      </c>
      <c r="AT152" s="60">
        <f>SUM(Q132:Q143)</f>
        <v>87874.748994132911</v>
      </c>
      <c r="AU152" s="60">
        <f>SUM(Q133:Q144)</f>
        <v>91244.659790166304</v>
      </c>
      <c r="AV152" s="60">
        <f>SUM(Q134:Q145)</f>
        <v>94743.803373811796</v>
      </c>
      <c r="AW152" s="60">
        <f>SUM(Q135:Q146)</f>
        <v>98377.135696251702</v>
      </c>
      <c r="AX152" s="60">
        <f>SUM(Q136:Q147)</f>
        <v>102149.80276455564</v>
      </c>
      <c r="AY152" s="60">
        <f>SUM(Q137:Q148)</f>
        <v>95286.873965826468</v>
      </c>
      <c r="AZ152" s="60">
        <f>SUM(Q138:Q149)</f>
        <v>88160.758550737373</v>
      </c>
      <c r="BA152" s="60">
        <f>SUM(Q139:Q150)</f>
        <v>80761.363569607172</v>
      </c>
      <c r="BB152" s="60">
        <f>SUM(Q140:Q151)</f>
        <v>73078.209017992267</v>
      </c>
      <c r="BC152" s="60">
        <f>SUM(Q141:Q152)</f>
        <v>65100.412993514561</v>
      </c>
      <c r="BD152" s="60">
        <f>SUM(Q142:Q153)</f>
        <v>56816.676283468179</v>
      </c>
      <c r="BE152" s="60">
        <f>SUM(Q143:Q153)</f>
        <v>48215.266361376009</v>
      </c>
      <c r="BF152" s="60">
        <f>SUM(Q144:Q153)</f>
        <v>39284.000769829778</v>
      </c>
      <c r="BG152" s="60">
        <f>SUM(Q145:Q153)</f>
        <v>30010.229866078302</v>
      </c>
      <c r="BH152" s="60">
        <f>SUM(Q146:Q153)</f>
        <v>20380.818905925877</v>
      </c>
      <c r="BI152" s="60">
        <f>SUM(Q147:Q153)</f>
        <v>10382.129440565688</v>
      </c>
      <c r="BJ152" s="60">
        <f>SUM(Q148:Q153)</f>
        <v>-2.6606509588115541E-11</v>
      </c>
      <c r="BK152" s="60">
        <f>SUM(Q149:Q153)</f>
        <v>0</v>
      </c>
      <c r="BL152" s="60">
        <f>SUM(Q150:Q153)</f>
        <v>0</v>
      </c>
      <c r="BM152" s="60">
        <f>SUM(Q151:Q153)</f>
        <v>0</v>
      </c>
      <c r="BN152" s="60">
        <f>SUM(Q152:Q153)</f>
        <v>0</v>
      </c>
      <c r="BO152" s="60">
        <f>SUM(Q153:Q153)</f>
        <v>0</v>
      </c>
      <c r="BP152" s="60">
        <v>0</v>
      </c>
      <c r="BQ152" s="60">
        <v>0</v>
      </c>
      <c r="BR152" s="60">
        <v>0</v>
      </c>
      <c r="BS152" s="60">
        <v>0</v>
      </c>
      <c r="BT152" s="60">
        <v>0</v>
      </c>
      <c r="BU152" s="60">
        <v>0</v>
      </c>
      <c r="BV152" s="60">
        <v>0</v>
      </c>
      <c r="BW152" s="60">
        <v>0</v>
      </c>
      <c r="BX152" s="60">
        <v>0</v>
      </c>
      <c r="BY152" s="60">
        <v>0</v>
      </c>
      <c r="BZ152" s="60">
        <v>0</v>
      </c>
      <c r="CA152" s="60">
        <v>0</v>
      </c>
    </row>
    <row r="153" spans="2:79">
      <c r="B153" s="40"/>
      <c r="C153" s="40"/>
      <c r="D153" s="40"/>
      <c r="E153" s="40"/>
      <c r="F153" s="40"/>
      <c r="G153" s="59"/>
      <c r="H153" s="40"/>
      <c r="I153" s="40"/>
      <c r="J153" s="38"/>
      <c r="K153" s="207">
        <v>24</v>
      </c>
      <c r="L153" s="48">
        <f t="shared" si="126"/>
        <v>0</v>
      </c>
      <c r="M153" s="48">
        <f t="shared" si="127"/>
        <v>0</v>
      </c>
      <c r="N153" s="48">
        <f t="shared" si="128"/>
        <v>0</v>
      </c>
      <c r="O153" s="49">
        <f t="shared" si="129"/>
        <v>0</v>
      </c>
      <c r="P153" s="38"/>
      <c r="Q153" s="60">
        <f>IF(O153&gt;-0.2,M153*Dashboard!$Q$24,0)</f>
        <v>0</v>
      </c>
      <c r="R153" s="60">
        <f>IF(O153&gt;-0.2, N153*Dashboard!$Q$24, 0)</f>
        <v>0</v>
      </c>
      <c r="S153">
        <v>36</v>
      </c>
      <c r="T153" s="87">
        <v>0</v>
      </c>
      <c r="U153" s="87">
        <v>0</v>
      </c>
      <c r="V153" s="87">
        <v>0</v>
      </c>
      <c r="W153" s="87">
        <v>0</v>
      </c>
      <c r="X153" s="87">
        <v>0</v>
      </c>
      <c r="Y153" s="87">
        <v>0</v>
      </c>
      <c r="Z153" s="87">
        <v>0</v>
      </c>
      <c r="AA153" s="87">
        <v>0</v>
      </c>
      <c r="AB153" s="87">
        <v>0</v>
      </c>
      <c r="AC153" s="87">
        <v>0</v>
      </c>
      <c r="AD153" s="87">
        <v>0</v>
      </c>
      <c r="AE153" s="87">
        <v>0</v>
      </c>
      <c r="AF153" s="87">
        <v>0</v>
      </c>
      <c r="AG153" s="60">
        <f>SUM(Q130)</f>
        <v>5475.8222341494229</v>
      </c>
      <c r="AH153" s="60">
        <f>SUM(Q130:Q131)</f>
        <v>11161.636902704002</v>
      </c>
      <c r="AI153" s="60">
        <f>SUM(Q130:Q132)</f>
        <v>17065.49701042207</v>
      </c>
      <c r="AJ153" s="60">
        <f>SUM(Q130:Q133)</f>
        <v>23195.764386929019</v>
      </c>
      <c r="AK153" s="60">
        <f>SUM(Q130:Q134)</f>
        <v>29561.121529849315</v>
      </c>
      <c r="AL153" s="60">
        <f>SUM(Q130:Q135)</f>
        <v>36170.583902111066</v>
      </c>
      <c r="AM153" s="60">
        <f>SUM(Q130:Q136)</f>
        <v>43033.512700840205</v>
      </c>
      <c r="AN153" s="60">
        <f>SUM(Q130:Q137)</f>
        <v>50159.628115929292</v>
      </c>
      <c r="AO153" s="60">
        <f>SUM(Q130:Q138)</f>
        <v>57559.0230970595</v>
      </c>
      <c r="AP153" s="60">
        <f>SUM(Q130:Q139)</f>
        <v>65242.177648674406</v>
      </c>
      <c r="AQ153" s="60">
        <f>SUM(Q130:Q140)</f>
        <v>73219.973673152112</v>
      </c>
      <c r="AR153" s="60">
        <f>SUM(Q130:Q141)</f>
        <v>81503.710383198486</v>
      </c>
      <c r="AS153" s="60">
        <f>SUM(Q131:Q142)</f>
        <v>84629.298071141224</v>
      </c>
      <c r="AT153" s="60">
        <f>SUM(Q132:Q143)</f>
        <v>87874.748994132911</v>
      </c>
      <c r="AU153" s="60">
        <f>SUM(Q133:Q144)</f>
        <v>91244.659790166304</v>
      </c>
      <c r="AV153" s="60">
        <f>SUM(Q134:Q145)</f>
        <v>94743.803373811796</v>
      </c>
      <c r="AW153" s="60">
        <f>SUM(Q135:Q146)</f>
        <v>98377.135696251702</v>
      </c>
      <c r="AX153" s="60">
        <f>SUM(Q136:Q147)</f>
        <v>102149.80276455564</v>
      </c>
      <c r="AY153" s="60">
        <f>SUM(Q137:Q148)</f>
        <v>95286.873965826468</v>
      </c>
      <c r="AZ153" s="60">
        <f>SUM(Q138:Q149)</f>
        <v>88160.758550737373</v>
      </c>
      <c r="BA153" s="60">
        <f>SUM(Q139:Q150)</f>
        <v>80761.363569607172</v>
      </c>
      <c r="BB153" s="60">
        <f>SUM(Q140:Q151)</f>
        <v>73078.209017992267</v>
      </c>
      <c r="BC153" s="60">
        <f>SUM(Q141:Q152)</f>
        <v>65100.412993514561</v>
      </c>
      <c r="BD153" s="60">
        <f>SUM(Q142:Q153)</f>
        <v>56816.676283468179</v>
      </c>
      <c r="BE153" s="60">
        <f>SUM(Q143:Q154)</f>
        <v>48215.266361376009</v>
      </c>
      <c r="BF153" s="60">
        <f>SUM(Q144:Q155)</f>
        <v>39284.000769829778</v>
      </c>
      <c r="BG153" s="60">
        <f>SUM(Q145:Q156)</f>
        <v>30010.229866078302</v>
      </c>
      <c r="BH153" s="60">
        <f>SUM(Q146:Q157)</f>
        <v>20380.818905925877</v>
      </c>
      <c r="BI153" s="60">
        <f>SUM(Q147:Q158)</f>
        <v>10382.129440565688</v>
      </c>
      <c r="BJ153" s="60">
        <f>SUM(Q148:Q159)</f>
        <v>-2.6606509588115541E-11</v>
      </c>
      <c r="BK153" s="60">
        <f>SUM(Q149:Q160)</f>
        <v>0</v>
      </c>
      <c r="BL153" s="60">
        <f>SUM(Q150:Q161)</f>
        <v>0</v>
      </c>
      <c r="BM153" s="60">
        <f>SUM(Q151:Q162)</f>
        <v>0</v>
      </c>
      <c r="BN153" s="60">
        <f>SUM(Q152:Q163)</f>
        <v>0</v>
      </c>
      <c r="BO153" s="60">
        <f>SUM(Q153:Q164)</f>
        <v>0</v>
      </c>
      <c r="BP153" s="60">
        <f>SUM(Q154:Q165)</f>
        <v>0</v>
      </c>
      <c r="BQ153" s="60">
        <f>SUM(Q155:Q165)</f>
        <v>0</v>
      </c>
      <c r="BR153" s="60">
        <f>SUM(Q156:Q165)</f>
        <v>0</v>
      </c>
      <c r="BS153" s="60">
        <f>SUM(Q157:Q165)</f>
        <v>0</v>
      </c>
      <c r="BT153" s="60">
        <f>SUM(Q158:Q165)</f>
        <v>0</v>
      </c>
      <c r="BU153" s="60">
        <f>SUM(Q159:Q165)</f>
        <v>0</v>
      </c>
      <c r="BV153" s="60">
        <f>SUM(Q160:Q165)</f>
        <v>0</v>
      </c>
      <c r="BW153" s="60">
        <f>SUM(Q161:Q165)</f>
        <v>0</v>
      </c>
      <c r="BX153" s="60">
        <f>SUM(Q162:Q165)</f>
        <v>0</v>
      </c>
      <c r="BY153" s="60">
        <f>SUM(Q163:Q165)</f>
        <v>0</v>
      </c>
      <c r="BZ153" s="60">
        <f>SUM(Q164:Q165)</f>
        <v>0</v>
      </c>
      <c r="CA153" s="60">
        <f>SUM(Q165:Q165)</f>
        <v>0</v>
      </c>
    </row>
    <row r="154" spans="2:79">
      <c r="B154" s="40"/>
      <c r="C154" s="40"/>
      <c r="D154" s="40"/>
      <c r="E154" s="40"/>
      <c r="F154" s="40"/>
      <c r="G154" s="59"/>
      <c r="H154" s="40"/>
      <c r="I154" s="40"/>
      <c r="J154" s="38"/>
      <c r="K154" s="207">
        <v>25</v>
      </c>
      <c r="L154" s="48">
        <f t="shared" si="126"/>
        <v>0</v>
      </c>
      <c r="M154" s="48">
        <f t="shared" si="127"/>
        <v>0</v>
      </c>
      <c r="N154" s="48">
        <f t="shared" si="128"/>
        <v>0</v>
      </c>
      <c r="O154" s="49">
        <f t="shared" si="129"/>
        <v>0</v>
      </c>
      <c r="P154" s="38"/>
      <c r="Q154" s="60">
        <f>IF(O154&gt;-0.2,M154*Dashboard!$Q$24,0)</f>
        <v>0</v>
      </c>
      <c r="R154" s="60">
        <f>IF(O154&gt;-0.2, N154*Dashboard!$Q$24, 0)</f>
        <v>0</v>
      </c>
      <c r="S154">
        <v>48</v>
      </c>
      <c r="T154" s="87">
        <v>0</v>
      </c>
      <c r="U154" s="87">
        <v>0</v>
      </c>
      <c r="V154" s="87">
        <v>0</v>
      </c>
      <c r="W154" s="87">
        <v>0</v>
      </c>
      <c r="X154" s="87">
        <v>0</v>
      </c>
      <c r="Y154" s="87">
        <v>0</v>
      </c>
      <c r="Z154" s="87">
        <v>0</v>
      </c>
      <c r="AA154" s="87">
        <v>0</v>
      </c>
      <c r="AB154" s="87">
        <v>0</v>
      </c>
      <c r="AC154" s="87">
        <v>0</v>
      </c>
      <c r="AD154" s="87">
        <v>0</v>
      </c>
      <c r="AE154" s="87">
        <v>0</v>
      </c>
      <c r="AF154" s="87">
        <v>0</v>
      </c>
      <c r="AG154" s="60">
        <f>SUM($Q$130)</f>
        <v>5475.8222341494229</v>
      </c>
      <c r="AH154" s="60">
        <f>SUM($Q$130:$Q$131)</f>
        <v>11161.636902704002</v>
      </c>
      <c r="AI154" s="60">
        <f>SUM($Q$130:$Q$132)</f>
        <v>17065.49701042207</v>
      </c>
      <c r="AJ154" s="60">
        <f>SUM($Q$130:$Q$133)</f>
        <v>23195.764386929019</v>
      </c>
      <c r="AK154" s="60">
        <f>SUM($Q$130:$Q$134)</f>
        <v>29561.121529849315</v>
      </c>
      <c r="AL154" s="60">
        <f>SUM($Q$130:$Q$135)</f>
        <v>36170.583902111066</v>
      </c>
      <c r="AM154" s="60">
        <f>SUM($Q$130:$Q$136)</f>
        <v>43033.512700840205</v>
      </c>
      <c r="AN154" s="60">
        <f>SUM($Q$130:$Q$137)</f>
        <v>50159.628115929292</v>
      </c>
      <c r="AO154" s="60">
        <f>SUM($Q$130:$Q$138)</f>
        <v>57559.0230970595</v>
      </c>
      <c r="AP154" s="60">
        <f>SUM($Q$130:$Q$139)</f>
        <v>65242.177648674406</v>
      </c>
      <c r="AQ154" s="60">
        <f>SUM($Q$130:$Q$140)</f>
        <v>73219.973673152112</v>
      </c>
      <c r="AR154" s="60">
        <f>SUM($Q$130:$Q$141)</f>
        <v>81503.710383198486</v>
      </c>
      <c r="AS154" s="60">
        <f>SUM($Q$131:$Q$142)</f>
        <v>84629.298071141224</v>
      </c>
      <c r="AT154" s="60">
        <f>SUM($Q$132:$Q$143)</f>
        <v>87874.748994132911</v>
      </c>
      <c r="AU154" s="60">
        <f>SUM($Q$133:$Q$144)</f>
        <v>91244.659790166304</v>
      </c>
      <c r="AV154" s="60">
        <f>SUM($Q$134:$Q$145)</f>
        <v>94743.803373811796</v>
      </c>
      <c r="AW154" s="60">
        <f>SUM($Q$135:$Q$146)</f>
        <v>98377.135696251702</v>
      </c>
      <c r="AX154" s="60">
        <f>SUM($Q$136:$Q$147)</f>
        <v>102149.80276455564</v>
      </c>
      <c r="AY154" s="60">
        <f>SUM($Q$137:$Q$148)</f>
        <v>95286.873965826468</v>
      </c>
      <c r="AZ154" s="60">
        <f>SUM($Q$138:$Q$149)</f>
        <v>88160.758550737373</v>
      </c>
      <c r="BA154" s="60">
        <f>SUM($Q$139:$Q$150)</f>
        <v>80761.363569607172</v>
      </c>
      <c r="BB154" s="60">
        <f>SUM($Q$140:$Q$151)</f>
        <v>73078.209017992267</v>
      </c>
      <c r="BC154" s="60">
        <f>SUM($Q$141:$Q$152)</f>
        <v>65100.412993514561</v>
      </c>
      <c r="BD154" s="60">
        <f>SUM($Q$142:$Q$153)</f>
        <v>56816.676283468179</v>
      </c>
      <c r="BE154" s="60">
        <f>SUM($Q$143:$Q$154)</f>
        <v>48215.266361376009</v>
      </c>
      <c r="BF154" s="60">
        <f>SUM($Q$144:$Q$155)</f>
        <v>39284.000769829778</v>
      </c>
      <c r="BG154" s="60">
        <f>SUM($Q$145:$Q$156)</f>
        <v>30010.229866078302</v>
      </c>
      <c r="BH154" s="60">
        <f>SUM($Q$146:$Q$157)</f>
        <v>20380.818905925877</v>
      </c>
      <c r="BI154" s="60">
        <f>SUM($Q$147:$Q$158)</f>
        <v>10382.129440565688</v>
      </c>
      <c r="BJ154" s="60">
        <f>SUM($Q$148:$Q$159)</f>
        <v>-2.6606509588115541E-11</v>
      </c>
      <c r="BK154" s="60">
        <f>SUM($Q$149:$Q$160)</f>
        <v>0</v>
      </c>
      <c r="BL154" s="60">
        <f>SUM($Q$150:$Q$161)</f>
        <v>0</v>
      </c>
      <c r="BM154" s="60">
        <f>SUM($Q$151:$Q$162)</f>
        <v>0</v>
      </c>
      <c r="BN154" s="60">
        <f>SUM($Q$152:$Q$163)</f>
        <v>0</v>
      </c>
      <c r="BO154" s="60">
        <f>SUM($Q$153:$Q$164)</f>
        <v>0</v>
      </c>
      <c r="BP154" s="60">
        <f>SUM($Q$154:$Q$165)</f>
        <v>0</v>
      </c>
      <c r="BQ154" s="60">
        <f>SUM($Q$155:$Q$166)</f>
        <v>0</v>
      </c>
      <c r="BR154" s="60">
        <f>SUM($Q$156:$Q$167)</f>
        <v>0</v>
      </c>
      <c r="BS154" s="60">
        <f>SUM($Q$157:$Q$168)</f>
        <v>0</v>
      </c>
      <c r="BT154" s="60">
        <f>SUM($Q$158:$Q$169)</f>
        <v>0</v>
      </c>
      <c r="BU154" s="60">
        <f>SUM($Q$159:$Q$170)</f>
        <v>0</v>
      </c>
      <c r="BV154" s="60">
        <f>SUM($Q$160:$Q$171)</f>
        <v>0</v>
      </c>
      <c r="BW154" s="60">
        <f>SUM($Q$161:$Q$172)</f>
        <v>0</v>
      </c>
      <c r="BX154" s="60">
        <f>SUM($Q$162:$Q$173)</f>
        <v>0</v>
      </c>
      <c r="BY154" s="60">
        <f>SUM($Q$163:$Q$174)</f>
        <v>0</v>
      </c>
      <c r="BZ154" s="60">
        <f>SUM($Q$164:$Q$175)</f>
        <v>0</v>
      </c>
      <c r="CA154" s="60">
        <f>SUM($Q$165:$Q$176)</f>
        <v>0</v>
      </c>
    </row>
    <row r="155" spans="2:79">
      <c r="B155" s="40"/>
      <c r="C155" s="40"/>
      <c r="D155" s="40"/>
      <c r="E155" s="40"/>
      <c r="F155" s="40"/>
      <c r="G155" s="59"/>
      <c r="H155" s="40"/>
      <c r="I155" s="40"/>
      <c r="J155" s="38"/>
      <c r="K155" s="207">
        <v>26</v>
      </c>
      <c r="L155" s="48">
        <f t="shared" si="126"/>
        <v>0</v>
      </c>
      <c r="M155" s="48">
        <f t="shared" si="127"/>
        <v>0</v>
      </c>
      <c r="N155" s="48">
        <f t="shared" si="128"/>
        <v>0</v>
      </c>
      <c r="O155" s="49">
        <f t="shared" si="129"/>
        <v>0</v>
      </c>
      <c r="P155" s="38"/>
      <c r="Q155" s="60">
        <f>IF(O155&gt;-0.2,M155*Dashboard!$Q$24,0)</f>
        <v>0</v>
      </c>
      <c r="R155" s="60">
        <f>IF(O155&gt;-0.2, N155*Dashboard!$Q$24, 0)</f>
        <v>0</v>
      </c>
      <c r="S155">
        <v>60</v>
      </c>
      <c r="T155" s="87">
        <v>0</v>
      </c>
      <c r="U155" s="87">
        <v>0</v>
      </c>
      <c r="V155" s="87">
        <v>0</v>
      </c>
      <c r="W155" s="87">
        <v>0</v>
      </c>
      <c r="X155" s="87">
        <v>0</v>
      </c>
      <c r="Y155" s="87">
        <v>0</v>
      </c>
      <c r="Z155" s="87">
        <v>0</v>
      </c>
      <c r="AA155" s="87">
        <v>0</v>
      </c>
      <c r="AB155" s="87">
        <v>0</v>
      </c>
      <c r="AC155" s="87">
        <v>0</v>
      </c>
      <c r="AD155" s="87">
        <v>0</v>
      </c>
      <c r="AE155" s="87">
        <v>0</v>
      </c>
      <c r="AF155" s="87">
        <v>0</v>
      </c>
      <c r="AG155" s="60">
        <f t="shared" ref="AG155:AG160" si="177">SUM($Q$130)</f>
        <v>5475.8222341494229</v>
      </c>
      <c r="AH155" s="60">
        <f t="shared" ref="AH155:AH160" si="178">SUM($Q$130:$Q$131)</f>
        <v>11161.636902704002</v>
      </c>
      <c r="AI155" s="60">
        <f t="shared" ref="AI155:AI160" si="179">SUM($Q$130:$Q$132)</f>
        <v>17065.49701042207</v>
      </c>
      <c r="AJ155" s="60">
        <f t="shared" ref="AJ155:AJ160" si="180">SUM($Q$130:$Q$133)</f>
        <v>23195.764386929019</v>
      </c>
      <c r="AK155" s="60">
        <f t="shared" ref="AK155:AK160" si="181">SUM($Q$130:$Q$134)</f>
        <v>29561.121529849315</v>
      </c>
      <c r="AL155" s="60">
        <f t="shared" ref="AL155:AL160" si="182">SUM($Q$130:$Q$135)</f>
        <v>36170.583902111066</v>
      </c>
      <c r="AM155" s="60">
        <f t="shared" ref="AM155:AM160" si="183">SUM($Q$130:$Q$136)</f>
        <v>43033.512700840205</v>
      </c>
      <c r="AN155" s="60">
        <f t="shared" ref="AN155:AN160" si="184">SUM($Q$130:$Q$137)</f>
        <v>50159.628115929292</v>
      </c>
      <c r="AO155" s="60">
        <f t="shared" ref="AO155:AO160" si="185">SUM($Q$130:$Q$138)</f>
        <v>57559.0230970595</v>
      </c>
      <c r="AP155" s="60">
        <f t="shared" ref="AP155:AP160" si="186">SUM($Q$130:$Q$139)</f>
        <v>65242.177648674406</v>
      </c>
      <c r="AQ155" s="60">
        <f t="shared" ref="AQ155:AQ160" si="187">SUM($Q$130:$Q$140)</f>
        <v>73219.973673152112</v>
      </c>
      <c r="AR155" s="60">
        <f t="shared" ref="AR155:AR160" si="188">SUM($Q$130:$Q$141)</f>
        <v>81503.710383198486</v>
      </c>
      <c r="AS155" s="60">
        <f t="shared" ref="AS155:AS160" si="189">SUM($Q$131:$Q$142)</f>
        <v>84629.298071141224</v>
      </c>
      <c r="AT155" s="60">
        <f t="shared" ref="AT155:AT160" si="190">SUM($Q$132:$Q$143)</f>
        <v>87874.748994132911</v>
      </c>
      <c r="AU155" s="60">
        <f t="shared" ref="AU155:AU160" si="191">SUM($Q$133:$Q$144)</f>
        <v>91244.659790166304</v>
      </c>
      <c r="AV155" s="60">
        <f t="shared" ref="AV155:AV160" si="192">SUM($Q$134:$Q$145)</f>
        <v>94743.803373811796</v>
      </c>
      <c r="AW155" s="60">
        <f t="shared" ref="AW155:AW160" si="193">SUM($Q$135:$Q$146)</f>
        <v>98377.135696251702</v>
      </c>
      <c r="AX155" s="60">
        <f t="shared" ref="AX155:AX160" si="194">SUM($Q$136:$Q$147)</f>
        <v>102149.80276455564</v>
      </c>
      <c r="AY155" s="60">
        <f t="shared" ref="AY155:AY160" si="195">SUM($Q$137:$Q$148)</f>
        <v>95286.873965826468</v>
      </c>
      <c r="AZ155" s="60">
        <f t="shared" ref="AZ155:AZ160" si="196">SUM($Q$138:$Q$149)</f>
        <v>88160.758550737373</v>
      </c>
      <c r="BA155" s="60">
        <f t="shared" ref="BA155:BA160" si="197">SUM($Q$139:$Q$150)</f>
        <v>80761.363569607172</v>
      </c>
      <c r="BB155" s="60">
        <f t="shared" ref="BB155:BB160" si="198">SUM($Q$140:$Q$151)</f>
        <v>73078.209017992267</v>
      </c>
      <c r="BC155" s="60">
        <f t="shared" ref="BC155:BC160" si="199">SUM($Q$141:$Q$152)</f>
        <v>65100.412993514561</v>
      </c>
      <c r="BD155" s="60">
        <f t="shared" ref="BD155:BD160" si="200">SUM($Q$142:$Q$153)</f>
        <v>56816.676283468179</v>
      </c>
      <c r="BE155" s="60">
        <f t="shared" ref="BE155:BE160" si="201">SUM($Q$143:$Q$154)</f>
        <v>48215.266361376009</v>
      </c>
      <c r="BF155" s="60">
        <f t="shared" ref="BF155:BF160" si="202">SUM($Q$144:$Q$155)</f>
        <v>39284.000769829778</v>
      </c>
      <c r="BG155" s="60">
        <f t="shared" ref="BG155:BG160" si="203">SUM($Q$145:$Q$156)</f>
        <v>30010.229866078302</v>
      </c>
      <c r="BH155" s="60">
        <f t="shared" ref="BH155:BH160" si="204">SUM($Q$146:$Q$157)</f>
        <v>20380.818905925877</v>
      </c>
      <c r="BI155" s="60">
        <f t="shared" ref="BI155:BI160" si="205">SUM($Q$147:$Q$158)</f>
        <v>10382.129440565688</v>
      </c>
      <c r="BJ155" s="60">
        <f t="shared" ref="BJ155:BJ160" si="206">SUM($Q$148:$Q$159)</f>
        <v>-2.6606509588115541E-11</v>
      </c>
      <c r="BK155" s="60">
        <f t="shared" ref="BK155:BK160" si="207">SUM($Q$149:$Q$160)</f>
        <v>0</v>
      </c>
      <c r="BL155" s="60">
        <f t="shared" ref="BL155:BL160" si="208">SUM($Q$150:$Q$161)</f>
        <v>0</v>
      </c>
      <c r="BM155" s="60">
        <f t="shared" ref="BM155:BM160" si="209">SUM($Q$151:$Q$162)</f>
        <v>0</v>
      </c>
      <c r="BN155" s="60">
        <f t="shared" ref="BN155:BN160" si="210">SUM($Q$152:$Q$163)</f>
        <v>0</v>
      </c>
      <c r="BO155" s="60">
        <f t="shared" ref="BO155:BO160" si="211">SUM($Q$153:$Q$164)</f>
        <v>0</v>
      </c>
      <c r="BP155" s="60">
        <f t="shared" ref="BP155:BP160" si="212">SUM($Q$154:$Q$165)</f>
        <v>0</v>
      </c>
      <c r="BQ155" s="60">
        <f t="shared" ref="BQ155:BQ160" si="213">SUM($Q$155:$Q$166)</f>
        <v>0</v>
      </c>
      <c r="BR155" s="60">
        <f t="shared" ref="BR155:BR160" si="214">SUM($Q$156:$Q$167)</f>
        <v>0</v>
      </c>
      <c r="BS155" s="60">
        <f t="shared" ref="BS155:BS160" si="215">SUM($Q$157:$Q$168)</f>
        <v>0</v>
      </c>
      <c r="BT155" s="60">
        <f t="shared" ref="BT155:BT160" si="216">SUM($Q$158:$Q$169)</f>
        <v>0</v>
      </c>
      <c r="BU155" s="60">
        <f t="shared" ref="BU155:BU160" si="217">SUM($Q$159:$Q$170)</f>
        <v>0</v>
      </c>
      <c r="BV155" s="60">
        <f t="shared" ref="BV155:BV160" si="218">SUM($Q$160:$Q$171)</f>
        <v>0</v>
      </c>
      <c r="BW155" s="60">
        <f t="shared" ref="BW155:BW160" si="219">SUM($Q$161:$Q$172)</f>
        <v>0</v>
      </c>
      <c r="BX155" s="60">
        <f t="shared" ref="BX155:BX160" si="220">SUM($Q$162:$Q$173)</f>
        <v>0</v>
      </c>
      <c r="BY155" s="60">
        <f t="shared" ref="BY155:BY160" si="221">SUM($Q$163:$Q$174)</f>
        <v>0</v>
      </c>
      <c r="BZ155" s="60">
        <f t="shared" ref="BZ155:BZ160" si="222">SUM($Q$164:$Q$175)</f>
        <v>0</v>
      </c>
      <c r="CA155" s="60">
        <f t="shared" ref="CA155:CA160" si="223">SUM($Q$165:$Q$176)</f>
        <v>0</v>
      </c>
    </row>
    <row r="156" spans="2:79">
      <c r="B156" s="40"/>
      <c r="C156" s="40"/>
      <c r="D156" s="40"/>
      <c r="E156" s="40"/>
      <c r="F156" s="40"/>
      <c r="G156" s="59"/>
      <c r="H156" s="40"/>
      <c r="I156" s="40"/>
      <c r="J156" s="38"/>
      <c r="K156" s="207">
        <v>27</v>
      </c>
      <c r="L156" s="48">
        <f t="shared" si="126"/>
        <v>0</v>
      </c>
      <c r="M156" s="48">
        <f t="shared" si="127"/>
        <v>0</v>
      </c>
      <c r="N156" s="48">
        <f t="shared" si="128"/>
        <v>0</v>
      </c>
      <c r="O156" s="49">
        <f t="shared" si="129"/>
        <v>0</v>
      </c>
      <c r="P156" s="38"/>
      <c r="Q156" s="60">
        <f>IF(O156&gt;-0.2,M156*Dashboard!$Q$24,0)</f>
        <v>0</v>
      </c>
      <c r="R156" s="60">
        <f>IF(O156&gt;-0.2, N156*Dashboard!$Q$24, 0)</f>
        <v>0</v>
      </c>
      <c r="S156">
        <v>72</v>
      </c>
      <c r="T156" s="87">
        <v>0</v>
      </c>
      <c r="U156" s="87">
        <v>0</v>
      </c>
      <c r="V156" s="87">
        <v>0</v>
      </c>
      <c r="W156" s="87">
        <v>0</v>
      </c>
      <c r="X156" s="87">
        <v>0</v>
      </c>
      <c r="Y156" s="87">
        <v>0</v>
      </c>
      <c r="Z156" s="87">
        <v>0</v>
      </c>
      <c r="AA156" s="87">
        <v>0</v>
      </c>
      <c r="AB156" s="87">
        <v>0</v>
      </c>
      <c r="AC156" s="87">
        <v>0</v>
      </c>
      <c r="AD156" s="87">
        <v>0</v>
      </c>
      <c r="AE156" s="87">
        <v>0</v>
      </c>
      <c r="AF156" s="87">
        <v>0</v>
      </c>
      <c r="AG156" s="60">
        <f t="shared" si="177"/>
        <v>5475.8222341494229</v>
      </c>
      <c r="AH156" s="60">
        <f t="shared" si="178"/>
        <v>11161.636902704002</v>
      </c>
      <c r="AI156" s="60">
        <f t="shared" si="179"/>
        <v>17065.49701042207</v>
      </c>
      <c r="AJ156" s="60">
        <f t="shared" si="180"/>
        <v>23195.764386929019</v>
      </c>
      <c r="AK156" s="60">
        <f t="shared" si="181"/>
        <v>29561.121529849315</v>
      </c>
      <c r="AL156" s="60">
        <f t="shared" si="182"/>
        <v>36170.583902111066</v>
      </c>
      <c r="AM156" s="60">
        <f t="shared" si="183"/>
        <v>43033.512700840205</v>
      </c>
      <c r="AN156" s="60">
        <f t="shared" si="184"/>
        <v>50159.628115929292</v>
      </c>
      <c r="AO156" s="60">
        <f t="shared" si="185"/>
        <v>57559.0230970595</v>
      </c>
      <c r="AP156" s="60">
        <f t="shared" si="186"/>
        <v>65242.177648674406</v>
      </c>
      <c r="AQ156" s="60">
        <f t="shared" si="187"/>
        <v>73219.973673152112</v>
      </c>
      <c r="AR156" s="60">
        <f t="shared" si="188"/>
        <v>81503.710383198486</v>
      </c>
      <c r="AS156" s="60">
        <f t="shared" si="189"/>
        <v>84629.298071141224</v>
      </c>
      <c r="AT156" s="60">
        <f t="shared" si="190"/>
        <v>87874.748994132911</v>
      </c>
      <c r="AU156" s="60">
        <f t="shared" si="191"/>
        <v>91244.659790166304</v>
      </c>
      <c r="AV156" s="60">
        <f t="shared" si="192"/>
        <v>94743.803373811796</v>
      </c>
      <c r="AW156" s="60">
        <f t="shared" si="193"/>
        <v>98377.135696251702</v>
      </c>
      <c r="AX156" s="60">
        <f t="shared" si="194"/>
        <v>102149.80276455564</v>
      </c>
      <c r="AY156" s="60">
        <f t="shared" si="195"/>
        <v>95286.873965826468</v>
      </c>
      <c r="AZ156" s="60">
        <f t="shared" si="196"/>
        <v>88160.758550737373</v>
      </c>
      <c r="BA156" s="60">
        <f t="shared" si="197"/>
        <v>80761.363569607172</v>
      </c>
      <c r="BB156" s="60">
        <f t="shared" si="198"/>
        <v>73078.209017992267</v>
      </c>
      <c r="BC156" s="60">
        <f t="shared" si="199"/>
        <v>65100.412993514561</v>
      </c>
      <c r="BD156" s="60">
        <f t="shared" si="200"/>
        <v>56816.676283468179</v>
      </c>
      <c r="BE156" s="60">
        <f t="shared" si="201"/>
        <v>48215.266361376009</v>
      </c>
      <c r="BF156" s="60">
        <f t="shared" si="202"/>
        <v>39284.000769829778</v>
      </c>
      <c r="BG156" s="60">
        <f t="shared" si="203"/>
        <v>30010.229866078302</v>
      </c>
      <c r="BH156" s="60">
        <f t="shared" si="204"/>
        <v>20380.818905925877</v>
      </c>
      <c r="BI156" s="60">
        <f t="shared" si="205"/>
        <v>10382.129440565688</v>
      </c>
      <c r="BJ156" s="60">
        <f t="shared" si="206"/>
        <v>-2.6606509588115541E-11</v>
      </c>
      <c r="BK156" s="60">
        <f t="shared" si="207"/>
        <v>0</v>
      </c>
      <c r="BL156" s="60">
        <f t="shared" si="208"/>
        <v>0</v>
      </c>
      <c r="BM156" s="60">
        <f t="shared" si="209"/>
        <v>0</v>
      </c>
      <c r="BN156" s="60">
        <f t="shared" si="210"/>
        <v>0</v>
      </c>
      <c r="BO156" s="60">
        <f t="shared" si="211"/>
        <v>0</v>
      </c>
      <c r="BP156" s="60">
        <f t="shared" si="212"/>
        <v>0</v>
      </c>
      <c r="BQ156" s="60">
        <f t="shared" si="213"/>
        <v>0</v>
      </c>
      <c r="BR156" s="60">
        <f t="shared" si="214"/>
        <v>0</v>
      </c>
      <c r="BS156" s="60">
        <f t="shared" si="215"/>
        <v>0</v>
      </c>
      <c r="BT156" s="60">
        <f t="shared" si="216"/>
        <v>0</v>
      </c>
      <c r="BU156" s="60">
        <f t="shared" si="217"/>
        <v>0</v>
      </c>
      <c r="BV156" s="60">
        <f t="shared" si="218"/>
        <v>0</v>
      </c>
      <c r="BW156" s="60">
        <f t="shared" si="219"/>
        <v>0</v>
      </c>
      <c r="BX156" s="60">
        <f t="shared" si="220"/>
        <v>0</v>
      </c>
      <c r="BY156" s="60">
        <f t="shared" si="221"/>
        <v>0</v>
      </c>
      <c r="BZ156" s="60">
        <f t="shared" si="222"/>
        <v>0</v>
      </c>
      <c r="CA156" s="60">
        <f t="shared" si="223"/>
        <v>0</v>
      </c>
    </row>
    <row r="157" spans="2:79">
      <c r="B157" s="40"/>
      <c r="C157" s="40"/>
      <c r="D157" s="40"/>
      <c r="E157" s="40"/>
      <c r="F157" s="40"/>
      <c r="G157" s="59"/>
      <c r="H157" s="40"/>
      <c r="I157" s="40"/>
      <c r="J157" s="38"/>
      <c r="K157" s="207">
        <v>28</v>
      </c>
      <c r="L157" s="48">
        <f t="shared" si="126"/>
        <v>0</v>
      </c>
      <c r="M157" s="48">
        <f t="shared" si="127"/>
        <v>0</v>
      </c>
      <c r="N157" s="48">
        <f t="shared" si="128"/>
        <v>0</v>
      </c>
      <c r="O157" s="49">
        <f t="shared" si="129"/>
        <v>0</v>
      </c>
      <c r="P157" s="38"/>
      <c r="Q157" s="60">
        <f>IF(O157&gt;-0.2,M157*Dashboard!$Q$24,0)</f>
        <v>0</v>
      </c>
      <c r="R157" s="60">
        <f>IF(O157&gt;-0.2, N157*Dashboard!$Q$24, 0)</f>
        <v>0</v>
      </c>
      <c r="S157">
        <v>84</v>
      </c>
      <c r="T157" s="87">
        <v>0</v>
      </c>
      <c r="U157" s="87">
        <v>0</v>
      </c>
      <c r="V157" s="87">
        <v>0</v>
      </c>
      <c r="W157" s="87">
        <v>0</v>
      </c>
      <c r="X157" s="87">
        <v>0</v>
      </c>
      <c r="Y157" s="87">
        <v>0</v>
      </c>
      <c r="Z157" s="87">
        <v>0</v>
      </c>
      <c r="AA157" s="87">
        <v>0</v>
      </c>
      <c r="AB157" s="87">
        <v>0</v>
      </c>
      <c r="AC157" s="87">
        <v>0</v>
      </c>
      <c r="AD157" s="87">
        <v>0</v>
      </c>
      <c r="AE157" s="87">
        <v>0</v>
      </c>
      <c r="AF157" s="87">
        <v>0</v>
      </c>
      <c r="AG157" s="60">
        <f t="shared" si="177"/>
        <v>5475.8222341494229</v>
      </c>
      <c r="AH157" s="60">
        <f t="shared" si="178"/>
        <v>11161.636902704002</v>
      </c>
      <c r="AI157" s="60">
        <f t="shared" si="179"/>
        <v>17065.49701042207</v>
      </c>
      <c r="AJ157" s="60">
        <f t="shared" si="180"/>
        <v>23195.764386929019</v>
      </c>
      <c r="AK157" s="60">
        <f t="shared" si="181"/>
        <v>29561.121529849315</v>
      </c>
      <c r="AL157" s="60">
        <f t="shared" si="182"/>
        <v>36170.583902111066</v>
      </c>
      <c r="AM157" s="60">
        <f t="shared" si="183"/>
        <v>43033.512700840205</v>
      </c>
      <c r="AN157" s="60">
        <f t="shared" si="184"/>
        <v>50159.628115929292</v>
      </c>
      <c r="AO157" s="60">
        <f t="shared" si="185"/>
        <v>57559.0230970595</v>
      </c>
      <c r="AP157" s="60">
        <f t="shared" si="186"/>
        <v>65242.177648674406</v>
      </c>
      <c r="AQ157" s="60">
        <f t="shared" si="187"/>
        <v>73219.973673152112</v>
      </c>
      <c r="AR157" s="60">
        <f t="shared" si="188"/>
        <v>81503.710383198486</v>
      </c>
      <c r="AS157" s="60">
        <f t="shared" si="189"/>
        <v>84629.298071141224</v>
      </c>
      <c r="AT157" s="60">
        <f t="shared" si="190"/>
        <v>87874.748994132911</v>
      </c>
      <c r="AU157" s="60">
        <f t="shared" si="191"/>
        <v>91244.659790166304</v>
      </c>
      <c r="AV157" s="60">
        <f t="shared" si="192"/>
        <v>94743.803373811796</v>
      </c>
      <c r="AW157" s="60">
        <f t="shared" si="193"/>
        <v>98377.135696251702</v>
      </c>
      <c r="AX157" s="60">
        <f t="shared" si="194"/>
        <v>102149.80276455564</v>
      </c>
      <c r="AY157" s="60">
        <f t="shared" si="195"/>
        <v>95286.873965826468</v>
      </c>
      <c r="AZ157" s="60">
        <f t="shared" si="196"/>
        <v>88160.758550737373</v>
      </c>
      <c r="BA157" s="60">
        <f t="shared" si="197"/>
        <v>80761.363569607172</v>
      </c>
      <c r="BB157" s="60">
        <f t="shared" si="198"/>
        <v>73078.209017992267</v>
      </c>
      <c r="BC157" s="60">
        <f t="shared" si="199"/>
        <v>65100.412993514561</v>
      </c>
      <c r="BD157" s="60">
        <f t="shared" si="200"/>
        <v>56816.676283468179</v>
      </c>
      <c r="BE157" s="60">
        <f t="shared" si="201"/>
        <v>48215.266361376009</v>
      </c>
      <c r="BF157" s="60">
        <f t="shared" si="202"/>
        <v>39284.000769829778</v>
      </c>
      <c r="BG157" s="60">
        <f t="shared" si="203"/>
        <v>30010.229866078302</v>
      </c>
      <c r="BH157" s="60">
        <f t="shared" si="204"/>
        <v>20380.818905925877</v>
      </c>
      <c r="BI157" s="60">
        <f t="shared" si="205"/>
        <v>10382.129440565688</v>
      </c>
      <c r="BJ157" s="60">
        <f t="shared" si="206"/>
        <v>-2.6606509588115541E-11</v>
      </c>
      <c r="BK157" s="60">
        <f t="shared" si="207"/>
        <v>0</v>
      </c>
      <c r="BL157" s="60">
        <f t="shared" si="208"/>
        <v>0</v>
      </c>
      <c r="BM157" s="60">
        <f t="shared" si="209"/>
        <v>0</v>
      </c>
      <c r="BN157" s="60">
        <f t="shared" si="210"/>
        <v>0</v>
      </c>
      <c r="BO157" s="60">
        <f t="shared" si="211"/>
        <v>0</v>
      </c>
      <c r="BP157" s="60">
        <f t="shared" si="212"/>
        <v>0</v>
      </c>
      <c r="BQ157" s="60">
        <f t="shared" si="213"/>
        <v>0</v>
      </c>
      <c r="BR157" s="60">
        <f t="shared" si="214"/>
        <v>0</v>
      </c>
      <c r="BS157" s="60">
        <f t="shared" si="215"/>
        <v>0</v>
      </c>
      <c r="BT157" s="60">
        <f t="shared" si="216"/>
        <v>0</v>
      </c>
      <c r="BU157" s="60">
        <f t="shared" si="217"/>
        <v>0</v>
      </c>
      <c r="BV157" s="60">
        <f t="shared" si="218"/>
        <v>0</v>
      </c>
      <c r="BW157" s="60">
        <f t="shared" si="219"/>
        <v>0</v>
      </c>
      <c r="BX157" s="60">
        <f t="shared" si="220"/>
        <v>0</v>
      </c>
      <c r="BY157" s="60">
        <f t="shared" si="221"/>
        <v>0</v>
      </c>
      <c r="BZ157" s="60">
        <f t="shared" si="222"/>
        <v>0</v>
      </c>
      <c r="CA157" s="60">
        <f t="shared" si="223"/>
        <v>0</v>
      </c>
    </row>
    <row r="158" spans="2:79">
      <c r="B158" s="40"/>
      <c r="C158" s="40"/>
      <c r="D158" s="40"/>
      <c r="E158" s="40"/>
      <c r="F158" s="40"/>
      <c r="G158" s="59"/>
      <c r="H158" s="40"/>
      <c r="I158" s="40"/>
      <c r="J158" s="38"/>
      <c r="K158" s="207">
        <v>29</v>
      </c>
      <c r="L158" s="48">
        <f t="shared" si="126"/>
        <v>0</v>
      </c>
      <c r="M158" s="48">
        <f t="shared" si="127"/>
        <v>0</v>
      </c>
      <c r="N158" s="48">
        <f t="shared" si="128"/>
        <v>0</v>
      </c>
      <c r="O158" s="49">
        <f t="shared" si="129"/>
        <v>0</v>
      </c>
      <c r="P158" s="38"/>
      <c r="Q158" s="60">
        <f>IF(O158&gt;-0.2,M158*Dashboard!$Q$24,0)</f>
        <v>0</v>
      </c>
      <c r="R158" s="60">
        <f>IF(O158&gt;-0.2, N158*Dashboard!$Q$24, 0)</f>
        <v>0</v>
      </c>
      <c r="S158">
        <v>96</v>
      </c>
      <c r="T158" s="87">
        <v>0</v>
      </c>
      <c r="U158" s="87">
        <v>0</v>
      </c>
      <c r="V158" s="87">
        <v>0</v>
      </c>
      <c r="W158" s="87">
        <v>0</v>
      </c>
      <c r="X158" s="87">
        <v>0</v>
      </c>
      <c r="Y158" s="87">
        <v>0</v>
      </c>
      <c r="Z158" s="87">
        <v>0</v>
      </c>
      <c r="AA158" s="87">
        <v>0</v>
      </c>
      <c r="AB158" s="87">
        <v>0</v>
      </c>
      <c r="AC158" s="87">
        <v>0</v>
      </c>
      <c r="AD158" s="87">
        <v>0</v>
      </c>
      <c r="AE158" s="87">
        <v>0</v>
      </c>
      <c r="AF158" s="87">
        <v>0</v>
      </c>
      <c r="AG158" s="60">
        <f t="shared" si="177"/>
        <v>5475.8222341494229</v>
      </c>
      <c r="AH158" s="60">
        <f t="shared" si="178"/>
        <v>11161.636902704002</v>
      </c>
      <c r="AI158" s="60">
        <f t="shared" si="179"/>
        <v>17065.49701042207</v>
      </c>
      <c r="AJ158" s="60">
        <f t="shared" si="180"/>
        <v>23195.764386929019</v>
      </c>
      <c r="AK158" s="60">
        <f t="shared" si="181"/>
        <v>29561.121529849315</v>
      </c>
      <c r="AL158" s="60">
        <f t="shared" si="182"/>
        <v>36170.583902111066</v>
      </c>
      <c r="AM158" s="60">
        <f t="shared" si="183"/>
        <v>43033.512700840205</v>
      </c>
      <c r="AN158" s="60">
        <f t="shared" si="184"/>
        <v>50159.628115929292</v>
      </c>
      <c r="AO158" s="60">
        <f t="shared" si="185"/>
        <v>57559.0230970595</v>
      </c>
      <c r="AP158" s="60">
        <f t="shared" si="186"/>
        <v>65242.177648674406</v>
      </c>
      <c r="AQ158" s="60">
        <f t="shared" si="187"/>
        <v>73219.973673152112</v>
      </c>
      <c r="AR158" s="60">
        <f t="shared" si="188"/>
        <v>81503.710383198486</v>
      </c>
      <c r="AS158" s="60">
        <f t="shared" si="189"/>
        <v>84629.298071141224</v>
      </c>
      <c r="AT158" s="60">
        <f t="shared" si="190"/>
        <v>87874.748994132911</v>
      </c>
      <c r="AU158" s="60">
        <f t="shared" si="191"/>
        <v>91244.659790166304</v>
      </c>
      <c r="AV158" s="60">
        <f t="shared" si="192"/>
        <v>94743.803373811796</v>
      </c>
      <c r="AW158" s="60">
        <f t="shared" si="193"/>
        <v>98377.135696251702</v>
      </c>
      <c r="AX158" s="60">
        <f t="shared" si="194"/>
        <v>102149.80276455564</v>
      </c>
      <c r="AY158" s="60">
        <f t="shared" si="195"/>
        <v>95286.873965826468</v>
      </c>
      <c r="AZ158" s="60">
        <f t="shared" si="196"/>
        <v>88160.758550737373</v>
      </c>
      <c r="BA158" s="60">
        <f t="shared" si="197"/>
        <v>80761.363569607172</v>
      </c>
      <c r="BB158" s="60">
        <f t="shared" si="198"/>
        <v>73078.209017992267</v>
      </c>
      <c r="BC158" s="60">
        <f t="shared" si="199"/>
        <v>65100.412993514561</v>
      </c>
      <c r="BD158" s="60">
        <f t="shared" si="200"/>
        <v>56816.676283468179</v>
      </c>
      <c r="BE158" s="60">
        <f t="shared" si="201"/>
        <v>48215.266361376009</v>
      </c>
      <c r="BF158" s="60">
        <f t="shared" si="202"/>
        <v>39284.000769829778</v>
      </c>
      <c r="BG158" s="60">
        <f t="shared" si="203"/>
        <v>30010.229866078302</v>
      </c>
      <c r="BH158" s="60">
        <f t="shared" si="204"/>
        <v>20380.818905925877</v>
      </c>
      <c r="BI158" s="60">
        <f t="shared" si="205"/>
        <v>10382.129440565688</v>
      </c>
      <c r="BJ158" s="60">
        <f t="shared" si="206"/>
        <v>-2.6606509588115541E-11</v>
      </c>
      <c r="BK158" s="60">
        <f t="shared" si="207"/>
        <v>0</v>
      </c>
      <c r="BL158" s="60">
        <f t="shared" si="208"/>
        <v>0</v>
      </c>
      <c r="BM158" s="60">
        <f t="shared" si="209"/>
        <v>0</v>
      </c>
      <c r="BN158" s="60">
        <f t="shared" si="210"/>
        <v>0</v>
      </c>
      <c r="BO158" s="60">
        <f t="shared" si="211"/>
        <v>0</v>
      </c>
      <c r="BP158" s="60">
        <f t="shared" si="212"/>
        <v>0</v>
      </c>
      <c r="BQ158" s="60">
        <f t="shared" si="213"/>
        <v>0</v>
      </c>
      <c r="BR158" s="60">
        <f t="shared" si="214"/>
        <v>0</v>
      </c>
      <c r="BS158" s="60">
        <f t="shared" si="215"/>
        <v>0</v>
      </c>
      <c r="BT158" s="60">
        <f t="shared" si="216"/>
        <v>0</v>
      </c>
      <c r="BU158" s="60">
        <f t="shared" si="217"/>
        <v>0</v>
      </c>
      <c r="BV158" s="60">
        <f t="shared" si="218"/>
        <v>0</v>
      </c>
      <c r="BW158" s="60">
        <f t="shared" si="219"/>
        <v>0</v>
      </c>
      <c r="BX158" s="60">
        <f t="shared" si="220"/>
        <v>0</v>
      </c>
      <c r="BY158" s="60">
        <f t="shared" si="221"/>
        <v>0</v>
      </c>
      <c r="BZ158" s="60">
        <f t="shared" si="222"/>
        <v>0</v>
      </c>
      <c r="CA158" s="60">
        <f t="shared" si="223"/>
        <v>0</v>
      </c>
    </row>
    <row r="159" spans="2:79">
      <c r="B159" s="40"/>
      <c r="C159" s="40"/>
      <c r="D159" s="40"/>
      <c r="E159" s="40"/>
      <c r="F159" s="40"/>
      <c r="G159" s="59"/>
      <c r="H159" s="40"/>
      <c r="I159" s="40"/>
      <c r="J159" s="38"/>
      <c r="K159" s="207">
        <v>30</v>
      </c>
      <c r="L159" s="48">
        <f t="shared" si="126"/>
        <v>0</v>
      </c>
      <c r="M159" s="48">
        <f t="shared" si="127"/>
        <v>0</v>
      </c>
      <c r="N159" s="48">
        <f t="shared" si="128"/>
        <v>0</v>
      </c>
      <c r="O159" s="49">
        <f t="shared" si="129"/>
        <v>0</v>
      </c>
      <c r="P159" s="38"/>
      <c r="Q159" s="60">
        <f>IF(O159&gt;-0.2,M159*Dashboard!$Q$24,0)</f>
        <v>0</v>
      </c>
      <c r="R159" s="60">
        <f>IF(O159&gt;-0.2, N159*Dashboard!$Q$24, 0)</f>
        <v>0</v>
      </c>
      <c r="S159">
        <v>108</v>
      </c>
      <c r="T159" s="87">
        <v>0</v>
      </c>
      <c r="U159" s="87">
        <v>0</v>
      </c>
      <c r="V159" s="87">
        <v>0</v>
      </c>
      <c r="W159" s="87">
        <v>0</v>
      </c>
      <c r="X159" s="87">
        <v>0</v>
      </c>
      <c r="Y159" s="87">
        <v>0</v>
      </c>
      <c r="Z159" s="87">
        <v>0</v>
      </c>
      <c r="AA159" s="87">
        <v>0</v>
      </c>
      <c r="AB159" s="87">
        <v>0</v>
      </c>
      <c r="AC159" s="87">
        <v>0</v>
      </c>
      <c r="AD159" s="87">
        <v>0</v>
      </c>
      <c r="AE159" s="87">
        <v>0</v>
      </c>
      <c r="AF159" s="87">
        <v>0</v>
      </c>
      <c r="AG159" s="60">
        <f t="shared" si="177"/>
        <v>5475.8222341494229</v>
      </c>
      <c r="AH159" s="60">
        <f t="shared" si="178"/>
        <v>11161.636902704002</v>
      </c>
      <c r="AI159" s="60">
        <f t="shared" si="179"/>
        <v>17065.49701042207</v>
      </c>
      <c r="AJ159" s="60">
        <f t="shared" si="180"/>
        <v>23195.764386929019</v>
      </c>
      <c r="AK159" s="60">
        <f t="shared" si="181"/>
        <v>29561.121529849315</v>
      </c>
      <c r="AL159" s="60">
        <f t="shared" si="182"/>
        <v>36170.583902111066</v>
      </c>
      <c r="AM159" s="60">
        <f t="shared" si="183"/>
        <v>43033.512700840205</v>
      </c>
      <c r="AN159" s="60">
        <f t="shared" si="184"/>
        <v>50159.628115929292</v>
      </c>
      <c r="AO159" s="60">
        <f t="shared" si="185"/>
        <v>57559.0230970595</v>
      </c>
      <c r="AP159" s="60">
        <f t="shared" si="186"/>
        <v>65242.177648674406</v>
      </c>
      <c r="AQ159" s="60">
        <f t="shared" si="187"/>
        <v>73219.973673152112</v>
      </c>
      <c r="AR159" s="60">
        <f t="shared" si="188"/>
        <v>81503.710383198486</v>
      </c>
      <c r="AS159" s="60">
        <f t="shared" si="189"/>
        <v>84629.298071141224</v>
      </c>
      <c r="AT159" s="60">
        <f t="shared" si="190"/>
        <v>87874.748994132911</v>
      </c>
      <c r="AU159" s="60">
        <f t="shared" si="191"/>
        <v>91244.659790166304</v>
      </c>
      <c r="AV159" s="60">
        <f t="shared" si="192"/>
        <v>94743.803373811796</v>
      </c>
      <c r="AW159" s="60">
        <f t="shared" si="193"/>
        <v>98377.135696251702</v>
      </c>
      <c r="AX159" s="60">
        <f t="shared" si="194"/>
        <v>102149.80276455564</v>
      </c>
      <c r="AY159" s="60">
        <f t="shared" si="195"/>
        <v>95286.873965826468</v>
      </c>
      <c r="AZ159" s="60">
        <f t="shared" si="196"/>
        <v>88160.758550737373</v>
      </c>
      <c r="BA159" s="60">
        <f t="shared" si="197"/>
        <v>80761.363569607172</v>
      </c>
      <c r="BB159" s="60">
        <f t="shared" si="198"/>
        <v>73078.209017992267</v>
      </c>
      <c r="BC159" s="60">
        <f t="shared" si="199"/>
        <v>65100.412993514561</v>
      </c>
      <c r="BD159" s="60">
        <f t="shared" si="200"/>
        <v>56816.676283468179</v>
      </c>
      <c r="BE159" s="60">
        <f t="shared" si="201"/>
        <v>48215.266361376009</v>
      </c>
      <c r="BF159" s="60">
        <f t="shared" si="202"/>
        <v>39284.000769829778</v>
      </c>
      <c r="BG159" s="60">
        <f t="shared" si="203"/>
        <v>30010.229866078302</v>
      </c>
      <c r="BH159" s="60">
        <f t="shared" si="204"/>
        <v>20380.818905925877</v>
      </c>
      <c r="BI159" s="60">
        <f t="shared" si="205"/>
        <v>10382.129440565688</v>
      </c>
      <c r="BJ159" s="60">
        <f t="shared" si="206"/>
        <v>-2.6606509588115541E-11</v>
      </c>
      <c r="BK159" s="60">
        <f t="shared" si="207"/>
        <v>0</v>
      </c>
      <c r="BL159" s="60">
        <f t="shared" si="208"/>
        <v>0</v>
      </c>
      <c r="BM159" s="60">
        <f t="shared" si="209"/>
        <v>0</v>
      </c>
      <c r="BN159" s="60">
        <f t="shared" si="210"/>
        <v>0</v>
      </c>
      <c r="BO159" s="60">
        <f t="shared" si="211"/>
        <v>0</v>
      </c>
      <c r="BP159" s="60">
        <f t="shared" si="212"/>
        <v>0</v>
      </c>
      <c r="BQ159" s="60">
        <f t="shared" si="213"/>
        <v>0</v>
      </c>
      <c r="BR159" s="60">
        <f t="shared" si="214"/>
        <v>0</v>
      </c>
      <c r="BS159" s="60">
        <f t="shared" si="215"/>
        <v>0</v>
      </c>
      <c r="BT159" s="60">
        <f t="shared" si="216"/>
        <v>0</v>
      </c>
      <c r="BU159" s="60">
        <f t="shared" si="217"/>
        <v>0</v>
      </c>
      <c r="BV159" s="60">
        <f t="shared" si="218"/>
        <v>0</v>
      </c>
      <c r="BW159" s="60">
        <f t="shared" si="219"/>
        <v>0</v>
      </c>
      <c r="BX159" s="60">
        <f t="shared" si="220"/>
        <v>0</v>
      </c>
      <c r="BY159" s="60">
        <f t="shared" si="221"/>
        <v>0</v>
      </c>
      <c r="BZ159" s="60">
        <f t="shared" si="222"/>
        <v>0</v>
      </c>
      <c r="CA159" s="60">
        <f t="shared" si="223"/>
        <v>0</v>
      </c>
    </row>
    <row r="160" spans="2:79">
      <c r="B160" s="40"/>
      <c r="C160" s="40"/>
      <c r="D160" s="40"/>
      <c r="E160" s="40"/>
      <c r="F160" s="40"/>
      <c r="G160" s="59"/>
      <c r="H160" s="40"/>
      <c r="I160" s="40"/>
      <c r="J160" s="38"/>
      <c r="K160" s="207">
        <v>31</v>
      </c>
      <c r="L160" s="48">
        <f t="shared" si="126"/>
        <v>0</v>
      </c>
      <c r="M160" s="48">
        <f t="shared" si="127"/>
        <v>0</v>
      </c>
      <c r="N160" s="48">
        <f t="shared" si="128"/>
        <v>0</v>
      </c>
      <c r="O160" s="49">
        <f t="shared" si="129"/>
        <v>0</v>
      </c>
      <c r="P160" s="38"/>
      <c r="Q160" s="60">
        <f>IF(O160&gt;-0.2,M160*Dashboard!$Q$24,0)</f>
        <v>0</v>
      </c>
      <c r="R160" s="60">
        <f>IF(O160&gt;-0.2, N160*Dashboard!$Q$24, 0)</f>
        <v>0</v>
      </c>
      <c r="S160">
        <v>120</v>
      </c>
      <c r="T160" s="87">
        <v>0</v>
      </c>
      <c r="U160" s="87">
        <v>0</v>
      </c>
      <c r="V160" s="87">
        <v>0</v>
      </c>
      <c r="W160" s="87">
        <v>0</v>
      </c>
      <c r="X160" s="87">
        <v>0</v>
      </c>
      <c r="Y160" s="87">
        <v>0</v>
      </c>
      <c r="Z160" s="87">
        <v>0</v>
      </c>
      <c r="AA160" s="87">
        <v>0</v>
      </c>
      <c r="AB160" s="87">
        <v>0</v>
      </c>
      <c r="AC160" s="87">
        <v>0</v>
      </c>
      <c r="AD160" s="87">
        <v>0</v>
      </c>
      <c r="AE160" s="87">
        <v>0</v>
      </c>
      <c r="AF160" s="87">
        <v>0</v>
      </c>
      <c r="AG160" s="60">
        <f t="shared" si="177"/>
        <v>5475.8222341494229</v>
      </c>
      <c r="AH160" s="60">
        <f t="shared" si="178"/>
        <v>11161.636902704002</v>
      </c>
      <c r="AI160" s="60">
        <f t="shared" si="179"/>
        <v>17065.49701042207</v>
      </c>
      <c r="AJ160" s="60">
        <f t="shared" si="180"/>
        <v>23195.764386929019</v>
      </c>
      <c r="AK160" s="60">
        <f t="shared" si="181"/>
        <v>29561.121529849315</v>
      </c>
      <c r="AL160" s="60">
        <f t="shared" si="182"/>
        <v>36170.583902111066</v>
      </c>
      <c r="AM160" s="60">
        <f t="shared" si="183"/>
        <v>43033.512700840205</v>
      </c>
      <c r="AN160" s="60">
        <f t="shared" si="184"/>
        <v>50159.628115929292</v>
      </c>
      <c r="AO160" s="60">
        <f t="shared" si="185"/>
        <v>57559.0230970595</v>
      </c>
      <c r="AP160" s="60">
        <f t="shared" si="186"/>
        <v>65242.177648674406</v>
      </c>
      <c r="AQ160" s="60">
        <f t="shared" si="187"/>
        <v>73219.973673152112</v>
      </c>
      <c r="AR160" s="60">
        <f t="shared" si="188"/>
        <v>81503.710383198486</v>
      </c>
      <c r="AS160" s="60">
        <f t="shared" si="189"/>
        <v>84629.298071141224</v>
      </c>
      <c r="AT160" s="60">
        <f t="shared" si="190"/>
        <v>87874.748994132911</v>
      </c>
      <c r="AU160" s="60">
        <f t="shared" si="191"/>
        <v>91244.659790166304</v>
      </c>
      <c r="AV160" s="60">
        <f t="shared" si="192"/>
        <v>94743.803373811796</v>
      </c>
      <c r="AW160" s="60">
        <f t="shared" si="193"/>
        <v>98377.135696251702</v>
      </c>
      <c r="AX160" s="60">
        <f t="shared" si="194"/>
        <v>102149.80276455564</v>
      </c>
      <c r="AY160" s="60">
        <f t="shared" si="195"/>
        <v>95286.873965826468</v>
      </c>
      <c r="AZ160" s="60">
        <f t="shared" si="196"/>
        <v>88160.758550737373</v>
      </c>
      <c r="BA160" s="60">
        <f t="shared" si="197"/>
        <v>80761.363569607172</v>
      </c>
      <c r="BB160" s="60">
        <f t="shared" si="198"/>
        <v>73078.209017992267</v>
      </c>
      <c r="BC160" s="60">
        <f t="shared" si="199"/>
        <v>65100.412993514561</v>
      </c>
      <c r="BD160" s="60">
        <f t="shared" si="200"/>
        <v>56816.676283468179</v>
      </c>
      <c r="BE160" s="60">
        <f t="shared" si="201"/>
        <v>48215.266361376009</v>
      </c>
      <c r="BF160" s="60">
        <f t="shared" si="202"/>
        <v>39284.000769829778</v>
      </c>
      <c r="BG160" s="60">
        <f t="shared" si="203"/>
        <v>30010.229866078302</v>
      </c>
      <c r="BH160" s="60">
        <f t="shared" si="204"/>
        <v>20380.818905925877</v>
      </c>
      <c r="BI160" s="60">
        <f t="shared" si="205"/>
        <v>10382.129440565688</v>
      </c>
      <c r="BJ160" s="60">
        <f t="shared" si="206"/>
        <v>-2.6606509588115541E-11</v>
      </c>
      <c r="BK160" s="60">
        <f t="shared" si="207"/>
        <v>0</v>
      </c>
      <c r="BL160" s="60">
        <f t="shared" si="208"/>
        <v>0</v>
      </c>
      <c r="BM160" s="60">
        <f t="shared" si="209"/>
        <v>0</v>
      </c>
      <c r="BN160" s="60">
        <f t="shared" si="210"/>
        <v>0</v>
      </c>
      <c r="BO160" s="60">
        <f t="shared" si="211"/>
        <v>0</v>
      </c>
      <c r="BP160" s="60">
        <f t="shared" si="212"/>
        <v>0</v>
      </c>
      <c r="BQ160" s="60">
        <f t="shared" si="213"/>
        <v>0</v>
      </c>
      <c r="BR160" s="60">
        <f t="shared" si="214"/>
        <v>0</v>
      </c>
      <c r="BS160" s="60">
        <f t="shared" si="215"/>
        <v>0</v>
      </c>
      <c r="BT160" s="60">
        <f t="shared" si="216"/>
        <v>0</v>
      </c>
      <c r="BU160" s="60">
        <f t="shared" si="217"/>
        <v>0</v>
      </c>
      <c r="BV160" s="60">
        <f t="shared" si="218"/>
        <v>0</v>
      </c>
      <c r="BW160" s="60">
        <f t="shared" si="219"/>
        <v>0</v>
      </c>
      <c r="BX160" s="60">
        <f t="shared" si="220"/>
        <v>0</v>
      </c>
      <c r="BY160" s="60">
        <f t="shared" si="221"/>
        <v>0</v>
      </c>
      <c r="BZ160" s="60">
        <f t="shared" si="222"/>
        <v>0</v>
      </c>
      <c r="CA160" s="60">
        <f t="shared" si="223"/>
        <v>0</v>
      </c>
    </row>
    <row r="161" spans="2:18">
      <c r="B161" s="40"/>
      <c r="C161" s="40"/>
      <c r="D161" s="40"/>
      <c r="E161" s="40"/>
      <c r="F161" s="40"/>
      <c r="G161" s="59"/>
      <c r="H161" s="40"/>
      <c r="I161" s="40"/>
      <c r="J161" s="38"/>
      <c r="K161" s="207">
        <v>32</v>
      </c>
      <c r="L161" s="48">
        <f t="shared" si="126"/>
        <v>0</v>
      </c>
      <c r="M161" s="48">
        <f t="shared" si="127"/>
        <v>0</v>
      </c>
      <c r="N161" s="48">
        <f t="shared" si="128"/>
        <v>0</v>
      </c>
      <c r="O161" s="49">
        <f t="shared" si="129"/>
        <v>0</v>
      </c>
      <c r="P161" s="38"/>
      <c r="Q161" s="60">
        <f>IF(O161&gt;-0.2,M161*Dashboard!$Q$24,0)</f>
        <v>0</v>
      </c>
      <c r="R161" s="60">
        <f>IF(O161&gt;-0.2, N161*Dashboard!$Q$24, 0)</f>
        <v>0</v>
      </c>
    </row>
    <row r="162" spans="2:18">
      <c r="B162" s="40"/>
      <c r="C162" s="40"/>
      <c r="D162" s="40"/>
      <c r="E162" s="40"/>
      <c r="F162" s="40"/>
      <c r="G162" s="59"/>
      <c r="H162" s="40"/>
      <c r="I162" s="40"/>
      <c r="J162" s="38"/>
      <c r="K162" s="207">
        <v>33</v>
      </c>
      <c r="L162" s="48">
        <f t="shared" si="126"/>
        <v>0</v>
      </c>
      <c r="M162" s="48">
        <f t="shared" si="127"/>
        <v>0</v>
      </c>
      <c r="N162" s="48">
        <f t="shared" si="128"/>
        <v>0</v>
      </c>
      <c r="O162" s="49">
        <f t="shared" si="129"/>
        <v>0</v>
      </c>
      <c r="P162" s="38"/>
      <c r="Q162" s="60">
        <f>IF(O162&gt;-0.2,M162*Dashboard!$Q$24,0)</f>
        <v>0</v>
      </c>
      <c r="R162" s="60">
        <f>IF(O162&gt;-0.2, N162*Dashboard!$Q$24, 0)</f>
        <v>0</v>
      </c>
    </row>
    <row r="163" spans="2:18">
      <c r="B163" s="40"/>
      <c r="C163" s="40"/>
      <c r="D163" s="40"/>
      <c r="E163" s="40"/>
      <c r="F163" s="40"/>
      <c r="G163" s="59"/>
      <c r="H163" s="40"/>
      <c r="I163" s="40"/>
      <c r="J163" s="38"/>
      <c r="K163" s="207">
        <v>34</v>
      </c>
      <c r="L163" s="48">
        <f t="shared" si="126"/>
        <v>0</v>
      </c>
      <c r="M163" s="48">
        <f t="shared" si="127"/>
        <v>0</v>
      </c>
      <c r="N163" s="48">
        <f t="shared" si="128"/>
        <v>0</v>
      </c>
      <c r="O163" s="49">
        <f t="shared" si="129"/>
        <v>0</v>
      </c>
      <c r="P163" s="38"/>
      <c r="Q163" s="60">
        <f>IF(O163&gt;-0.2,M163*Dashboard!$Q$24,0)</f>
        <v>0</v>
      </c>
      <c r="R163" s="60">
        <f>IF(O163&gt;-0.2, N163*Dashboard!$Q$24, 0)</f>
        <v>0</v>
      </c>
    </row>
    <row r="164" spans="2:18">
      <c r="B164" s="40"/>
      <c r="C164" s="40"/>
      <c r="D164" s="40"/>
      <c r="E164" s="40"/>
      <c r="F164" s="40"/>
      <c r="G164" s="59"/>
      <c r="H164" s="40"/>
      <c r="I164" s="40"/>
      <c r="J164" s="38"/>
      <c r="K164" s="207">
        <v>35</v>
      </c>
      <c r="L164" s="48">
        <f t="shared" si="126"/>
        <v>0</v>
      </c>
      <c r="M164" s="48">
        <f t="shared" si="127"/>
        <v>0</v>
      </c>
      <c r="N164" s="48">
        <f t="shared" si="128"/>
        <v>0</v>
      </c>
      <c r="O164" s="49">
        <f t="shared" si="129"/>
        <v>0</v>
      </c>
      <c r="P164" s="38"/>
      <c r="Q164" s="60">
        <f>IF(O164&gt;-0.2,M164*Dashboard!$Q$24,0)</f>
        <v>0</v>
      </c>
      <c r="R164" s="60">
        <f>IF(O164&gt;-0.2, N164*Dashboard!$Q$24, 0)</f>
        <v>0</v>
      </c>
    </row>
    <row r="165" spans="2:18">
      <c r="B165" s="40"/>
      <c r="C165" s="40"/>
      <c r="D165" s="40"/>
      <c r="E165" s="40"/>
      <c r="F165" s="40"/>
      <c r="G165" s="59"/>
      <c r="H165" s="40"/>
      <c r="I165" s="40"/>
      <c r="J165" s="38"/>
      <c r="K165" s="207">
        <v>36</v>
      </c>
      <c r="L165" s="48">
        <f t="shared" si="126"/>
        <v>0</v>
      </c>
      <c r="M165" s="48">
        <f t="shared" si="127"/>
        <v>0</v>
      </c>
      <c r="N165" s="48">
        <f t="shared" si="128"/>
        <v>0</v>
      </c>
      <c r="O165" s="49">
        <f t="shared" si="129"/>
        <v>0</v>
      </c>
      <c r="P165" s="38"/>
      <c r="Q165" s="60">
        <f>IF(O165&gt;-0.2,M165*Dashboard!$Q$24,0)</f>
        <v>0</v>
      </c>
      <c r="R165" s="60">
        <f>IF(O165&gt;-0.2, N165*Dashboard!$Q$24, 0)</f>
        <v>0</v>
      </c>
    </row>
    <row r="166" spans="2:18">
      <c r="B166" s="40"/>
      <c r="C166" s="40"/>
      <c r="D166" s="40"/>
      <c r="E166" s="40"/>
      <c r="F166" s="40"/>
      <c r="G166" s="59"/>
      <c r="H166" s="40"/>
      <c r="I166" s="40"/>
      <c r="J166" s="38"/>
      <c r="K166" s="207">
        <v>37</v>
      </c>
      <c r="L166" s="48">
        <f t="shared" si="126"/>
        <v>0</v>
      </c>
      <c r="M166" s="48">
        <f t="shared" si="127"/>
        <v>0</v>
      </c>
      <c r="N166" s="48">
        <f t="shared" si="128"/>
        <v>0</v>
      </c>
      <c r="O166" s="49">
        <f t="shared" si="129"/>
        <v>0</v>
      </c>
      <c r="P166" s="38"/>
      <c r="Q166" s="60">
        <f>IF(O166&gt;-0.2,M166*Dashboard!$Q$24,0)</f>
        <v>0</v>
      </c>
      <c r="R166" s="60">
        <f>IF(O166&gt;-0.2, N166*Dashboard!$Q$24, 0)</f>
        <v>0</v>
      </c>
    </row>
    <row r="167" spans="2:18">
      <c r="B167" s="40"/>
      <c r="C167" s="40"/>
      <c r="D167" s="40"/>
      <c r="E167" s="40"/>
      <c r="F167" s="40"/>
      <c r="G167" s="59"/>
      <c r="H167" s="40"/>
      <c r="I167" s="40"/>
      <c r="J167" s="38"/>
      <c r="K167" s="207">
        <v>38</v>
      </c>
      <c r="L167" s="48">
        <f t="shared" si="126"/>
        <v>0</v>
      </c>
      <c r="M167" s="48">
        <f t="shared" si="127"/>
        <v>0</v>
      </c>
      <c r="N167" s="48">
        <f t="shared" si="128"/>
        <v>0</v>
      </c>
      <c r="O167" s="49">
        <f t="shared" si="129"/>
        <v>0</v>
      </c>
      <c r="P167" s="38"/>
      <c r="Q167" s="60">
        <f>IF(O167&gt;-0.2,M167*Dashboard!$Q$24,0)</f>
        <v>0</v>
      </c>
      <c r="R167" s="60">
        <f>IF(O167&gt;-0.2, N167*Dashboard!$Q$24, 0)</f>
        <v>0</v>
      </c>
    </row>
    <row r="168" spans="2:18">
      <c r="B168" s="40"/>
      <c r="C168" s="40"/>
      <c r="D168" s="40"/>
      <c r="E168" s="40"/>
      <c r="F168" s="40"/>
      <c r="G168" s="59"/>
      <c r="H168" s="40"/>
      <c r="I168" s="40"/>
      <c r="J168" s="38"/>
      <c r="K168" s="207">
        <v>39</v>
      </c>
      <c r="L168" s="48">
        <f t="shared" si="126"/>
        <v>0</v>
      </c>
      <c r="M168" s="48">
        <f t="shared" si="127"/>
        <v>0</v>
      </c>
      <c r="N168" s="48">
        <f t="shared" si="128"/>
        <v>0</v>
      </c>
      <c r="O168" s="49">
        <f t="shared" si="129"/>
        <v>0</v>
      </c>
      <c r="P168" s="38"/>
      <c r="Q168" s="60">
        <f>IF(O168&gt;-0.2,M168*Dashboard!$Q$24,0)</f>
        <v>0</v>
      </c>
      <c r="R168" s="60">
        <f>IF(O168&gt;-0.2, N168*Dashboard!$Q$24, 0)</f>
        <v>0</v>
      </c>
    </row>
    <row r="169" spans="2:18">
      <c r="B169" s="40"/>
      <c r="C169" s="40"/>
      <c r="D169" s="40"/>
      <c r="E169" s="40"/>
      <c r="F169" s="40"/>
      <c r="G169" s="59"/>
      <c r="H169" s="40"/>
      <c r="I169" s="40"/>
      <c r="J169" s="38"/>
      <c r="K169" s="207">
        <v>40</v>
      </c>
      <c r="L169" s="48">
        <f t="shared" si="126"/>
        <v>0</v>
      </c>
      <c r="M169" s="48">
        <f t="shared" si="127"/>
        <v>0</v>
      </c>
      <c r="N169" s="48">
        <f t="shared" si="128"/>
        <v>0</v>
      </c>
      <c r="O169" s="49">
        <f t="shared" si="129"/>
        <v>0</v>
      </c>
      <c r="P169" s="38"/>
      <c r="Q169" s="60">
        <f>IF(O169&gt;-0.2,M169*Dashboard!$Q$24,0)</f>
        <v>0</v>
      </c>
      <c r="R169" s="60">
        <f>IF(O169&gt;-0.2, N169*Dashboard!$Q$24, 0)</f>
        <v>0</v>
      </c>
    </row>
    <row r="170" spans="2:18">
      <c r="B170" s="40"/>
      <c r="C170" s="40"/>
      <c r="D170" s="40"/>
      <c r="E170" s="40"/>
      <c r="F170" s="40"/>
      <c r="G170" s="59"/>
      <c r="H170" s="40"/>
      <c r="I170" s="40"/>
      <c r="J170" s="38"/>
      <c r="K170" s="207">
        <v>41</v>
      </c>
      <c r="L170" s="48">
        <f t="shared" si="126"/>
        <v>0</v>
      </c>
      <c r="M170" s="48">
        <f t="shared" si="127"/>
        <v>0</v>
      </c>
      <c r="N170" s="48">
        <f t="shared" si="128"/>
        <v>0</v>
      </c>
      <c r="O170" s="49">
        <f t="shared" si="129"/>
        <v>0</v>
      </c>
      <c r="P170" s="38"/>
      <c r="Q170" s="60">
        <f>IF(O170&gt;-0.2,M170*Dashboard!$Q$24,0)</f>
        <v>0</v>
      </c>
      <c r="R170" s="60">
        <f>IF(O170&gt;-0.2, N170*Dashboard!$Q$24, 0)</f>
        <v>0</v>
      </c>
    </row>
    <row r="171" spans="2:18">
      <c r="B171" s="40"/>
      <c r="C171" s="40"/>
      <c r="D171" s="40"/>
      <c r="E171" s="40"/>
      <c r="F171" s="40"/>
      <c r="G171" s="59"/>
      <c r="H171" s="40"/>
      <c r="I171" s="40"/>
      <c r="J171" s="38"/>
      <c r="K171" s="207">
        <v>42</v>
      </c>
      <c r="L171" s="48">
        <f t="shared" si="126"/>
        <v>0</v>
      </c>
      <c r="M171" s="48">
        <f t="shared" si="127"/>
        <v>0</v>
      </c>
      <c r="N171" s="48">
        <f t="shared" si="128"/>
        <v>0</v>
      </c>
      <c r="O171" s="49">
        <f t="shared" si="129"/>
        <v>0</v>
      </c>
      <c r="P171" s="38"/>
      <c r="Q171" s="60">
        <f>IF(O171&gt;-0.2,M171*Dashboard!$Q$24,0)</f>
        <v>0</v>
      </c>
      <c r="R171" s="60">
        <f>IF(O171&gt;-0.2, N171*Dashboard!$Q$24, 0)</f>
        <v>0</v>
      </c>
    </row>
    <row r="172" spans="2:18">
      <c r="B172" s="40"/>
      <c r="C172" s="40"/>
      <c r="D172" s="40"/>
      <c r="E172" s="40"/>
      <c r="F172" s="40"/>
      <c r="G172" s="59"/>
      <c r="H172" s="40"/>
      <c r="I172" s="40"/>
      <c r="J172" s="38"/>
      <c r="K172" s="207">
        <v>43</v>
      </c>
      <c r="L172" s="48">
        <f t="shared" si="126"/>
        <v>0</v>
      </c>
      <c r="M172" s="48">
        <f t="shared" si="127"/>
        <v>0</v>
      </c>
      <c r="N172" s="48">
        <f t="shared" si="128"/>
        <v>0</v>
      </c>
      <c r="O172" s="49">
        <f t="shared" si="129"/>
        <v>0</v>
      </c>
      <c r="P172" s="38"/>
      <c r="Q172" s="60">
        <f>IF(O172&gt;-0.2,M172*Dashboard!$Q$24,0)</f>
        <v>0</v>
      </c>
      <c r="R172" s="60">
        <f>IF(O172&gt;-0.2, N172*Dashboard!$Q$24, 0)</f>
        <v>0</v>
      </c>
    </row>
    <row r="173" spans="2:18">
      <c r="B173" s="40"/>
      <c r="C173" s="40"/>
      <c r="D173" s="40"/>
      <c r="E173" s="40"/>
      <c r="F173" s="40"/>
      <c r="G173" s="59"/>
      <c r="H173" s="40"/>
      <c r="I173" s="40"/>
      <c r="J173" s="38"/>
      <c r="K173" s="207">
        <v>44</v>
      </c>
      <c r="L173" s="48">
        <f t="shared" si="126"/>
        <v>0</v>
      </c>
      <c r="M173" s="48">
        <f t="shared" si="127"/>
        <v>0</v>
      </c>
      <c r="N173" s="48">
        <f t="shared" si="128"/>
        <v>0</v>
      </c>
      <c r="O173" s="49">
        <f t="shared" si="129"/>
        <v>0</v>
      </c>
      <c r="P173" s="38"/>
      <c r="Q173" s="60">
        <f>IF(O173&gt;-0.2,M173*Dashboard!$Q$24,0)</f>
        <v>0</v>
      </c>
      <c r="R173" s="60">
        <f>IF(O173&gt;-0.2, N173*Dashboard!$Q$24, 0)</f>
        <v>0</v>
      </c>
    </row>
    <row r="174" spans="2:18">
      <c r="B174" s="40"/>
      <c r="C174" s="40"/>
      <c r="D174" s="40"/>
      <c r="E174" s="40"/>
      <c r="F174" s="40"/>
      <c r="G174" s="59"/>
      <c r="H174" s="40"/>
      <c r="I174" s="40"/>
      <c r="J174" s="38"/>
      <c r="K174" s="207">
        <v>45</v>
      </c>
      <c r="L174" s="48">
        <f t="shared" si="126"/>
        <v>0</v>
      </c>
      <c r="M174" s="48">
        <f t="shared" si="127"/>
        <v>0</v>
      </c>
      <c r="N174" s="48">
        <f t="shared" si="128"/>
        <v>0</v>
      </c>
      <c r="O174" s="49">
        <f t="shared" si="129"/>
        <v>0</v>
      </c>
      <c r="P174" s="38"/>
      <c r="Q174" s="60">
        <f>IF(O174&gt;-0.2,M174*Dashboard!$Q$24,0)</f>
        <v>0</v>
      </c>
      <c r="R174" s="60">
        <f>IF(O174&gt;-0.2, N174*Dashboard!$Q$24, 0)</f>
        <v>0</v>
      </c>
    </row>
    <row r="175" spans="2:18">
      <c r="B175" s="40"/>
      <c r="C175" s="40"/>
      <c r="D175" s="40"/>
      <c r="E175" s="40"/>
      <c r="F175" s="40"/>
      <c r="G175" s="59"/>
      <c r="H175" s="40"/>
      <c r="I175" s="40"/>
      <c r="J175" s="38"/>
      <c r="K175" s="207">
        <v>46</v>
      </c>
      <c r="L175" s="48">
        <f t="shared" si="126"/>
        <v>0</v>
      </c>
      <c r="M175" s="48">
        <f t="shared" si="127"/>
        <v>0</v>
      </c>
      <c r="N175" s="48">
        <f t="shared" si="128"/>
        <v>0</v>
      </c>
      <c r="O175" s="49">
        <f t="shared" si="129"/>
        <v>0</v>
      </c>
      <c r="P175" s="38"/>
      <c r="Q175" s="60">
        <f>IF(O175&gt;-0.2,M175*Dashboard!$Q$24,0)</f>
        <v>0</v>
      </c>
      <c r="R175" s="60">
        <f>IF(O175&gt;-0.2, N175*Dashboard!$Q$24, 0)</f>
        <v>0</v>
      </c>
    </row>
    <row r="176" spans="2:18">
      <c r="B176" s="40"/>
      <c r="C176" s="40"/>
      <c r="D176" s="40"/>
      <c r="E176" s="40"/>
      <c r="F176" s="40"/>
      <c r="G176" s="59"/>
      <c r="H176" s="40"/>
      <c r="I176" s="40"/>
      <c r="J176" s="38"/>
      <c r="K176" s="207">
        <v>47</v>
      </c>
      <c r="L176" s="48">
        <f t="shared" si="126"/>
        <v>0</v>
      </c>
      <c r="M176" s="48">
        <f t="shared" si="127"/>
        <v>0</v>
      </c>
      <c r="N176" s="48">
        <f t="shared" si="128"/>
        <v>0</v>
      </c>
      <c r="O176" s="49">
        <f t="shared" si="129"/>
        <v>0</v>
      </c>
      <c r="P176" s="38"/>
      <c r="Q176" s="60">
        <f>IF(O176&gt;-0.2,M176*Dashboard!$Q$24,0)</f>
        <v>0</v>
      </c>
      <c r="R176" s="60">
        <f>IF(O176&gt;-0.2, N176*Dashboard!$Q$24, 0)</f>
        <v>0</v>
      </c>
    </row>
    <row r="177" spans="2:18">
      <c r="B177" s="40"/>
      <c r="C177" s="40"/>
      <c r="D177" s="40"/>
      <c r="E177" s="40"/>
      <c r="F177" s="40"/>
      <c r="G177" s="59"/>
      <c r="H177" s="40"/>
      <c r="I177" s="40"/>
      <c r="J177" s="38"/>
      <c r="K177" s="207">
        <v>48</v>
      </c>
      <c r="L177" s="48">
        <f t="shared" si="126"/>
        <v>0</v>
      </c>
      <c r="M177" s="48">
        <f t="shared" si="127"/>
        <v>0</v>
      </c>
      <c r="N177" s="48">
        <f t="shared" si="128"/>
        <v>0</v>
      </c>
      <c r="O177" s="49">
        <f t="shared" si="129"/>
        <v>0</v>
      </c>
      <c r="P177" s="38"/>
      <c r="Q177" s="60">
        <f>IF(O177&gt;-0.2,M177*Dashboard!$Q$24,0)</f>
        <v>0</v>
      </c>
      <c r="R177" s="60">
        <f>IF(O177&gt;-0.2, N177*Dashboard!$Q$24, 0)</f>
        <v>0</v>
      </c>
    </row>
    <row r="178" spans="2:18">
      <c r="B178" s="40"/>
      <c r="C178" s="40"/>
      <c r="D178" s="40"/>
      <c r="E178" s="40"/>
      <c r="F178" s="40"/>
      <c r="G178" s="59"/>
      <c r="H178" s="40"/>
      <c r="I178" s="40"/>
      <c r="J178" s="38"/>
      <c r="K178" s="207">
        <v>49</v>
      </c>
      <c r="L178" s="48">
        <f t="shared" si="126"/>
        <v>0</v>
      </c>
      <c r="M178" s="48">
        <f t="shared" si="127"/>
        <v>0</v>
      </c>
      <c r="N178" s="48">
        <f t="shared" si="128"/>
        <v>0</v>
      </c>
      <c r="O178" s="49">
        <f t="shared" si="129"/>
        <v>0</v>
      </c>
      <c r="P178" s="38"/>
      <c r="Q178" s="60">
        <f>IF(O178&gt;-0.2,M178*Dashboard!$Q$24,0)</f>
        <v>0</v>
      </c>
      <c r="R178" s="60">
        <f>IF(O178&gt;-0.2, N178*Dashboard!$Q$24, 0)</f>
        <v>0</v>
      </c>
    </row>
    <row r="179" spans="2:18">
      <c r="B179" s="40"/>
      <c r="C179" s="40"/>
      <c r="D179" s="40"/>
      <c r="E179" s="40"/>
      <c r="F179" s="40"/>
      <c r="G179" s="59"/>
      <c r="H179" s="40"/>
      <c r="I179" s="40"/>
      <c r="J179" s="38"/>
      <c r="K179" s="207">
        <v>50</v>
      </c>
      <c r="L179" s="48">
        <f t="shared" si="126"/>
        <v>0</v>
      </c>
      <c r="M179" s="48">
        <f t="shared" si="127"/>
        <v>0</v>
      </c>
      <c r="N179" s="48">
        <f t="shared" si="128"/>
        <v>0</v>
      </c>
      <c r="O179" s="49">
        <f t="shared" si="129"/>
        <v>0</v>
      </c>
      <c r="P179" s="38"/>
      <c r="Q179" s="60">
        <f>IF(O179&gt;-0.2,M179*Dashboard!$Q$24,0)</f>
        <v>0</v>
      </c>
      <c r="R179" s="60">
        <f>IF(O179&gt;-0.2, N179*Dashboard!$Q$24, 0)</f>
        <v>0</v>
      </c>
    </row>
    <row r="180" spans="2:18">
      <c r="B180" s="40"/>
      <c r="C180" s="40"/>
      <c r="D180" s="40"/>
      <c r="E180" s="40"/>
      <c r="F180" s="40"/>
      <c r="G180" s="59"/>
      <c r="H180" s="40"/>
      <c r="I180" s="40"/>
      <c r="J180" s="38"/>
      <c r="K180" s="207">
        <v>51</v>
      </c>
      <c r="L180" s="48">
        <f t="shared" si="126"/>
        <v>0</v>
      </c>
      <c r="M180" s="48">
        <f t="shared" si="127"/>
        <v>0</v>
      </c>
      <c r="N180" s="48">
        <f t="shared" si="128"/>
        <v>0</v>
      </c>
      <c r="O180" s="49">
        <f t="shared" si="129"/>
        <v>0</v>
      </c>
      <c r="P180" s="38"/>
      <c r="Q180" s="60">
        <f>IF(O180&gt;-0.2,M180*Dashboard!$Q$24,0)</f>
        <v>0</v>
      </c>
      <c r="R180" s="60">
        <f>IF(O180&gt;-0.2, N180*Dashboard!$Q$24, 0)</f>
        <v>0</v>
      </c>
    </row>
    <row r="181" spans="2:18">
      <c r="B181" s="40"/>
      <c r="C181" s="40"/>
      <c r="D181" s="40"/>
      <c r="E181" s="40"/>
      <c r="F181" s="40"/>
      <c r="G181" s="59"/>
      <c r="H181" s="40"/>
      <c r="I181" s="40"/>
      <c r="J181" s="38"/>
      <c r="K181" s="207">
        <v>52</v>
      </c>
      <c r="L181" s="48">
        <f t="shared" si="126"/>
        <v>0</v>
      </c>
      <c r="M181" s="48">
        <f t="shared" si="127"/>
        <v>0</v>
      </c>
      <c r="N181" s="48">
        <f t="shared" si="128"/>
        <v>0</v>
      </c>
      <c r="O181" s="49">
        <f t="shared" si="129"/>
        <v>0</v>
      </c>
      <c r="P181" s="38"/>
      <c r="Q181" s="60">
        <f>IF(O181&gt;-0.2,M181*Dashboard!$Q$24,0)</f>
        <v>0</v>
      </c>
      <c r="R181" s="60">
        <f>IF(O181&gt;-0.2, N181*Dashboard!$Q$24, 0)</f>
        <v>0</v>
      </c>
    </row>
    <row r="182" spans="2:18">
      <c r="B182" s="40"/>
      <c r="C182" s="40"/>
      <c r="D182" s="40"/>
      <c r="E182" s="40"/>
      <c r="F182" s="40"/>
      <c r="G182" s="59"/>
      <c r="H182" s="40"/>
      <c r="I182" s="40"/>
      <c r="J182" s="38"/>
      <c r="K182" s="207">
        <v>53</v>
      </c>
      <c r="L182" s="48">
        <f t="shared" si="126"/>
        <v>0</v>
      </c>
      <c r="M182" s="48">
        <f t="shared" si="127"/>
        <v>0</v>
      </c>
      <c r="N182" s="48">
        <f t="shared" si="128"/>
        <v>0</v>
      </c>
      <c r="O182" s="49">
        <f t="shared" si="129"/>
        <v>0</v>
      </c>
      <c r="P182" s="38"/>
      <c r="Q182" s="60">
        <f>IF(O182&gt;-0.2,M182*Dashboard!$Q$24,0)</f>
        <v>0</v>
      </c>
      <c r="R182" s="60">
        <f>IF(O182&gt;-0.2, N182*Dashboard!$Q$24, 0)</f>
        <v>0</v>
      </c>
    </row>
    <row r="183" spans="2:18">
      <c r="B183" s="40"/>
      <c r="C183" s="40"/>
      <c r="D183" s="40"/>
      <c r="E183" s="40"/>
      <c r="F183" s="40"/>
      <c r="G183" s="59"/>
      <c r="H183" s="40"/>
      <c r="I183" s="40"/>
      <c r="J183" s="38"/>
      <c r="K183" s="207">
        <v>54</v>
      </c>
      <c r="L183" s="48">
        <f t="shared" si="126"/>
        <v>0</v>
      </c>
      <c r="M183" s="48">
        <f t="shared" si="127"/>
        <v>0</v>
      </c>
      <c r="N183" s="48">
        <f t="shared" si="128"/>
        <v>0</v>
      </c>
      <c r="O183" s="49">
        <f t="shared" si="129"/>
        <v>0</v>
      </c>
      <c r="P183" s="38"/>
      <c r="Q183" s="60">
        <f>IF(O183&gt;-0.2,M183*Dashboard!$Q$24,0)</f>
        <v>0</v>
      </c>
      <c r="R183" s="60">
        <f>IF(O183&gt;-0.2, N183*Dashboard!$Q$24, 0)</f>
        <v>0</v>
      </c>
    </row>
    <row r="184" spans="2:18">
      <c r="B184" s="40"/>
      <c r="C184" s="40"/>
      <c r="D184" s="40"/>
      <c r="E184" s="40"/>
      <c r="F184" s="40"/>
      <c r="G184" s="59"/>
      <c r="H184" s="40"/>
      <c r="I184" s="40"/>
      <c r="J184" s="38"/>
      <c r="K184" s="207">
        <v>55</v>
      </c>
      <c r="L184" s="48">
        <f t="shared" si="126"/>
        <v>0</v>
      </c>
      <c r="M184" s="48">
        <f t="shared" si="127"/>
        <v>0</v>
      </c>
      <c r="N184" s="48">
        <f t="shared" si="128"/>
        <v>0</v>
      </c>
      <c r="O184" s="49">
        <f t="shared" si="129"/>
        <v>0</v>
      </c>
      <c r="P184" s="38"/>
      <c r="Q184" s="60">
        <f>IF(O184&gt;-0.2,M184*Dashboard!$Q$24,0)</f>
        <v>0</v>
      </c>
      <c r="R184" s="60">
        <f>IF(O184&gt;-0.2, N184*Dashboard!$Q$24, 0)</f>
        <v>0</v>
      </c>
    </row>
    <row r="185" spans="2:18">
      <c r="B185" s="40"/>
      <c r="C185" s="40"/>
      <c r="D185" s="40"/>
      <c r="E185" s="40"/>
      <c r="F185" s="40"/>
      <c r="G185" s="59"/>
      <c r="H185" s="40"/>
      <c r="I185" s="40"/>
      <c r="J185" s="38"/>
      <c r="K185" s="207">
        <v>56</v>
      </c>
      <c r="L185" s="48">
        <f t="shared" si="126"/>
        <v>0</v>
      </c>
      <c r="M185" s="48">
        <f t="shared" si="127"/>
        <v>0</v>
      </c>
      <c r="N185" s="48">
        <f t="shared" si="128"/>
        <v>0</v>
      </c>
      <c r="O185" s="49">
        <f t="shared" si="129"/>
        <v>0</v>
      </c>
      <c r="P185" s="38"/>
      <c r="Q185" s="60">
        <f>IF(O185&gt;-0.2,M185*Dashboard!$Q$24,0)</f>
        <v>0</v>
      </c>
      <c r="R185" s="60">
        <f>IF(O185&gt;-0.2, N185*Dashboard!$Q$24, 0)</f>
        <v>0</v>
      </c>
    </row>
    <row r="186" spans="2:18">
      <c r="B186" s="40"/>
      <c r="C186" s="40"/>
      <c r="D186" s="40"/>
      <c r="E186" s="40"/>
      <c r="F186" s="40"/>
      <c r="G186" s="59"/>
      <c r="H186" s="40"/>
      <c r="I186" s="40"/>
      <c r="J186" s="38"/>
      <c r="K186" s="207">
        <v>57</v>
      </c>
      <c r="L186" s="48">
        <f t="shared" si="126"/>
        <v>0</v>
      </c>
      <c r="M186" s="48">
        <f t="shared" si="127"/>
        <v>0</v>
      </c>
      <c r="N186" s="48">
        <f t="shared" si="128"/>
        <v>0</v>
      </c>
      <c r="O186" s="49">
        <f t="shared" si="129"/>
        <v>0</v>
      </c>
      <c r="P186" s="38"/>
      <c r="Q186" s="60">
        <f>IF(O186&gt;-0.2,M186*Dashboard!$Q$24,0)</f>
        <v>0</v>
      </c>
      <c r="R186" s="60">
        <f>IF(O186&gt;-0.2, N186*Dashboard!$Q$24, 0)</f>
        <v>0</v>
      </c>
    </row>
    <row r="187" spans="2:18">
      <c r="B187" s="40"/>
      <c r="C187" s="40"/>
      <c r="D187" s="40"/>
      <c r="E187" s="40"/>
      <c r="F187" s="40"/>
      <c r="G187" s="59"/>
      <c r="H187" s="40"/>
      <c r="I187" s="40"/>
      <c r="J187" s="38"/>
      <c r="K187" s="207">
        <v>58</v>
      </c>
      <c r="L187" s="48">
        <f t="shared" si="126"/>
        <v>0</v>
      </c>
      <c r="M187" s="48">
        <f t="shared" si="127"/>
        <v>0</v>
      </c>
      <c r="N187" s="48">
        <f t="shared" si="128"/>
        <v>0</v>
      </c>
      <c r="O187" s="49">
        <f t="shared" si="129"/>
        <v>0</v>
      </c>
      <c r="P187" s="38"/>
      <c r="Q187" s="60">
        <f>IF(O187&gt;-0.2,M187*Dashboard!$Q$24,0)</f>
        <v>0</v>
      </c>
      <c r="R187" s="60">
        <f>IF(O187&gt;-0.2, N187*Dashboard!$Q$24, 0)</f>
        <v>0</v>
      </c>
    </row>
    <row r="188" spans="2:18">
      <c r="B188" s="40"/>
      <c r="C188" s="40"/>
      <c r="D188" s="40"/>
      <c r="E188" s="40"/>
      <c r="F188" s="40"/>
      <c r="G188" s="59"/>
      <c r="H188" s="40"/>
      <c r="I188" s="40"/>
      <c r="J188" s="38"/>
      <c r="K188" s="207">
        <v>59</v>
      </c>
      <c r="L188" s="48">
        <f t="shared" si="126"/>
        <v>0</v>
      </c>
      <c r="M188" s="48">
        <f t="shared" si="127"/>
        <v>0</v>
      </c>
      <c r="N188" s="48">
        <f t="shared" si="128"/>
        <v>0</v>
      </c>
      <c r="O188" s="49">
        <f t="shared" si="129"/>
        <v>0</v>
      </c>
      <c r="P188" s="38"/>
      <c r="Q188" s="60">
        <f>IF(O188&gt;-0.2,M188*Dashboard!$Q$24,0)</f>
        <v>0</v>
      </c>
      <c r="R188" s="60">
        <f>IF(O188&gt;-0.2, N188*Dashboard!$Q$24, 0)</f>
        <v>0</v>
      </c>
    </row>
    <row r="189" spans="2:18">
      <c r="B189" s="40"/>
      <c r="C189" s="40"/>
      <c r="D189" s="40"/>
      <c r="E189" s="40"/>
      <c r="F189" s="40"/>
      <c r="G189" s="59"/>
      <c r="H189" s="40"/>
      <c r="I189" s="40"/>
      <c r="J189" s="38"/>
      <c r="K189" s="207">
        <v>60</v>
      </c>
      <c r="L189" s="48">
        <f t="shared" si="126"/>
        <v>0</v>
      </c>
      <c r="M189" s="48">
        <f t="shared" si="127"/>
        <v>0</v>
      </c>
      <c r="N189" s="48">
        <f t="shared" si="128"/>
        <v>0</v>
      </c>
      <c r="O189" s="49">
        <f t="shared" si="129"/>
        <v>0</v>
      </c>
      <c r="P189" s="38"/>
      <c r="Q189" s="60">
        <f>IF(O189&gt;-0.2,M189*Dashboard!$Q$24,0)</f>
        <v>0</v>
      </c>
      <c r="R189" s="60">
        <f>IF(O189&gt;-0.2, N189*Dashboard!$Q$24, 0)</f>
        <v>0</v>
      </c>
    </row>
    <row r="190" spans="2:18">
      <c r="B190" s="40"/>
      <c r="C190" s="40"/>
      <c r="D190" s="40"/>
      <c r="E190" s="40"/>
      <c r="F190" s="40"/>
      <c r="G190" s="59"/>
      <c r="H190" s="40"/>
      <c r="I190" s="40"/>
      <c r="J190" s="38"/>
      <c r="K190" s="207">
        <v>61</v>
      </c>
      <c r="L190" s="48">
        <f t="shared" si="126"/>
        <v>0</v>
      </c>
      <c r="M190" s="48">
        <f t="shared" si="127"/>
        <v>0</v>
      </c>
      <c r="N190" s="48">
        <f t="shared" si="128"/>
        <v>0</v>
      </c>
      <c r="O190" s="49">
        <f t="shared" si="129"/>
        <v>0</v>
      </c>
      <c r="P190" s="38"/>
      <c r="Q190" s="60">
        <f>IF(O190&gt;-0.2,M190*Dashboard!$Q$24,0)</f>
        <v>0</v>
      </c>
      <c r="R190" s="60">
        <f>IF(O190&gt;-0.2, N190*Dashboard!$Q$24, 0)</f>
        <v>0</v>
      </c>
    </row>
    <row r="191" spans="2:18">
      <c r="B191" s="40"/>
      <c r="C191" s="40"/>
      <c r="D191" s="40"/>
      <c r="E191" s="40"/>
      <c r="F191" s="40"/>
      <c r="G191" s="59"/>
      <c r="H191" s="40"/>
      <c r="I191" s="40"/>
      <c r="J191" s="38"/>
      <c r="K191" s="207">
        <v>62</v>
      </c>
      <c r="L191" s="48">
        <f t="shared" si="126"/>
        <v>0</v>
      </c>
      <c r="M191" s="48">
        <f t="shared" si="127"/>
        <v>0</v>
      </c>
      <c r="N191" s="48">
        <f t="shared" si="128"/>
        <v>0</v>
      </c>
      <c r="O191" s="49">
        <f t="shared" si="129"/>
        <v>0</v>
      </c>
      <c r="P191" s="38"/>
      <c r="Q191" s="60">
        <f>IF(O191&gt;-0.2,M191*Dashboard!$Q$24,0)</f>
        <v>0</v>
      </c>
      <c r="R191" s="60">
        <f>IF(O191&gt;-0.2, N191*Dashboard!$Q$24, 0)</f>
        <v>0</v>
      </c>
    </row>
    <row r="192" spans="2:18">
      <c r="B192" s="40"/>
      <c r="C192" s="40"/>
      <c r="D192" s="40"/>
      <c r="E192" s="40"/>
      <c r="F192" s="40"/>
      <c r="G192" s="59"/>
      <c r="H192" s="40"/>
      <c r="I192" s="40"/>
      <c r="J192" s="38"/>
      <c r="K192" s="207">
        <v>63</v>
      </c>
      <c r="L192" s="48">
        <f t="shared" si="126"/>
        <v>0</v>
      </c>
      <c r="M192" s="48">
        <f t="shared" si="127"/>
        <v>0</v>
      </c>
      <c r="N192" s="48">
        <f t="shared" si="128"/>
        <v>0</v>
      </c>
      <c r="O192" s="49">
        <f t="shared" si="129"/>
        <v>0</v>
      </c>
      <c r="P192" s="38"/>
      <c r="Q192" s="60">
        <f>IF(O192&gt;-0.2,M192*Dashboard!$Q$24,0)</f>
        <v>0</v>
      </c>
      <c r="R192" s="60">
        <f>IF(O192&gt;-0.2, N192*Dashboard!$Q$24, 0)</f>
        <v>0</v>
      </c>
    </row>
    <row r="193" spans="2:18">
      <c r="B193" s="40"/>
      <c r="C193" s="40"/>
      <c r="D193" s="40"/>
      <c r="E193" s="40"/>
      <c r="F193" s="40"/>
      <c r="G193" s="59"/>
      <c r="H193" s="40"/>
      <c r="I193" s="40"/>
      <c r="J193" s="38"/>
      <c r="K193" s="207">
        <v>64</v>
      </c>
      <c r="L193" s="48">
        <f t="shared" si="126"/>
        <v>0</v>
      </c>
      <c r="M193" s="48">
        <f t="shared" si="127"/>
        <v>0</v>
      </c>
      <c r="N193" s="48">
        <f t="shared" si="128"/>
        <v>0</v>
      </c>
      <c r="O193" s="49">
        <f t="shared" si="129"/>
        <v>0</v>
      </c>
      <c r="P193" s="38"/>
      <c r="Q193" s="60">
        <f>IF(O193&gt;-0.2,M193*Dashboard!$Q$24,0)</f>
        <v>0</v>
      </c>
      <c r="R193" s="60">
        <f>IF(O193&gt;-0.2, N193*Dashboard!$Q$24, 0)</f>
        <v>0</v>
      </c>
    </row>
    <row r="194" spans="2:18">
      <c r="B194" s="40"/>
      <c r="C194" s="40"/>
      <c r="D194" s="40"/>
      <c r="E194" s="40"/>
      <c r="F194" s="40"/>
      <c r="G194" s="59"/>
      <c r="H194" s="40"/>
      <c r="I194" s="40"/>
      <c r="J194" s="38"/>
      <c r="K194" s="207">
        <v>65</v>
      </c>
      <c r="L194" s="48">
        <f t="shared" si="126"/>
        <v>0</v>
      </c>
      <c r="M194" s="48">
        <f t="shared" si="127"/>
        <v>0</v>
      </c>
      <c r="N194" s="48">
        <f t="shared" si="128"/>
        <v>0</v>
      </c>
      <c r="O194" s="49">
        <f t="shared" si="129"/>
        <v>0</v>
      </c>
      <c r="P194" s="38"/>
      <c r="Q194" s="60">
        <f>IF(O194&gt;-0.2,M194*Dashboard!$Q$24,0)</f>
        <v>0</v>
      </c>
      <c r="R194" s="60">
        <f>IF(O194&gt;-0.2, N194*Dashboard!$Q$24, 0)</f>
        <v>0</v>
      </c>
    </row>
    <row r="195" spans="2:18">
      <c r="B195" s="40"/>
      <c r="C195" s="40"/>
      <c r="D195" s="40"/>
      <c r="E195" s="40"/>
      <c r="F195" s="40"/>
      <c r="G195" s="59"/>
      <c r="H195" s="40"/>
      <c r="I195" s="40"/>
      <c r="J195" s="38"/>
      <c r="K195" s="207">
        <v>66</v>
      </c>
      <c r="L195" s="48">
        <f t="shared" ref="L195:L249" si="224">IF(O194&gt;1, -$G$134, O194)</f>
        <v>0</v>
      </c>
      <c r="M195" s="48">
        <f t="shared" ref="M195:M249" si="225">L195-N195</f>
        <v>0</v>
      </c>
      <c r="N195" s="48">
        <f t="shared" ref="N195:N249" si="226">IF(O194&gt;0, O194*($F$8/12), 0)</f>
        <v>0</v>
      </c>
      <c r="O195" s="49">
        <f t="shared" ref="O195:O249" si="227">O194-M195</f>
        <v>0</v>
      </c>
      <c r="P195" s="38"/>
      <c r="Q195" s="60">
        <f>IF(O195&gt;-0.2,M195*Dashboard!$Q$24,0)</f>
        <v>0</v>
      </c>
      <c r="R195" s="60">
        <f>IF(O195&gt;-0.2, N195*Dashboard!$Q$24, 0)</f>
        <v>0</v>
      </c>
    </row>
    <row r="196" spans="2:18">
      <c r="B196" s="40"/>
      <c r="C196" s="40"/>
      <c r="D196" s="40"/>
      <c r="E196" s="40"/>
      <c r="F196" s="40"/>
      <c r="G196" s="59"/>
      <c r="H196" s="40"/>
      <c r="I196" s="40"/>
      <c r="J196" s="38"/>
      <c r="K196" s="207">
        <v>67</v>
      </c>
      <c r="L196" s="48">
        <f t="shared" si="224"/>
        <v>0</v>
      </c>
      <c r="M196" s="48">
        <f t="shared" si="225"/>
        <v>0</v>
      </c>
      <c r="N196" s="48">
        <f t="shared" si="226"/>
        <v>0</v>
      </c>
      <c r="O196" s="49">
        <f t="shared" si="227"/>
        <v>0</v>
      </c>
      <c r="P196" s="38"/>
      <c r="Q196" s="60">
        <f>IF(O196&gt;-0.2,M196*Dashboard!$Q$24,0)</f>
        <v>0</v>
      </c>
      <c r="R196" s="60">
        <f>IF(O196&gt;-0.2, N196*Dashboard!$Q$24, 0)</f>
        <v>0</v>
      </c>
    </row>
    <row r="197" spans="2:18">
      <c r="B197" s="40"/>
      <c r="C197" s="40"/>
      <c r="D197" s="40"/>
      <c r="E197" s="40"/>
      <c r="F197" s="40"/>
      <c r="G197" s="59"/>
      <c r="H197" s="40"/>
      <c r="I197" s="40"/>
      <c r="J197" s="38"/>
      <c r="K197" s="207">
        <v>68</v>
      </c>
      <c r="L197" s="48">
        <f t="shared" si="224"/>
        <v>0</v>
      </c>
      <c r="M197" s="48">
        <f t="shared" si="225"/>
        <v>0</v>
      </c>
      <c r="N197" s="48">
        <f t="shared" si="226"/>
        <v>0</v>
      </c>
      <c r="O197" s="49">
        <f t="shared" si="227"/>
        <v>0</v>
      </c>
      <c r="P197" s="38"/>
      <c r="Q197" s="60">
        <f>IF(O197&gt;-0.2,M197*Dashboard!$Q$24,0)</f>
        <v>0</v>
      </c>
      <c r="R197" s="60">
        <f>IF(O197&gt;-0.2, N197*Dashboard!$Q$24, 0)</f>
        <v>0</v>
      </c>
    </row>
    <row r="198" spans="2:18">
      <c r="B198" s="40"/>
      <c r="C198" s="40"/>
      <c r="D198" s="40"/>
      <c r="E198" s="40"/>
      <c r="F198" s="40"/>
      <c r="G198" s="59"/>
      <c r="H198" s="40"/>
      <c r="I198" s="40"/>
      <c r="J198" s="38"/>
      <c r="K198" s="207">
        <v>69</v>
      </c>
      <c r="L198" s="48">
        <f t="shared" si="224"/>
        <v>0</v>
      </c>
      <c r="M198" s="48">
        <f t="shared" si="225"/>
        <v>0</v>
      </c>
      <c r="N198" s="48">
        <f t="shared" si="226"/>
        <v>0</v>
      </c>
      <c r="O198" s="49">
        <f t="shared" si="227"/>
        <v>0</v>
      </c>
      <c r="P198" s="38"/>
      <c r="Q198" s="60">
        <f>IF(O198&gt;-0.2,M198*Dashboard!$Q$24,0)</f>
        <v>0</v>
      </c>
      <c r="R198" s="60">
        <f>IF(O198&gt;-0.2, N198*Dashboard!$Q$24, 0)</f>
        <v>0</v>
      </c>
    </row>
    <row r="199" spans="2:18">
      <c r="B199" s="40"/>
      <c r="C199" s="40"/>
      <c r="D199" s="40"/>
      <c r="E199" s="40"/>
      <c r="F199" s="40"/>
      <c r="G199" s="59"/>
      <c r="H199" s="40"/>
      <c r="I199" s="40"/>
      <c r="J199" s="38"/>
      <c r="K199" s="207">
        <v>70</v>
      </c>
      <c r="L199" s="48">
        <f t="shared" si="224"/>
        <v>0</v>
      </c>
      <c r="M199" s="48">
        <f t="shared" si="225"/>
        <v>0</v>
      </c>
      <c r="N199" s="48">
        <f t="shared" si="226"/>
        <v>0</v>
      </c>
      <c r="O199" s="49">
        <f t="shared" si="227"/>
        <v>0</v>
      </c>
      <c r="P199" s="38"/>
      <c r="Q199" s="60">
        <f>IF(O199&gt;-0.2,M199*Dashboard!$Q$24,0)</f>
        <v>0</v>
      </c>
      <c r="R199" s="60">
        <f>IF(O199&gt;-0.2, N199*Dashboard!$Q$24, 0)</f>
        <v>0</v>
      </c>
    </row>
    <row r="200" spans="2:18">
      <c r="B200" s="40"/>
      <c r="C200" s="40"/>
      <c r="D200" s="40"/>
      <c r="E200" s="40"/>
      <c r="F200" s="40"/>
      <c r="G200" s="59"/>
      <c r="H200" s="40"/>
      <c r="I200" s="40"/>
      <c r="J200" s="38"/>
      <c r="K200" s="207">
        <v>71</v>
      </c>
      <c r="L200" s="48">
        <f t="shared" si="224"/>
        <v>0</v>
      </c>
      <c r="M200" s="48">
        <f t="shared" si="225"/>
        <v>0</v>
      </c>
      <c r="N200" s="48">
        <f t="shared" si="226"/>
        <v>0</v>
      </c>
      <c r="O200" s="49">
        <f t="shared" si="227"/>
        <v>0</v>
      </c>
      <c r="P200" s="38"/>
      <c r="Q200" s="60">
        <f>IF(O200&gt;-0.2,M200*Dashboard!$Q$24,0)</f>
        <v>0</v>
      </c>
      <c r="R200" s="60">
        <f>IF(O200&gt;-0.2, N200*Dashboard!$Q$24, 0)</f>
        <v>0</v>
      </c>
    </row>
    <row r="201" spans="2:18">
      <c r="B201" s="40"/>
      <c r="C201" s="40"/>
      <c r="D201" s="40"/>
      <c r="E201" s="40"/>
      <c r="F201" s="40"/>
      <c r="G201" s="59"/>
      <c r="H201" s="40"/>
      <c r="I201" s="40"/>
      <c r="J201" s="38"/>
      <c r="K201" s="207">
        <v>72</v>
      </c>
      <c r="L201" s="48">
        <f t="shared" si="224"/>
        <v>0</v>
      </c>
      <c r="M201" s="48">
        <f t="shared" si="225"/>
        <v>0</v>
      </c>
      <c r="N201" s="48">
        <f t="shared" si="226"/>
        <v>0</v>
      </c>
      <c r="O201" s="49">
        <f t="shared" si="227"/>
        <v>0</v>
      </c>
      <c r="P201" s="38"/>
      <c r="Q201" s="60">
        <f>IF(O201&gt;-0.2,M201*Dashboard!$Q$24,0)</f>
        <v>0</v>
      </c>
      <c r="R201" s="60">
        <f>IF(O201&gt;-0.2, N201*Dashboard!$Q$24, 0)</f>
        <v>0</v>
      </c>
    </row>
    <row r="202" spans="2:18">
      <c r="B202" s="40"/>
      <c r="C202" s="40"/>
      <c r="D202" s="40"/>
      <c r="E202" s="40"/>
      <c r="F202" s="40"/>
      <c r="G202" s="59"/>
      <c r="H202" s="40"/>
      <c r="I202" s="40"/>
      <c r="J202" s="38"/>
      <c r="K202" s="207">
        <v>73</v>
      </c>
      <c r="L202" s="48">
        <f t="shared" si="224"/>
        <v>0</v>
      </c>
      <c r="M202" s="48">
        <f t="shared" si="225"/>
        <v>0</v>
      </c>
      <c r="N202" s="48">
        <f t="shared" si="226"/>
        <v>0</v>
      </c>
      <c r="O202" s="49">
        <f t="shared" si="227"/>
        <v>0</v>
      </c>
      <c r="P202" s="38"/>
      <c r="Q202" s="60">
        <f>IF(O202&gt;-0.2,M202*Dashboard!$Q$24,0)</f>
        <v>0</v>
      </c>
      <c r="R202" s="60">
        <f>IF(O202&gt;-0.2, N202*Dashboard!$Q$24, 0)</f>
        <v>0</v>
      </c>
    </row>
    <row r="203" spans="2:18">
      <c r="B203" s="40"/>
      <c r="C203" s="40"/>
      <c r="D203" s="40"/>
      <c r="E203" s="40"/>
      <c r="F203" s="40"/>
      <c r="G203" s="59"/>
      <c r="H203" s="40"/>
      <c r="I203" s="40"/>
      <c r="J203" s="38"/>
      <c r="K203" s="207">
        <v>74</v>
      </c>
      <c r="L203" s="48">
        <f t="shared" si="224"/>
        <v>0</v>
      </c>
      <c r="M203" s="48">
        <f t="shared" si="225"/>
        <v>0</v>
      </c>
      <c r="N203" s="48">
        <f t="shared" si="226"/>
        <v>0</v>
      </c>
      <c r="O203" s="49">
        <f t="shared" si="227"/>
        <v>0</v>
      </c>
      <c r="P203" s="38"/>
      <c r="Q203" s="60">
        <f>IF(O203&gt;-0.2,M203*Dashboard!$Q$24,0)</f>
        <v>0</v>
      </c>
      <c r="R203" s="60">
        <f>IF(O203&gt;-0.2, N203*Dashboard!$Q$24, 0)</f>
        <v>0</v>
      </c>
    </row>
    <row r="204" spans="2:18">
      <c r="B204" s="40"/>
      <c r="C204" s="40"/>
      <c r="D204" s="40"/>
      <c r="E204" s="40"/>
      <c r="F204" s="40"/>
      <c r="G204" s="59"/>
      <c r="H204" s="40"/>
      <c r="I204" s="40"/>
      <c r="J204" s="38"/>
      <c r="K204" s="207">
        <v>75</v>
      </c>
      <c r="L204" s="48">
        <f t="shared" si="224"/>
        <v>0</v>
      </c>
      <c r="M204" s="48">
        <f t="shared" si="225"/>
        <v>0</v>
      </c>
      <c r="N204" s="48">
        <f t="shared" si="226"/>
        <v>0</v>
      </c>
      <c r="O204" s="49">
        <f t="shared" si="227"/>
        <v>0</v>
      </c>
      <c r="P204" s="38"/>
      <c r="Q204" s="60">
        <f>IF(O204&gt;-0.2,M204*Dashboard!$Q$24,0)</f>
        <v>0</v>
      </c>
      <c r="R204" s="60">
        <f>IF(O204&gt;-0.2, N204*Dashboard!$Q$24, 0)</f>
        <v>0</v>
      </c>
    </row>
    <row r="205" spans="2:18">
      <c r="B205" s="40"/>
      <c r="C205" s="40"/>
      <c r="D205" s="40"/>
      <c r="E205" s="40"/>
      <c r="F205" s="40"/>
      <c r="G205" s="59"/>
      <c r="H205" s="40"/>
      <c r="I205" s="40"/>
      <c r="J205" s="38"/>
      <c r="K205" s="207">
        <v>76</v>
      </c>
      <c r="L205" s="48">
        <f t="shared" si="224"/>
        <v>0</v>
      </c>
      <c r="M205" s="48">
        <f t="shared" si="225"/>
        <v>0</v>
      </c>
      <c r="N205" s="48">
        <f t="shared" si="226"/>
        <v>0</v>
      </c>
      <c r="O205" s="49">
        <f t="shared" si="227"/>
        <v>0</v>
      </c>
      <c r="P205" s="38"/>
      <c r="Q205" s="60">
        <f>IF(O205&gt;-0.2,M205*Dashboard!$Q$24,0)</f>
        <v>0</v>
      </c>
      <c r="R205" s="60">
        <f>IF(O205&gt;-0.2, N205*Dashboard!$Q$24, 0)</f>
        <v>0</v>
      </c>
    </row>
    <row r="206" spans="2:18">
      <c r="B206" s="40"/>
      <c r="C206" s="40"/>
      <c r="D206" s="40"/>
      <c r="E206" s="40"/>
      <c r="F206" s="40"/>
      <c r="G206" s="59"/>
      <c r="H206" s="40"/>
      <c r="I206" s="40"/>
      <c r="J206" s="38"/>
      <c r="K206" s="207">
        <v>77</v>
      </c>
      <c r="L206" s="48">
        <f t="shared" si="224"/>
        <v>0</v>
      </c>
      <c r="M206" s="48">
        <f t="shared" si="225"/>
        <v>0</v>
      </c>
      <c r="N206" s="48">
        <f t="shared" si="226"/>
        <v>0</v>
      </c>
      <c r="O206" s="49">
        <f t="shared" si="227"/>
        <v>0</v>
      </c>
      <c r="P206" s="38"/>
      <c r="Q206" s="60">
        <f>IF(O206&gt;-0.2,M206*Dashboard!$Q$24,0)</f>
        <v>0</v>
      </c>
      <c r="R206" s="60">
        <f>IF(O206&gt;-0.2, N206*Dashboard!$Q$24, 0)</f>
        <v>0</v>
      </c>
    </row>
    <row r="207" spans="2:18">
      <c r="B207" s="40"/>
      <c r="C207" s="40"/>
      <c r="D207" s="40"/>
      <c r="E207" s="40"/>
      <c r="F207" s="40"/>
      <c r="G207" s="59"/>
      <c r="H207" s="40"/>
      <c r="I207" s="40"/>
      <c r="J207" s="38"/>
      <c r="K207" s="207">
        <v>78</v>
      </c>
      <c r="L207" s="48">
        <f t="shared" si="224"/>
        <v>0</v>
      </c>
      <c r="M207" s="48">
        <f t="shared" si="225"/>
        <v>0</v>
      </c>
      <c r="N207" s="48">
        <f t="shared" si="226"/>
        <v>0</v>
      </c>
      <c r="O207" s="49">
        <f t="shared" si="227"/>
        <v>0</v>
      </c>
      <c r="P207" s="38"/>
      <c r="Q207" s="60">
        <f>IF(O207&gt;-0.2,M207*Dashboard!$Q$24,0)</f>
        <v>0</v>
      </c>
      <c r="R207" s="60">
        <f>IF(O207&gt;-0.2, N207*Dashboard!$Q$24, 0)</f>
        <v>0</v>
      </c>
    </row>
    <row r="208" spans="2:18">
      <c r="B208" s="40"/>
      <c r="C208" s="40"/>
      <c r="D208" s="40"/>
      <c r="E208" s="40"/>
      <c r="F208" s="40"/>
      <c r="G208" s="59"/>
      <c r="H208" s="40"/>
      <c r="I208" s="40"/>
      <c r="J208" s="38"/>
      <c r="K208" s="207">
        <v>79</v>
      </c>
      <c r="L208" s="48">
        <f t="shared" si="224"/>
        <v>0</v>
      </c>
      <c r="M208" s="48">
        <f t="shared" si="225"/>
        <v>0</v>
      </c>
      <c r="N208" s="48">
        <f t="shared" si="226"/>
        <v>0</v>
      </c>
      <c r="O208" s="49">
        <f t="shared" si="227"/>
        <v>0</v>
      </c>
      <c r="P208" s="38"/>
      <c r="Q208" s="60">
        <f>IF(O208&gt;-0.2,M208*Dashboard!$Q$24,0)</f>
        <v>0</v>
      </c>
      <c r="R208" s="60">
        <f>IF(O208&gt;-0.2, N208*Dashboard!$Q$24, 0)</f>
        <v>0</v>
      </c>
    </row>
    <row r="209" spans="2:18">
      <c r="B209" s="40"/>
      <c r="C209" s="40"/>
      <c r="D209" s="40"/>
      <c r="E209" s="40"/>
      <c r="F209" s="40"/>
      <c r="G209" s="59"/>
      <c r="H209" s="40"/>
      <c r="I209" s="40"/>
      <c r="J209" s="38"/>
      <c r="K209" s="207">
        <v>80</v>
      </c>
      <c r="L209" s="48">
        <f t="shared" si="224"/>
        <v>0</v>
      </c>
      <c r="M209" s="48">
        <f t="shared" si="225"/>
        <v>0</v>
      </c>
      <c r="N209" s="48">
        <f t="shared" si="226"/>
        <v>0</v>
      </c>
      <c r="O209" s="49">
        <f t="shared" si="227"/>
        <v>0</v>
      </c>
      <c r="P209" s="38"/>
      <c r="Q209" s="60">
        <f>IF(O209&gt;-0.2,M209*Dashboard!$Q$24,0)</f>
        <v>0</v>
      </c>
      <c r="R209" s="60">
        <f>IF(O209&gt;-0.2, N209*Dashboard!$Q$24, 0)</f>
        <v>0</v>
      </c>
    </row>
    <row r="210" spans="2:18">
      <c r="B210" s="40"/>
      <c r="C210" s="40"/>
      <c r="D210" s="40"/>
      <c r="E210" s="40"/>
      <c r="F210" s="40"/>
      <c r="G210" s="59"/>
      <c r="H210" s="40"/>
      <c r="I210" s="40"/>
      <c r="J210" s="38"/>
      <c r="K210" s="207">
        <v>81</v>
      </c>
      <c r="L210" s="48">
        <f t="shared" si="224"/>
        <v>0</v>
      </c>
      <c r="M210" s="48">
        <f t="shared" si="225"/>
        <v>0</v>
      </c>
      <c r="N210" s="48">
        <f t="shared" si="226"/>
        <v>0</v>
      </c>
      <c r="O210" s="49">
        <f t="shared" si="227"/>
        <v>0</v>
      </c>
      <c r="P210" s="38"/>
      <c r="Q210" s="60">
        <f>IF(O210&gt;-0.2,M210*Dashboard!$Q$24,0)</f>
        <v>0</v>
      </c>
      <c r="R210" s="60">
        <f>IF(O210&gt;-0.2, N210*Dashboard!$Q$24, 0)</f>
        <v>0</v>
      </c>
    </row>
    <row r="211" spans="2:18">
      <c r="B211" s="40"/>
      <c r="C211" s="40"/>
      <c r="D211" s="40"/>
      <c r="E211" s="40"/>
      <c r="F211" s="40"/>
      <c r="G211" s="59"/>
      <c r="H211" s="40"/>
      <c r="I211" s="40"/>
      <c r="J211" s="38"/>
      <c r="K211" s="207">
        <v>82</v>
      </c>
      <c r="L211" s="48">
        <f t="shared" si="224"/>
        <v>0</v>
      </c>
      <c r="M211" s="48">
        <f t="shared" si="225"/>
        <v>0</v>
      </c>
      <c r="N211" s="48">
        <f t="shared" si="226"/>
        <v>0</v>
      </c>
      <c r="O211" s="49">
        <f t="shared" si="227"/>
        <v>0</v>
      </c>
      <c r="P211" s="38"/>
      <c r="Q211" s="60">
        <f>IF(O211&gt;-0.2,M211*Dashboard!$Q$24,0)</f>
        <v>0</v>
      </c>
      <c r="R211" s="60">
        <f>IF(O211&gt;-0.2, N211*Dashboard!$Q$24, 0)</f>
        <v>0</v>
      </c>
    </row>
    <row r="212" spans="2:18">
      <c r="B212" s="40"/>
      <c r="C212" s="40"/>
      <c r="D212" s="40"/>
      <c r="E212" s="40"/>
      <c r="F212" s="40"/>
      <c r="G212" s="59"/>
      <c r="H212" s="40"/>
      <c r="I212" s="40"/>
      <c r="J212" s="38"/>
      <c r="K212" s="207">
        <v>83</v>
      </c>
      <c r="L212" s="48">
        <f t="shared" si="224"/>
        <v>0</v>
      </c>
      <c r="M212" s="48">
        <f t="shared" si="225"/>
        <v>0</v>
      </c>
      <c r="N212" s="48">
        <f t="shared" si="226"/>
        <v>0</v>
      </c>
      <c r="O212" s="49">
        <f t="shared" si="227"/>
        <v>0</v>
      </c>
      <c r="P212" s="38"/>
      <c r="Q212" s="60">
        <f>IF(O212&gt;-0.2,M212*Dashboard!$Q$24,0)</f>
        <v>0</v>
      </c>
      <c r="R212" s="60">
        <f>IF(O212&gt;-0.2, N212*Dashboard!$Q$24, 0)</f>
        <v>0</v>
      </c>
    </row>
    <row r="213" spans="2:18">
      <c r="B213" s="40"/>
      <c r="C213" s="40"/>
      <c r="D213" s="40"/>
      <c r="E213" s="40"/>
      <c r="F213" s="40"/>
      <c r="G213" s="59"/>
      <c r="H213" s="40"/>
      <c r="I213" s="40"/>
      <c r="J213" s="38"/>
      <c r="K213" s="207">
        <v>84</v>
      </c>
      <c r="L213" s="48">
        <f t="shared" si="224"/>
        <v>0</v>
      </c>
      <c r="M213" s="48">
        <f t="shared" si="225"/>
        <v>0</v>
      </c>
      <c r="N213" s="48">
        <f t="shared" si="226"/>
        <v>0</v>
      </c>
      <c r="O213" s="49">
        <f t="shared" si="227"/>
        <v>0</v>
      </c>
      <c r="P213" s="38"/>
      <c r="Q213" s="60">
        <f>IF(O213&gt;-0.2,M213*Dashboard!$Q$24,0)</f>
        <v>0</v>
      </c>
      <c r="R213" s="60">
        <f>IF(O213&gt;-0.2, N213*Dashboard!$Q$24, 0)</f>
        <v>0</v>
      </c>
    </row>
    <row r="214" spans="2:18">
      <c r="B214" s="40"/>
      <c r="C214" s="40"/>
      <c r="D214" s="40"/>
      <c r="E214" s="40"/>
      <c r="F214" s="40"/>
      <c r="G214" s="59"/>
      <c r="H214" s="40"/>
      <c r="I214" s="40"/>
      <c r="J214" s="38"/>
      <c r="K214" s="207">
        <v>85</v>
      </c>
      <c r="L214" s="48">
        <f t="shared" si="224"/>
        <v>0</v>
      </c>
      <c r="M214" s="48">
        <f t="shared" si="225"/>
        <v>0</v>
      </c>
      <c r="N214" s="48">
        <f t="shared" si="226"/>
        <v>0</v>
      </c>
      <c r="O214" s="49">
        <f t="shared" si="227"/>
        <v>0</v>
      </c>
      <c r="P214" s="38"/>
      <c r="Q214" s="60">
        <f>IF(O214&gt;-0.2,M214*Dashboard!$Q$24,0)</f>
        <v>0</v>
      </c>
      <c r="R214" s="60">
        <f>IF(O214&gt;-0.2, N214*Dashboard!$Q$24, 0)</f>
        <v>0</v>
      </c>
    </row>
    <row r="215" spans="2:18">
      <c r="B215" s="40"/>
      <c r="C215" s="40"/>
      <c r="D215" s="40"/>
      <c r="E215" s="40"/>
      <c r="F215" s="40"/>
      <c r="G215" s="59"/>
      <c r="H215" s="40"/>
      <c r="I215" s="40"/>
      <c r="J215" s="38"/>
      <c r="K215" s="207">
        <v>86</v>
      </c>
      <c r="L215" s="48">
        <f t="shared" si="224"/>
        <v>0</v>
      </c>
      <c r="M215" s="48">
        <f t="shared" si="225"/>
        <v>0</v>
      </c>
      <c r="N215" s="48">
        <f t="shared" si="226"/>
        <v>0</v>
      </c>
      <c r="O215" s="49">
        <f t="shared" si="227"/>
        <v>0</v>
      </c>
      <c r="P215" s="38"/>
      <c r="Q215" s="60">
        <f>IF(O215&gt;-0.2,M215*Dashboard!$Q$24,0)</f>
        <v>0</v>
      </c>
      <c r="R215" s="60">
        <f>IF(O215&gt;-0.2, N215*Dashboard!$Q$24, 0)</f>
        <v>0</v>
      </c>
    </row>
    <row r="216" spans="2:18">
      <c r="B216" s="40"/>
      <c r="C216" s="40"/>
      <c r="D216" s="40"/>
      <c r="E216" s="40"/>
      <c r="F216" s="40"/>
      <c r="G216" s="59"/>
      <c r="H216" s="40"/>
      <c r="I216" s="40"/>
      <c r="J216" s="38"/>
      <c r="K216" s="207">
        <v>87</v>
      </c>
      <c r="L216" s="48">
        <f t="shared" si="224"/>
        <v>0</v>
      </c>
      <c r="M216" s="48">
        <f t="shared" si="225"/>
        <v>0</v>
      </c>
      <c r="N216" s="48">
        <f t="shared" si="226"/>
        <v>0</v>
      </c>
      <c r="O216" s="49">
        <f t="shared" si="227"/>
        <v>0</v>
      </c>
      <c r="P216" s="38"/>
      <c r="Q216" s="60">
        <f>IF(O216&gt;-0.2,M216*Dashboard!$Q$24,0)</f>
        <v>0</v>
      </c>
      <c r="R216" s="60">
        <f>IF(O216&gt;-0.2, N216*Dashboard!$Q$24, 0)</f>
        <v>0</v>
      </c>
    </row>
    <row r="217" spans="2:18">
      <c r="B217" s="40"/>
      <c r="C217" s="40"/>
      <c r="D217" s="40"/>
      <c r="E217" s="40"/>
      <c r="F217" s="40"/>
      <c r="G217" s="59"/>
      <c r="H217" s="40"/>
      <c r="I217" s="40"/>
      <c r="J217" s="38"/>
      <c r="K217" s="207">
        <v>88</v>
      </c>
      <c r="L217" s="48">
        <f t="shared" si="224"/>
        <v>0</v>
      </c>
      <c r="M217" s="48">
        <f t="shared" si="225"/>
        <v>0</v>
      </c>
      <c r="N217" s="48">
        <f t="shared" si="226"/>
        <v>0</v>
      </c>
      <c r="O217" s="49">
        <f t="shared" si="227"/>
        <v>0</v>
      </c>
      <c r="P217" s="38"/>
      <c r="Q217" s="60">
        <f>IF(O217&gt;-0.2,M217*Dashboard!$Q$24,0)</f>
        <v>0</v>
      </c>
      <c r="R217" s="60">
        <f>IF(O217&gt;-0.2, N217*Dashboard!$Q$24, 0)</f>
        <v>0</v>
      </c>
    </row>
    <row r="218" spans="2:18">
      <c r="B218" s="40"/>
      <c r="C218" s="40"/>
      <c r="D218" s="40"/>
      <c r="E218" s="40"/>
      <c r="F218" s="40"/>
      <c r="G218" s="59"/>
      <c r="H218" s="40"/>
      <c r="I218" s="40"/>
      <c r="J218" s="38"/>
      <c r="K218" s="207">
        <v>89</v>
      </c>
      <c r="L218" s="48">
        <f t="shared" si="224"/>
        <v>0</v>
      </c>
      <c r="M218" s="48">
        <f t="shared" si="225"/>
        <v>0</v>
      </c>
      <c r="N218" s="48">
        <f t="shared" si="226"/>
        <v>0</v>
      </c>
      <c r="O218" s="49">
        <f t="shared" si="227"/>
        <v>0</v>
      </c>
      <c r="P218" s="38"/>
      <c r="Q218" s="60">
        <f>IF(O218&gt;-0.2,M218*Dashboard!$Q$24,0)</f>
        <v>0</v>
      </c>
      <c r="R218" s="60">
        <f>IF(O218&gt;-0.2, N218*Dashboard!$Q$24, 0)</f>
        <v>0</v>
      </c>
    </row>
    <row r="219" spans="2:18">
      <c r="B219" s="40"/>
      <c r="C219" s="40"/>
      <c r="D219" s="40"/>
      <c r="E219" s="40"/>
      <c r="F219" s="40"/>
      <c r="G219" s="59"/>
      <c r="H219" s="40"/>
      <c r="I219" s="40"/>
      <c r="J219" s="38"/>
      <c r="K219" s="207">
        <v>90</v>
      </c>
      <c r="L219" s="48">
        <f t="shared" si="224"/>
        <v>0</v>
      </c>
      <c r="M219" s="48">
        <f t="shared" si="225"/>
        <v>0</v>
      </c>
      <c r="N219" s="48">
        <f t="shared" si="226"/>
        <v>0</v>
      </c>
      <c r="O219" s="49">
        <f t="shared" si="227"/>
        <v>0</v>
      </c>
      <c r="P219" s="38"/>
      <c r="Q219" s="60">
        <f>IF(O219&gt;-0.2,M219*Dashboard!$Q$24,0)</f>
        <v>0</v>
      </c>
      <c r="R219" s="60">
        <f>IF(O219&gt;-0.2, N219*Dashboard!$Q$24, 0)</f>
        <v>0</v>
      </c>
    </row>
    <row r="220" spans="2:18">
      <c r="B220" s="40"/>
      <c r="C220" s="40"/>
      <c r="D220" s="40"/>
      <c r="E220" s="40"/>
      <c r="F220" s="40"/>
      <c r="G220" s="59"/>
      <c r="H220" s="40"/>
      <c r="I220" s="40"/>
      <c r="J220" s="38"/>
      <c r="K220" s="207">
        <v>91</v>
      </c>
      <c r="L220" s="48">
        <f t="shared" si="224"/>
        <v>0</v>
      </c>
      <c r="M220" s="48">
        <f t="shared" si="225"/>
        <v>0</v>
      </c>
      <c r="N220" s="48">
        <f t="shared" si="226"/>
        <v>0</v>
      </c>
      <c r="O220" s="49">
        <f t="shared" si="227"/>
        <v>0</v>
      </c>
      <c r="P220" s="38"/>
      <c r="Q220" s="60">
        <f>IF(O220&gt;-0.2,M220*Dashboard!$Q$24,0)</f>
        <v>0</v>
      </c>
      <c r="R220" s="60">
        <f>IF(O220&gt;-0.2, N220*Dashboard!$Q$24, 0)</f>
        <v>0</v>
      </c>
    </row>
    <row r="221" spans="2:18">
      <c r="B221" s="40"/>
      <c r="C221" s="40"/>
      <c r="D221" s="40"/>
      <c r="E221" s="40"/>
      <c r="F221" s="40"/>
      <c r="G221" s="59"/>
      <c r="H221" s="40"/>
      <c r="I221" s="40"/>
      <c r="J221" s="38"/>
      <c r="K221" s="207">
        <v>92</v>
      </c>
      <c r="L221" s="48">
        <f t="shared" si="224"/>
        <v>0</v>
      </c>
      <c r="M221" s="48">
        <f t="shared" si="225"/>
        <v>0</v>
      </c>
      <c r="N221" s="48">
        <f t="shared" si="226"/>
        <v>0</v>
      </c>
      <c r="O221" s="49">
        <f t="shared" si="227"/>
        <v>0</v>
      </c>
      <c r="P221" s="38"/>
      <c r="Q221" s="60">
        <f>IF(O221&gt;-0.2,M221*Dashboard!$Q$24,0)</f>
        <v>0</v>
      </c>
      <c r="R221" s="60">
        <f>IF(O221&gt;-0.2, N221*Dashboard!$Q$24, 0)</f>
        <v>0</v>
      </c>
    </row>
    <row r="222" spans="2:18">
      <c r="B222" s="40"/>
      <c r="C222" s="40"/>
      <c r="D222" s="40"/>
      <c r="E222" s="40"/>
      <c r="F222" s="40"/>
      <c r="G222" s="59"/>
      <c r="H222" s="40"/>
      <c r="I222" s="40"/>
      <c r="J222" s="38"/>
      <c r="K222" s="207">
        <v>93</v>
      </c>
      <c r="L222" s="48">
        <f t="shared" si="224"/>
        <v>0</v>
      </c>
      <c r="M222" s="48">
        <f t="shared" si="225"/>
        <v>0</v>
      </c>
      <c r="N222" s="48">
        <f t="shared" si="226"/>
        <v>0</v>
      </c>
      <c r="O222" s="49">
        <f t="shared" si="227"/>
        <v>0</v>
      </c>
      <c r="P222" s="38"/>
      <c r="Q222" s="60">
        <f>IF(O222&gt;-0.2,M222*Dashboard!$Q$24,0)</f>
        <v>0</v>
      </c>
      <c r="R222" s="60">
        <f>IF(O222&gt;-0.2, N222*Dashboard!$Q$24, 0)</f>
        <v>0</v>
      </c>
    </row>
    <row r="223" spans="2:18">
      <c r="B223" s="40"/>
      <c r="C223" s="40"/>
      <c r="D223" s="40"/>
      <c r="E223" s="40"/>
      <c r="F223" s="40"/>
      <c r="G223" s="59"/>
      <c r="H223" s="40"/>
      <c r="I223" s="40"/>
      <c r="J223" s="38"/>
      <c r="K223" s="207">
        <v>94</v>
      </c>
      <c r="L223" s="48">
        <f t="shared" si="224"/>
        <v>0</v>
      </c>
      <c r="M223" s="48">
        <f t="shared" si="225"/>
        <v>0</v>
      </c>
      <c r="N223" s="48">
        <f t="shared" si="226"/>
        <v>0</v>
      </c>
      <c r="O223" s="49">
        <f t="shared" si="227"/>
        <v>0</v>
      </c>
      <c r="P223" s="38"/>
      <c r="Q223" s="60">
        <f>IF(O223&gt;-0.2,M223*Dashboard!$Q$24,0)</f>
        <v>0</v>
      </c>
      <c r="R223" s="60">
        <f>IF(O223&gt;-0.2, N223*Dashboard!$Q$24, 0)</f>
        <v>0</v>
      </c>
    </row>
    <row r="224" spans="2:18">
      <c r="B224" s="40"/>
      <c r="C224" s="40"/>
      <c r="D224" s="40"/>
      <c r="E224" s="40"/>
      <c r="F224" s="40"/>
      <c r="G224" s="59"/>
      <c r="H224" s="40"/>
      <c r="I224" s="40"/>
      <c r="J224" s="38"/>
      <c r="K224" s="207">
        <v>95</v>
      </c>
      <c r="L224" s="48">
        <f t="shared" si="224"/>
        <v>0</v>
      </c>
      <c r="M224" s="48">
        <f t="shared" si="225"/>
        <v>0</v>
      </c>
      <c r="N224" s="48">
        <f t="shared" si="226"/>
        <v>0</v>
      </c>
      <c r="O224" s="49">
        <f t="shared" si="227"/>
        <v>0</v>
      </c>
      <c r="P224" s="38"/>
      <c r="Q224" s="60">
        <f>IF(O224&gt;-0.2,M224*Dashboard!$Q$24,0)</f>
        <v>0</v>
      </c>
      <c r="R224" s="60">
        <f>IF(O224&gt;-0.2, N224*Dashboard!$Q$24, 0)</f>
        <v>0</v>
      </c>
    </row>
    <row r="225" spans="2:18">
      <c r="B225" s="40"/>
      <c r="C225" s="40"/>
      <c r="D225" s="40"/>
      <c r="E225" s="40"/>
      <c r="F225" s="40"/>
      <c r="G225" s="59"/>
      <c r="H225" s="40"/>
      <c r="I225" s="40"/>
      <c r="J225" s="38"/>
      <c r="K225" s="207">
        <v>96</v>
      </c>
      <c r="L225" s="48">
        <f t="shared" si="224"/>
        <v>0</v>
      </c>
      <c r="M225" s="48">
        <f t="shared" si="225"/>
        <v>0</v>
      </c>
      <c r="N225" s="48">
        <f t="shared" si="226"/>
        <v>0</v>
      </c>
      <c r="O225" s="49">
        <f t="shared" si="227"/>
        <v>0</v>
      </c>
      <c r="P225" s="38"/>
      <c r="Q225" s="60">
        <f>IF(O225&gt;-0.2,M225*Dashboard!$Q$24,0)</f>
        <v>0</v>
      </c>
      <c r="R225" s="60">
        <f>IF(O225&gt;-0.2, N225*Dashboard!$Q$24, 0)</f>
        <v>0</v>
      </c>
    </row>
    <row r="226" spans="2:18">
      <c r="B226" s="40"/>
      <c r="C226" s="40"/>
      <c r="D226" s="40"/>
      <c r="E226" s="40"/>
      <c r="F226" s="40"/>
      <c r="G226" s="59"/>
      <c r="H226" s="40"/>
      <c r="I226" s="40"/>
      <c r="J226" s="38"/>
      <c r="K226" s="207">
        <v>97</v>
      </c>
      <c r="L226" s="48">
        <f t="shared" si="224"/>
        <v>0</v>
      </c>
      <c r="M226" s="48">
        <f t="shared" si="225"/>
        <v>0</v>
      </c>
      <c r="N226" s="48">
        <f t="shared" si="226"/>
        <v>0</v>
      </c>
      <c r="O226" s="49">
        <f t="shared" si="227"/>
        <v>0</v>
      </c>
      <c r="P226" s="38"/>
      <c r="Q226" s="60">
        <f>IF(O226&gt;-0.2,M226*Dashboard!$Q$24,0)</f>
        <v>0</v>
      </c>
      <c r="R226" s="60">
        <f>IF(O226&gt;-0.2, N226*Dashboard!$Q$24, 0)</f>
        <v>0</v>
      </c>
    </row>
    <row r="227" spans="2:18">
      <c r="B227" s="40"/>
      <c r="C227" s="40"/>
      <c r="D227" s="40"/>
      <c r="E227" s="40"/>
      <c r="F227" s="40"/>
      <c r="G227" s="59"/>
      <c r="H227" s="40"/>
      <c r="I227" s="40"/>
      <c r="J227" s="38"/>
      <c r="K227" s="207">
        <v>98</v>
      </c>
      <c r="L227" s="48">
        <f t="shared" si="224"/>
        <v>0</v>
      </c>
      <c r="M227" s="48">
        <f t="shared" si="225"/>
        <v>0</v>
      </c>
      <c r="N227" s="48">
        <f t="shared" si="226"/>
        <v>0</v>
      </c>
      <c r="O227" s="49">
        <f t="shared" si="227"/>
        <v>0</v>
      </c>
      <c r="P227" s="38"/>
      <c r="Q227" s="60">
        <f>IF(O227&gt;-0.2,M227*Dashboard!$Q$24,0)</f>
        <v>0</v>
      </c>
      <c r="R227" s="60">
        <f>IF(O227&gt;-0.2, N227*Dashboard!$Q$24, 0)</f>
        <v>0</v>
      </c>
    </row>
    <row r="228" spans="2:18">
      <c r="B228" s="40"/>
      <c r="C228" s="40"/>
      <c r="D228" s="40"/>
      <c r="E228" s="40"/>
      <c r="F228" s="40"/>
      <c r="G228" s="59"/>
      <c r="H228" s="40"/>
      <c r="I228" s="40"/>
      <c r="J228" s="38"/>
      <c r="K228" s="207">
        <v>99</v>
      </c>
      <c r="L228" s="48">
        <f t="shared" si="224"/>
        <v>0</v>
      </c>
      <c r="M228" s="48">
        <f t="shared" si="225"/>
        <v>0</v>
      </c>
      <c r="N228" s="48">
        <f t="shared" si="226"/>
        <v>0</v>
      </c>
      <c r="O228" s="49">
        <f t="shared" si="227"/>
        <v>0</v>
      </c>
      <c r="P228" s="38"/>
      <c r="Q228" s="60">
        <f>IF(O228&gt;-0.2,M228*Dashboard!$Q$24,0)</f>
        <v>0</v>
      </c>
      <c r="R228" s="60">
        <f>IF(O228&gt;-0.2, N228*Dashboard!$Q$24, 0)</f>
        <v>0</v>
      </c>
    </row>
    <row r="229" spans="2:18">
      <c r="B229" s="40"/>
      <c r="C229" s="40"/>
      <c r="D229" s="40"/>
      <c r="E229" s="40"/>
      <c r="F229" s="40"/>
      <c r="G229" s="59"/>
      <c r="H229" s="40"/>
      <c r="I229" s="40"/>
      <c r="J229" s="38"/>
      <c r="K229" s="207">
        <v>100</v>
      </c>
      <c r="L229" s="48">
        <f t="shared" si="224"/>
        <v>0</v>
      </c>
      <c r="M229" s="48">
        <f t="shared" si="225"/>
        <v>0</v>
      </c>
      <c r="N229" s="48">
        <f t="shared" si="226"/>
        <v>0</v>
      </c>
      <c r="O229" s="49">
        <f t="shared" si="227"/>
        <v>0</v>
      </c>
      <c r="P229" s="38"/>
      <c r="Q229" s="60">
        <f>IF(O229&gt;-0.2,M229*Dashboard!$Q$24,0)</f>
        <v>0</v>
      </c>
      <c r="R229" s="60">
        <f>IF(O229&gt;-0.2, N229*Dashboard!$Q$24, 0)</f>
        <v>0</v>
      </c>
    </row>
    <row r="230" spans="2:18">
      <c r="B230" s="40"/>
      <c r="C230" s="40"/>
      <c r="D230" s="40"/>
      <c r="E230" s="40"/>
      <c r="F230" s="40"/>
      <c r="G230" s="59"/>
      <c r="H230" s="40"/>
      <c r="I230" s="40"/>
      <c r="J230" s="38"/>
      <c r="K230" s="207">
        <v>101</v>
      </c>
      <c r="L230" s="48">
        <f t="shared" si="224"/>
        <v>0</v>
      </c>
      <c r="M230" s="48">
        <f t="shared" si="225"/>
        <v>0</v>
      </c>
      <c r="N230" s="48">
        <f t="shared" si="226"/>
        <v>0</v>
      </c>
      <c r="O230" s="49">
        <f t="shared" si="227"/>
        <v>0</v>
      </c>
      <c r="P230" s="38"/>
      <c r="Q230" s="60">
        <f>IF(O230&gt;-0.2,M230*Dashboard!$Q$24,0)</f>
        <v>0</v>
      </c>
      <c r="R230" s="60">
        <f>IF(O230&gt;-0.2, N230*Dashboard!$Q$24, 0)</f>
        <v>0</v>
      </c>
    </row>
    <row r="231" spans="2:18">
      <c r="B231" s="40"/>
      <c r="C231" s="40"/>
      <c r="D231" s="40"/>
      <c r="E231" s="40"/>
      <c r="F231" s="40"/>
      <c r="G231" s="59"/>
      <c r="H231" s="40"/>
      <c r="I231" s="40"/>
      <c r="J231" s="38"/>
      <c r="K231" s="207">
        <v>102</v>
      </c>
      <c r="L231" s="48">
        <f t="shared" si="224"/>
        <v>0</v>
      </c>
      <c r="M231" s="48">
        <f t="shared" si="225"/>
        <v>0</v>
      </c>
      <c r="N231" s="48">
        <f t="shared" si="226"/>
        <v>0</v>
      </c>
      <c r="O231" s="49">
        <f t="shared" si="227"/>
        <v>0</v>
      </c>
      <c r="P231" s="38"/>
      <c r="Q231" s="60">
        <f>IF(O231&gt;-0.2,M231*Dashboard!$Q$24,0)</f>
        <v>0</v>
      </c>
      <c r="R231" s="60">
        <f>IF(O231&gt;-0.2, N231*Dashboard!$Q$24, 0)</f>
        <v>0</v>
      </c>
    </row>
    <row r="232" spans="2:18">
      <c r="B232" s="40"/>
      <c r="C232" s="40"/>
      <c r="D232" s="40"/>
      <c r="E232" s="40"/>
      <c r="F232" s="40"/>
      <c r="G232" s="59"/>
      <c r="H232" s="40"/>
      <c r="I232" s="40"/>
      <c r="J232" s="38"/>
      <c r="K232" s="207">
        <v>103</v>
      </c>
      <c r="L232" s="48">
        <f t="shared" si="224"/>
        <v>0</v>
      </c>
      <c r="M232" s="48">
        <f t="shared" si="225"/>
        <v>0</v>
      </c>
      <c r="N232" s="48">
        <f t="shared" si="226"/>
        <v>0</v>
      </c>
      <c r="O232" s="49">
        <f t="shared" si="227"/>
        <v>0</v>
      </c>
      <c r="P232" s="38"/>
      <c r="Q232" s="60">
        <f>IF(O232&gt;-0.2,M232*Dashboard!$Q$24,0)</f>
        <v>0</v>
      </c>
      <c r="R232" s="60">
        <f>IF(O232&gt;-0.2, N232*Dashboard!$Q$24, 0)</f>
        <v>0</v>
      </c>
    </row>
    <row r="233" spans="2:18">
      <c r="B233" s="40"/>
      <c r="C233" s="40"/>
      <c r="D233" s="40"/>
      <c r="E233" s="40"/>
      <c r="F233" s="40"/>
      <c r="G233" s="59"/>
      <c r="H233" s="40"/>
      <c r="I233" s="40"/>
      <c r="J233" s="38"/>
      <c r="K233" s="207">
        <v>104</v>
      </c>
      <c r="L233" s="48">
        <f t="shared" si="224"/>
        <v>0</v>
      </c>
      <c r="M233" s="48">
        <f t="shared" si="225"/>
        <v>0</v>
      </c>
      <c r="N233" s="48">
        <f t="shared" si="226"/>
        <v>0</v>
      </c>
      <c r="O233" s="49">
        <f t="shared" si="227"/>
        <v>0</v>
      </c>
      <c r="P233" s="38"/>
      <c r="Q233" s="60">
        <f>IF(O233&gt;-0.2,M233*Dashboard!$Q$24,0)</f>
        <v>0</v>
      </c>
      <c r="R233" s="60">
        <f>IF(O233&gt;-0.2, N233*Dashboard!$Q$24, 0)</f>
        <v>0</v>
      </c>
    </row>
    <row r="234" spans="2:18">
      <c r="B234" s="40"/>
      <c r="C234" s="40"/>
      <c r="D234" s="40"/>
      <c r="E234" s="40"/>
      <c r="F234" s="40"/>
      <c r="G234" s="59"/>
      <c r="H234" s="40"/>
      <c r="I234" s="40"/>
      <c r="J234" s="38"/>
      <c r="K234" s="207">
        <v>105</v>
      </c>
      <c r="L234" s="48">
        <f t="shared" si="224"/>
        <v>0</v>
      </c>
      <c r="M234" s="48">
        <f t="shared" si="225"/>
        <v>0</v>
      </c>
      <c r="N234" s="48">
        <f t="shared" si="226"/>
        <v>0</v>
      </c>
      <c r="O234" s="49">
        <f t="shared" si="227"/>
        <v>0</v>
      </c>
      <c r="P234" s="38"/>
      <c r="Q234" s="60">
        <f>IF(O234&gt;-0.2,M234*Dashboard!$Q$24,0)</f>
        <v>0</v>
      </c>
      <c r="R234" s="60">
        <f>IF(O234&gt;-0.2, N234*Dashboard!$Q$24, 0)</f>
        <v>0</v>
      </c>
    </row>
    <row r="235" spans="2:18">
      <c r="B235" s="40"/>
      <c r="C235" s="40"/>
      <c r="D235" s="40"/>
      <c r="E235" s="40"/>
      <c r="F235" s="40"/>
      <c r="G235" s="59"/>
      <c r="H235" s="40"/>
      <c r="I235" s="40"/>
      <c r="J235" s="38"/>
      <c r="K235" s="207">
        <v>106</v>
      </c>
      <c r="L235" s="48">
        <f t="shared" si="224"/>
        <v>0</v>
      </c>
      <c r="M235" s="48">
        <f t="shared" si="225"/>
        <v>0</v>
      </c>
      <c r="N235" s="48">
        <f t="shared" si="226"/>
        <v>0</v>
      </c>
      <c r="O235" s="49">
        <f t="shared" si="227"/>
        <v>0</v>
      </c>
      <c r="P235" s="38"/>
      <c r="Q235" s="60">
        <f>IF(O235&gt;-0.2,M235*Dashboard!$Q$24,0)</f>
        <v>0</v>
      </c>
      <c r="R235" s="60">
        <f>IF(O235&gt;-0.2, N235*Dashboard!$Q$24, 0)</f>
        <v>0</v>
      </c>
    </row>
    <row r="236" spans="2:18">
      <c r="B236" s="40"/>
      <c r="C236" s="40"/>
      <c r="D236" s="40"/>
      <c r="E236" s="40"/>
      <c r="F236" s="40"/>
      <c r="G236" s="59"/>
      <c r="H236" s="40"/>
      <c r="I236" s="40"/>
      <c r="J236" s="38"/>
      <c r="K236" s="207">
        <v>107</v>
      </c>
      <c r="L236" s="48">
        <f t="shared" si="224"/>
        <v>0</v>
      </c>
      <c r="M236" s="48">
        <f t="shared" si="225"/>
        <v>0</v>
      </c>
      <c r="N236" s="48">
        <f t="shared" si="226"/>
        <v>0</v>
      </c>
      <c r="O236" s="49">
        <f t="shared" si="227"/>
        <v>0</v>
      </c>
      <c r="P236" s="38"/>
      <c r="Q236" s="60">
        <f>IF(O236&gt;-0.2,M236*Dashboard!$Q$24,0)</f>
        <v>0</v>
      </c>
      <c r="R236" s="60">
        <f>IF(O236&gt;-0.2, N236*Dashboard!$Q$24, 0)</f>
        <v>0</v>
      </c>
    </row>
    <row r="237" spans="2:18">
      <c r="B237" s="40"/>
      <c r="C237" s="40"/>
      <c r="D237" s="40"/>
      <c r="E237" s="40"/>
      <c r="F237" s="40"/>
      <c r="G237" s="59"/>
      <c r="H237" s="40"/>
      <c r="I237" s="40"/>
      <c r="J237" s="38"/>
      <c r="K237" s="207">
        <v>108</v>
      </c>
      <c r="L237" s="48">
        <f t="shared" si="224"/>
        <v>0</v>
      </c>
      <c r="M237" s="48">
        <f t="shared" si="225"/>
        <v>0</v>
      </c>
      <c r="N237" s="48">
        <f t="shared" si="226"/>
        <v>0</v>
      </c>
      <c r="O237" s="49">
        <f t="shared" si="227"/>
        <v>0</v>
      </c>
      <c r="P237" s="38"/>
      <c r="Q237" s="60">
        <f>IF(O237&gt;-0.2,M237*Dashboard!$Q$24,0)</f>
        <v>0</v>
      </c>
      <c r="R237" s="60">
        <f>IF(O237&gt;-0.2, N237*Dashboard!$Q$24, 0)</f>
        <v>0</v>
      </c>
    </row>
    <row r="238" spans="2:18">
      <c r="B238" s="40"/>
      <c r="C238" s="40"/>
      <c r="D238" s="40"/>
      <c r="E238" s="40"/>
      <c r="F238" s="40"/>
      <c r="G238" s="59"/>
      <c r="H238" s="40"/>
      <c r="I238" s="40"/>
      <c r="J238" s="38"/>
      <c r="K238" s="207">
        <v>109</v>
      </c>
      <c r="L238" s="48">
        <f t="shared" si="224"/>
        <v>0</v>
      </c>
      <c r="M238" s="48">
        <f t="shared" si="225"/>
        <v>0</v>
      </c>
      <c r="N238" s="48">
        <f t="shared" si="226"/>
        <v>0</v>
      </c>
      <c r="O238" s="49">
        <f t="shared" si="227"/>
        <v>0</v>
      </c>
      <c r="P238" s="38"/>
      <c r="Q238" s="60">
        <f>IF(O238&gt;-0.2,M238*Dashboard!$Q$24,0)</f>
        <v>0</v>
      </c>
      <c r="R238" s="60">
        <f>IF(O238&gt;-0.2, N238*Dashboard!$Q$24, 0)</f>
        <v>0</v>
      </c>
    </row>
    <row r="239" spans="2:18">
      <c r="B239" s="40"/>
      <c r="C239" s="40"/>
      <c r="D239" s="40"/>
      <c r="E239" s="40"/>
      <c r="F239" s="40"/>
      <c r="G239" s="59"/>
      <c r="H239" s="40"/>
      <c r="I239" s="40"/>
      <c r="J239" s="38"/>
      <c r="K239" s="207">
        <v>110</v>
      </c>
      <c r="L239" s="48">
        <f t="shared" si="224"/>
        <v>0</v>
      </c>
      <c r="M239" s="48">
        <f t="shared" si="225"/>
        <v>0</v>
      </c>
      <c r="N239" s="48">
        <f t="shared" si="226"/>
        <v>0</v>
      </c>
      <c r="O239" s="49">
        <f t="shared" si="227"/>
        <v>0</v>
      </c>
      <c r="P239" s="38"/>
      <c r="Q239" s="60">
        <f>IF(O239&gt;-0.2,M239*Dashboard!$Q$24,0)</f>
        <v>0</v>
      </c>
      <c r="R239" s="60">
        <f>IF(O239&gt;-0.2, N239*Dashboard!$Q$24, 0)</f>
        <v>0</v>
      </c>
    </row>
    <row r="240" spans="2:18">
      <c r="B240" s="40"/>
      <c r="C240" s="40"/>
      <c r="D240" s="40"/>
      <c r="E240" s="40"/>
      <c r="F240" s="40"/>
      <c r="G240" s="59"/>
      <c r="H240" s="40"/>
      <c r="I240" s="40"/>
      <c r="J240" s="38"/>
      <c r="K240" s="207">
        <v>111</v>
      </c>
      <c r="L240" s="48">
        <f t="shared" si="224"/>
        <v>0</v>
      </c>
      <c r="M240" s="48">
        <f t="shared" si="225"/>
        <v>0</v>
      </c>
      <c r="N240" s="48">
        <f t="shared" si="226"/>
        <v>0</v>
      </c>
      <c r="O240" s="49">
        <f t="shared" si="227"/>
        <v>0</v>
      </c>
      <c r="P240" s="38"/>
      <c r="Q240" s="60">
        <f>IF(O240&gt;-0.2,M240*Dashboard!$Q$24,0)</f>
        <v>0</v>
      </c>
      <c r="R240" s="60">
        <f>IF(O240&gt;-0.2, N240*Dashboard!$Q$24, 0)</f>
        <v>0</v>
      </c>
    </row>
    <row r="241" spans="2:115">
      <c r="B241" s="40"/>
      <c r="C241" s="40"/>
      <c r="D241" s="40"/>
      <c r="E241" s="40"/>
      <c r="F241" s="40"/>
      <c r="G241" s="59"/>
      <c r="H241" s="40"/>
      <c r="I241" s="40"/>
      <c r="J241" s="38"/>
      <c r="K241" s="207">
        <v>112</v>
      </c>
      <c r="L241" s="48">
        <f t="shared" si="224"/>
        <v>0</v>
      </c>
      <c r="M241" s="48">
        <f t="shared" si="225"/>
        <v>0</v>
      </c>
      <c r="N241" s="48">
        <f t="shared" si="226"/>
        <v>0</v>
      </c>
      <c r="O241" s="49">
        <f t="shared" si="227"/>
        <v>0</v>
      </c>
      <c r="P241" s="38"/>
      <c r="Q241" s="60">
        <f>IF(O241&gt;-0.2,M241*Dashboard!$Q$24,0)</f>
        <v>0</v>
      </c>
      <c r="R241" s="60">
        <f>IF(O241&gt;-0.2, N241*Dashboard!$Q$24, 0)</f>
        <v>0</v>
      </c>
    </row>
    <row r="242" spans="2:115">
      <c r="B242" s="40"/>
      <c r="C242" s="40"/>
      <c r="D242" s="40"/>
      <c r="E242" s="40"/>
      <c r="F242" s="40"/>
      <c r="G242" s="59"/>
      <c r="H242" s="40"/>
      <c r="I242" s="40"/>
      <c r="J242" s="38"/>
      <c r="K242" s="207">
        <v>113</v>
      </c>
      <c r="L242" s="48">
        <f t="shared" si="224"/>
        <v>0</v>
      </c>
      <c r="M242" s="48">
        <f t="shared" si="225"/>
        <v>0</v>
      </c>
      <c r="N242" s="48">
        <f t="shared" si="226"/>
        <v>0</v>
      </c>
      <c r="O242" s="49">
        <f t="shared" si="227"/>
        <v>0</v>
      </c>
      <c r="P242" s="38"/>
      <c r="Q242" s="60">
        <f>IF(O242&gt;-0.2,M242*Dashboard!$Q$24,0)</f>
        <v>0</v>
      </c>
      <c r="R242" s="60">
        <f>IF(O242&gt;-0.2, N242*Dashboard!$Q$24, 0)</f>
        <v>0</v>
      </c>
    </row>
    <row r="243" spans="2:115">
      <c r="B243" s="40"/>
      <c r="C243" s="40"/>
      <c r="D243" s="40"/>
      <c r="E243" s="40"/>
      <c r="F243" s="40"/>
      <c r="G243" s="59"/>
      <c r="H243" s="40"/>
      <c r="I243" s="40"/>
      <c r="J243" s="38"/>
      <c r="K243" s="207">
        <v>114</v>
      </c>
      <c r="L243" s="48">
        <f t="shared" si="224"/>
        <v>0</v>
      </c>
      <c r="M243" s="48">
        <f t="shared" si="225"/>
        <v>0</v>
      </c>
      <c r="N243" s="48">
        <f t="shared" si="226"/>
        <v>0</v>
      </c>
      <c r="O243" s="49">
        <f t="shared" si="227"/>
        <v>0</v>
      </c>
      <c r="P243" s="38"/>
      <c r="Q243" s="60">
        <f>IF(O243&gt;-0.2,M243*Dashboard!$Q$24,0)</f>
        <v>0</v>
      </c>
      <c r="R243" s="60">
        <f>IF(O243&gt;-0.2, N243*Dashboard!$Q$24, 0)</f>
        <v>0</v>
      </c>
    </row>
    <row r="244" spans="2:115">
      <c r="B244" s="40"/>
      <c r="C244" s="40"/>
      <c r="D244" s="40"/>
      <c r="E244" s="40"/>
      <c r="F244" s="40"/>
      <c r="G244" s="59"/>
      <c r="H244" s="40"/>
      <c r="I244" s="40"/>
      <c r="J244" s="38"/>
      <c r="K244" s="207">
        <v>115</v>
      </c>
      <c r="L244" s="48">
        <f t="shared" si="224"/>
        <v>0</v>
      </c>
      <c r="M244" s="48">
        <f t="shared" si="225"/>
        <v>0</v>
      </c>
      <c r="N244" s="48">
        <f t="shared" si="226"/>
        <v>0</v>
      </c>
      <c r="O244" s="49">
        <f t="shared" si="227"/>
        <v>0</v>
      </c>
      <c r="P244" s="38"/>
      <c r="Q244" s="60">
        <f>IF(O244&gt;-0.2,M244*Dashboard!$Q$24,0)</f>
        <v>0</v>
      </c>
      <c r="R244" s="60">
        <f>IF(O244&gt;-0.2, N244*Dashboard!$Q$24, 0)</f>
        <v>0</v>
      </c>
    </row>
    <row r="245" spans="2:115">
      <c r="B245" s="40"/>
      <c r="C245" s="40"/>
      <c r="D245" s="40"/>
      <c r="E245" s="40"/>
      <c r="F245" s="40"/>
      <c r="G245" s="59"/>
      <c r="H245" s="40"/>
      <c r="I245" s="40"/>
      <c r="J245" s="38"/>
      <c r="K245" s="207">
        <v>116</v>
      </c>
      <c r="L245" s="48">
        <f t="shared" si="224"/>
        <v>0</v>
      </c>
      <c r="M245" s="48">
        <f t="shared" si="225"/>
        <v>0</v>
      </c>
      <c r="N245" s="48">
        <f t="shared" si="226"/>
        <v>0</v>
      </c>
      <c r="O245" s="49">
        <f t="shared" si="227"/>
        <v>0</v>
      </c>
      <c r="P245" s="38"/>
      <c r="Q245" s="60">
        <f>IF(O245&gt;-0.2,M245*Dashboard!$Q$24,0)</f>
        <v>0</v>
      </c>
      <c r="R245" s="60">
        <f>IF(O245&gt;-0.2, N245*Dashboard!$Q$24, 0)</f>
        <v>0</v>
      </c>
    </row>
    <row r="246" spans="2:115">
      <c r="B246" s="40"/>
      <c r="C246" s="40"/>
      <c r="D246" s="40"/>
      <c r="E246" s="40"/>
      <c r="F246" s="40"/>
      <c r="G246" s="59"/>
      <c r="H246" s="40"/>
      <c r="I246" s="40"/>
      <c r="J246" s="38"/>
      <c r="K246" s="207">
        <v>117</v>
      </c>
      <c r="L246" s="48">
        <f t="shared" si="224"/>
        <v>0</v>
      </c>
      <c r="M246" s="48">
        <f t="shared" si="225"/>
        <v>0</v>
      </c>
      <c r="N246" s="48">
        <f t="shared" si="226"/>
        <v>0</v>
      </c>
      <c r="O246" s="49">
        <f t="shared" si="227"/>
        <v>0</v>
      </c>
      <c r="P246" s="38"/>
      <c r="Q246" s="60">
        <f>IF(O246&gt;-0.2,M246*Dashboard!$Q$24,0)</f>
        <v>0</v>
      </c>
      <c r="R246" s="60">
        <f>IF(O246&gt;-0.2, N246*Dashboard!$Q$24, 0)</f>
        <v>0</v>
      </c>
    </row>
    <row r="247" spans="2:115">
      <c r="B247" s="40"/>
      <c r="C247" s="40"/>
      <c r="D247" s="40"/>
      <c r="E247" s="40"/>
      <c r="F247" s="40"/>
      <c r="G247" s="59"/>
      <c r="H247" s="40"/>
      <c r="I247" s="40"/>
      <c r="J247" s="38"/>
      <c r="K247" s="207">
        <v>118</v>
      </c>
      <c r="L247" s="48">
        <f t="shared" si="224"/>
        <v>0</v>
      </c>
      <c r="M247" s="48">
        <f t="shared" si="225"/>
        <v>0</v>
      </c>
      <c r="N247" s="48">
        <f t="shared" si="226"/>
        <v>0</v>
      </c>
      <c r="O247" s="49">
        <f t="shared" si="227"/>
        <v>0</v>
      </c>
      <c r="P247" s="38"/>
      <c r="Q247" s="60">
        <f>IF(O247&gt;-0.2,M247*Dashboard!$Q$24,0)</f>
        <v>0</v>
      </c>
      <c r="R247" s="60">
        <f>IF(O247&gt;-0.2, N247*Dashboard!$Q$24, 0)</f>
        <v>0</v>
      </c>
    </row>
    <row r="248" spans="2:115">
      <c r="B248" s="40"/>
      <c r="C248" s="40"/>
      <c r="D248" s="40"/>
      <c r="E248" s="40"/>
      <c r="F248" s="40"/>
      <c r="G248" s="59"/>
      <c r="H248" s="40"/>
      <c r="I248" s="40"/>
      <c r="J248" s="38"/>
      <c r="K248" s="207">
        <v>119</v>
      </c>
      <c r="L248" s="48">
        <f t="shared" si="224"/>
        <v>0</v>
      </c>
      <c r="M248" s="48">
        <f t="shared" si="225"/>
        <v>0</v>
      </c>
      <c r="N248" s="48">
        <f t="shared" si="226"/>
        <v>0</v>
      </c>
      <c r="O248" s="49">
        <f t="shared" si="227"/>
        <v>0</v>
      </c>
      <c r="P248" s="38"/>
      <c r="Q248" s="60">
        <f>IF(O248&gt;-0.2,M248*Dashboard!$Q$24,0)</f>
        <v>0</v>
      </c>
      <c r="R248" s="60">
        <f>IF(O248&gt;-0.2, N248*Dashboard!$Q$24, 0)</f>
        <v>0</v>
      </c>
    </row>
    <row r="249" spans="2:115">
      <c r="B249" s="40"/>
      <c r="C249" s="40"/>
      <c r="D249" s="40"/>
      <c r="E249" s="40"/>
      <c r="F249" s="40"/>
      <c r="G249" s="59"/>
      <c r="H249" s="40"/>
      <c r="I249" s="40"/>
      <c r="J249" s="38"/>
      <c r="K249" s="207">
        <v>120</v>
      </c>
      <c r="L249" s="48">
        <f t="shared" si="224"/>
        <v>0</v>
      </c>
      <c r="M249" s="48">
        <f t="shared" si="225"/>
        <v>0</v>
      </c>
      <c r="N249" s="48">
        <f t="shared" si="226"/>
        <v>0</v>
      </c>
      <c r="O249" s="49">
        <f t="shared" si="227"/>
        <v>0</v>
      </c>
      <c r="P249" s="38"/>
      <c r="Q249" s="60">
        <f>IF(O249&gt;-0.2,M249*Dashboard!$Q$24,0)</f>
        <v>0</v>
      </c>
      <c r="R249" s="60">
        <f>IF(O249&gt;-0.2, N249*Dashboard!$Q$24, 0)</f>
        <v>0</v>
      </c>
    </row>
    <row r="250" spans="2:115">
      <c r="B250" s="40"/>
      <c r="C250" s="40"/>
      <c r="D250" s="40"/>
      <c r="E250" s="40"/>
      <c r="F250" s="40"/>
      <c r="G250" s="59"/>
      <c r="H250" s="40"/>
      <c r="I250" s="40"/>
      <c r="J250" s="38"/>
      <c r="K250" s="47"/>
      <c r="L250" s="48"/>
      <c r="M250" s="48"/>
      <c r="N250" s="48"/>
      <c r="O250" s="49"/>
      <c r="P250" s="38"/>
      <c r="Q250" s="60"/>
      <c r="R250" s="60"/>
    </row>
    <row r="251" spans="2:115" ht="16.5" thickBot="1">
      <c r="B251" s="37"/>
      <c r="C251" s="37"/>
      <c r="D251" s="37"/>
      <c r="E251" s="60"/>
      <c r="H251" s="37"/>
      <c r="I251" s="37"/>
      <c r="J251" s="38"/>
      <c r="K251" s="65" t="s">
        <v>2</v>
      </c>
      <c r="L251" s="66">
        <f>SUM(L129:L250)</f>
        <v>2901.968066165698</v>
      </c>
      <c r="M251" s="66">
        <f>SUM(M129:M250)</f>
        <v>2068.6</v>
      </c>
      <c r="N251" s="66">
        <f>SUM(N129:N250)</f>
        <v>833.36806616569754</v>
      </c>
      <c r="O251" s="67"/>
      <c r="P251" s="61"/>
      <c r="Q251" s="61"/>
    </row>
    <row r="252" spans="2:115" ht="16.5" thickBot="1">
      <c r="J252" s="38"/>
      <c r="P252" s="38"/>
      <c r="Q252" s="38"/>
    </row>
    <row r="253" spans="2:115" ht="16.5" thickBot="1">
      <c r="B253" s="40"/>
      <c r="C253" s="344" t="s">
        <v>201</v>
      </c>
      <c r="D253" s="345"/>
      <c r="E253" s="345"/>
      <c r="F253" s="345"/>
      <c r="G253" s="345"/>
      <c r="H253" s="346"/>
      <c r="I253" s="37"/>
      <c r="J253" s="38"/>
      <c r="K253" s="344" t="s">
        <v>203</v>
      </c>
      <c r="L253" s="345"/>
      <c r="M253" s="345"/>
      <c r="N253" s="345"/>
      <c r="O253" s="345"/>
      <c r="P253" s="38"/>
      <c r="Q253" s="38"/>
    </row>
    <row r="254" spans="2:115" ht="16.5" thickBot="1">
      <c r="B254" s="40"/>
      <c r="C254" s="347"/>
      <c r="D254" s="348"/>
      <c r="E254" s="348"/>
      <c r="F254" s="348"/>
      <c r="G254" s="348"/>
      <c r="H254" s="349"/>
      <c r="I254" s="37"/>
      <c r="J254" s="38"/>
      <c r="K254" s="41" t="s">
        <v>204</v>
      </c>
      <c r="L254" s="42" t="s">
        <v>205</v>
      </c>
      <c r="M254" s="42" t="s">
        <v>0</v>
      </c>
      <c r="N254" s="42" t="s">
        <v>191</v>
      </c>
      <c r="O254" s="43" t="s">
        <v>206</v>
      </c>
      <c r="P254" s="38"/>
      <c r="Q254" s="38"/>
    </row>
    <row r="255" spans="2:115">
      <c r="B255" s="40"/>
      <c r="C255" s="44"/>
      <c r="D255" s="45"/>
      <c r="E255" s="45"/>
      <c r="F255" s="45"/>
      <c r="G255" s="45"/>
      <c r="H255" s="46"/>
      <c r="I255" s="40"/>
      <c r="J255" s="38"/>
      <c r="K255" s="207">
        <v>0</v>
      </c>
      <c r="L255" s="48">
        <v>0</v>
      </c>
      <c r="M255" s="48">
        <v>0</v>
      </c>
      <c r="N255" s="48">
        <v>0</v>
      </c>
      <c r="O255" s="49">
        <f>F256</f>
        <v>2139.5529799999999</v>
      </c>
      <c r="P255" s="38"/>
      <c r="Q255" s="71" t="s">
        <v>0</v>
      </c>
      <c r="R255" s="72" t="s">
        <v>191</v>
      </c>
    </row>
    <row r="256" spans="2:115">
      <c r="B256" s="40"/>
      <c r="C256" s="50"/>
      <c r="D256" s="40"/>
      <c r="E256" s="301" t="s">
        <v>193</v>
      </c>
      <c r="F256" s="70">
        <f>Dashboard!$E$9*(1+Dashboard!$E$14)^2</f>
        <v>2139.5529799999999</v>
      </c>
      <c r="G256" s="40"/>
      <c r="H256" s="51"/>
      <c r="I256" s="40"/>
      <c r="J256" s="38"/>
      <c r="K256" s="207">
        <v>1</v>
      </c>
      <c r="L256" s="48">
        <f>IF(O255&gt;1, -$G$260, O255)</f>
        <v>166.75030949084339</v>
      </c>
      <c r="M256" s="48">
        <f>L256-N256</f>
        <v>84.700542424437884</v>
      </c>
      <c r="N256" s="48">
        <f>IF(O255&gt;0, O255*($F$8/12), 0)</f>
        <v>82.049767066405508</v>
      </c>
      <c r="O256" s="49">
        <f>O255-M256</f>
        <v>2054.8524375755619</v>
      </c>
      <c r="P256" s="38"/>
      <c r="Q256" s="60">
        <f>IF(O256&gt;-0.2, M256*Dashboard!$AC$24, 0)</f>
        <v>6683.0986654012877</v>
      </c>
      <c r="R256" s="60">
        <f>IF(O256&gt;-0.2, N256*Dashboard!$AC$24, 0)</f>
        <v>6473.945420918245</v>
      </c>
      <c r="CB256" s="60"/>
      <c r="CC256" s="60"/>
      <c r="CD256" s="60"/>
      <c r="CE256" s="60"/>
      <c r="CF256" s="60"/>
      <c r="CG256" s="60"/>
      <c r="CH256" s="60"/>
      <c r="CI256" s="60"/>
      <c r="CJ256" s="60"/>
      <c r="CK256" s="60"/>
      <c r="CL256" s="60"/>
      <c r="CM256" s="60"/>
      <c r="CN256" s="60"/>
      <c r="CO256" s="60"/>
      <c r="CP256" s="60"/>
      <c r="CQ256" s="60"/>
      <c r="CR256" s="60"/>
      <c r="CS256" s="60"/>
      <c r="CT256" s="60"/>
      <c r="CU256" s="60"/>
      <c r="CV256" s="60"/>
      <c r="CW256" s="60"/>
      <c r="CX256" s="60"/>
      <c r="CY256" s="60"/>
      <c r="CZ256" s="60"/>
      <c r="DA256" s="60"/>
      <c r="DB256" s="60"/>
      <c r="DC256" s="60"/>
      <c r="DD256" s="60"/>
      <c r="DE256" s="60"/>
      <c r="DF256" s="60"/>
      <c r="DG256" s="60"/>
      <c r="DH256" s="60"/>
      <c r="DI256" s="60"/>
      <c r="DJ256" s="60"/>
      <c r="DK256" s="60"/>
    </row>
    <row r="257" spans="2:115">
      <c r="B257" s="40"/>
      <c r="C257" s="50"/>
      <c r="D257" s="40"/>
      <c r="E257" s="40"/>
      <c r="F257" s="40"/>
      <c r="G257" s="40"/>
      <c r="H257" s="51"/>
      <c r="I257" s="40"/>
      <c r="J257" s="38"/>
      <c r="K257" s="207">
        <v>2</v>
      </c>
      <c r="L257" s="48">
        <f t="shared" ref="L257:L320" si="228">IF(O256&gt;1, -$G$260, O256)</f>
        <v>166.75030949084339</v>
      </c>
      <c r="M257" s="48">
        <f t="shared" ref="M257:M320" si="229">L257-N257</f>
        <v>87.948725498793593</v>
      </c>
      <c r="N257" s="48">
        <f t="shared" ref="N257:N320" si="230">IF(O256&gt;0, O256*($F$8/12), 0)</f>
        <v>78.8015839920498</v>
      </c>
      <c r="O257" s="49">
        <f t="shared" ref="O257:O320" si="231">O256-M257</f>
        <v>1966.9037120767682</v>
      </c>
      <c r="P257" s="38"/>
      <c r="Q257" s="60">
        <f>IF(O257&gt;-0.2, M257*Dashboard!$AC$24, 0)</f>
        <v>6939.3889717894854</v>
      </c>
      <c r="R257" s="60">
        <f>IF(O257&gt;-0.2, N257*Dashboard!$AC$24, 0)</f>
        <v>6217.6551145300473</v>
      </c>
      <c r="T257" s="84" t="s">
        <v>191</v>
      </c>
      <c r="CB257" s="86"/>
      <c r="CC257" s="86"/>
      <c r="CD257" s="86"/>
      <c r="CE257" s="86"/>
      <c r="CF257" s="86"/>
      <c r="CG257" s="86"/>
      <c r="CH257" s="86"/>
      <c r="CI257" s="86"/>
      <c r="CJ257" s="86"/>
      <c r="CK257" s="86"/>
      <c r="CL257" s="86"/>
      <c r="CM257" s="86"/>
      <c r="CN257" s="86"/>
      <c r="CO257" s="86"/>
      <c r="CP257" s="86"/>
      <c r="CQ257" s="86"/>
      <c r="CR257" s="86"/>
      <c r="CS257" s="86"/>
      <c r="CT257" s="86"/>
      <c r="CU257" s="86"/>
      <c r="CV257" s="86"/>
      <c r="CW257" s="86"/>
      <c r="CX257" s="86"/>
      <c r="CY257" s="86"/>
      <c r="CZ257" s="86"/>
      <c r="DA257" s="86"/>
      <c r="DB257" s="86"/>
      <c r="DC257" s="86"/>
      <c r="DD257" s="86"/>
      <c r="DE257" s="86"/>
      <c r="DF257" s="86"/>
      <c r="DG257" s="86"/>
      <c r="DH257" s="86"/>
      <c r="DI257" s="86"/>
      <c r="DJ257" s="86"/>
      <c r="DK257" s="86"/>
    </row>
    <row r="258" spans="2:115" ht="16.5" thickBot="1">
      <c r="B258" s="40"/>
      <c r="C258" s="50"/>
      <c r="D258" s="40"/>
      <c r="E258" s="302" t="s">
        <v>194</v>
      </c>
      <c r="F258" s="40"/>
      <c r="G258" s="52"/>
      <c r="H258" s="51"/>
      <c r="I258" s="40"/>
      <c r="J258" s="38"/>
      <c r="K258" s="207">
        <v>3</v>
      </c>
      <c r="L258" s="48">
        <f t="shared" si="228"/>
        <v>166.75030949084339</v>
      </c>
      <c r="M258" s="48">
        <f t="shared" si="229"/>
        <v>91.32147322152737</v>
      </c>
      <c r="N258" s="48">
        <f t="shared" si="230"/>
        <v>75.428836269316022</v>
      </c>
      <c r="O258" s="49">
        <f t="shared" si="231"/>
        <v>1875.5822388552408</v>
      </c>
      <c r="P258" s="38"/>
      <c r="Q258" s="60">
        <f>IF(O258&gt;-0.2, M258*Dashboard!$AC$24, 0)</f>
        <v>7205.5077611071074</v>
      </c>
      <c r="R258" s="60">
        <f>IF(O258&gt;-0.2, N258*Dashboard!$AC$24, 0)</f>
        <v>5951.5363252124253</v>
      </c>
      <c r="S258" s="38"/>
      <c r="T258" s="85">
        <v>1</v>
      </c>
      <c r="U258" s="85">
        <v>2</v>
      </c>
      <c r="V258" s="85">
        <v>3</v>
      </c>
      <c r="W258" s="85">
        <v>4</v>
      </c>
      <c r="X258" s="85">
        <v>5</v>
      </c>
      <c r="Y258" s="85">
        <v>6</v>
      </c>
      <c r="Z258" s="85">
        <v>7</v>
      </c>
      <c r="AA258" s="85">
        <v>8</v>
      </c>
      <c r="AB258" s="85">
        <v>9</v>
      </c>
      <c r="AC258" s="85">
        <v>10</v>
      </c>
      <c r="AD258" s="85">
        <v>11</v>
      </c>
      <c r="AE258" s="85">
        <v>12</v>
      </c>
      <c r="AF258" s="85">
        <v>13</v>
      </c>
      <c r="AG258" s="85">
        <v>14</v>
      </c>
      <c r="AH258" s="85">
        <v>15</v>
      </c>
      <c r="AI258" s="85">
        <v>16</v>
      </c>
      <c r="AJ258" s="85">
        <v>17</v>
      </c>
      <c r="AK258" s="85">
        <v>18</v>
      </c>
      <c r="AL258" s="85">
        <v>19</v>
      </c>
      <c r="AM258" s="85">
        <v>20</v>
      </c>
      <c r="AN258" s="85">
        <v>21</v>
      </c>
      <c r="AO258" s="85">
        <v>22</v>
      </c>
      <c r="AP258" s="85">
        <v>23</v>
      </c>
      <c r="AQ258" s="85">
        <v>24</v>
      </c>
      <c r="AR258" s="85">
        <v>25</v>
      </c>
      <c r="AS258" s="85">
        <v>26</v>
      </c>
      <c r="AT258" s="85">
        <v>27</v>
      </c>
      <c r="AU258" s="85">
        <v>28</v>
      </c>
      <c r="AV258" s="85">
        <v>29</v>
      </c>
      <c r="AW258" s="85">
        <v>30</v>
      </c>
      <c r="AX258" s="85">
        <v>31</v>
      </c>
      <c r="AY258" s="85">
        <v>32</v>
      </c>
      <c r="AZ258" s="85">
        <v>33</v>
      </c>
      <c r="BA258" s="85">
        <v>34</v>
      </c>
      <c r="BB258" s="85">
        <v>35</v>
      </c>
      <c r="BC258" s="85">
        <v>36</v>
      </c>
      <c r="BD258" s="85">
        <v>37</v>
      </c>
      <c r="BE258" s="85">
        <v>38</v>
      </c>
      <c r="BF258" s="85">
        <v>39</v>
      </c>
      <c r="BG258" s="85">
        <v>40</v>
      </c>
      <c r="BH258" s="85">
        <v>41</v>
      </c>
      <c r="BI258" s="85">
        <v>42</v>
      </c>
      <c r="BJ258" s="85">
        <v>43</v>
      </c>
      <c r="BK258" s="85">
        <v>44</v>
      </c>
      <c r="BL258" s="85">
        <v>45</v>
      </c>
      <c r="BM258" s="85">
        <v>46</v>
      </c>
      <c r="BN258" s="85">
        <v>47</v>
      </c>
      <c r="BO258" s="85">
        <v>48</v>
      </c>
      <c r="BP258" s="85">
        <v>49</v>
      </c>
      <c r="BQ258" s="85">
        <v>50</v>
      </c>
      <c r="BR258" s="85">
        <v>51</v>
      </c>
      <c r="BS258" s="85">
        <v>52</v>
      </c>
      <c r="BT258" s="85">
        <v>53</v>
      </c>
      <c r="BU258" s="85">
        <v>54</v>
      </c>
      <c r="BV258" s="85">
        <v>55</v>
      </c>
      <c r="BW258" s="85">
        <v>56</v>
      </c>
      <c r="BX258" s="85">
        <v>57</v>
      </c>
      <c r="BY258" s="85">
        <v>58</v>
      </c>
      <c r="BZ258" s="85">
        <v>59</v>
      </c>
      <c r="CA258" s="85">
        <v>60</v>
      </c>
      <c r="CB258" s="86"/>
      <c r="CC258" s="86"/>
      <c r="CD258" s="86"/>
      <c r="CE258" s="86"/>
      <c r="CF258" s="86"/>
      <c r="CG258" s="86"/>
      <c r="CH258" s="86"/>
      <c r="CI258" s="86"/>
      <c r="CJ258" s="86"/>
      <c r="CK258" s="86"/>
      <c r="CL258" s="86"/>
      <c r="CM258" s="86"/>
      <c r="CN258" s="86"/>
      <c r="CO258" s="86"/>
      <c r="CP258" s="86"/>
      <c r="CQ258" s="86"/>
      <c r="CR258" s="86"/>
      <c r="CS258" s="86"/>
      <c r="CT258" s="86"/>
      <c r="CU258" s="86"/>
      <c r="CV258" s="86"/>
      <c r="CW258" s="86"/>
      <c r="CX258" s="86"/>
      <c r="CY258" s="86"/>
      <c r="CZ258" s="86"/>
      <c r="DA258" s="86"/>
      <c r="DB258" s="86"/>
      <c r="DC258" s="86"/>
      <c r="DD258" s="86"/>
      <c r="DE258" s="86"/>
      <c r="DF258" s="86"/>
      <c r="DG258" s="86"/>
      <c r="DH258" s="86"/>
      <c r="DI258" s="86"/>
      <c r="DJ258" s="86"/>
      <c r="DK258" s="86"/>
    </row>
    <row r="259" spans="2:115" ht="16.5" thickBot="1">
      <c r="B259" s="40"/>
      <c r="C259" s="50"/>
      <c r="D259" s="40"/>
      <c r="E259" s="303" t="s">
        <v>195</v>
      </c>
      <c r="F259" s="45"/>
      <c r="G259" s="68">
        <f>Dashboard!$E$10</f>
        <v>18</v>
      </c>
      <c r="H259" s="51"/>
      <c r="I259" s="40"/>
      <c r="J259" s="38"/>
      <c r="K259" s="207">
        <v>4</v>
      </c>
      <c r="L259" s="48">
        <f t="shared" si="228"/>
        <v>166.75030949084339</v>
      </c>
      <c r="M259" s="48">
        <f t="shared" si="229"/>
        <v>94.823562525241329</v>
      </c>
      <c r="N259" s="48">
        <f t="shared" si="230"/>
        <v>71.926746965602064</v>
      </c>
      <c r="O259" s="49">
        <f t="shared" si="231"/>
        <v>1780.7586763299994</v>
      </c>
      <c r="P259" s="38"/>
      <c r="Q259" s="60">
        <f>IF(O259&gt;-0.2, M259*Dashboard!$AC$24, 0)</f>
        <v>7481.831946074949</v>
      </c>
      <c r="R259" s="60">
        <f>IF(O259&gt;-0.2, N259*Dashboard!$AC$24, 0)</f>
        <v>5675.2121402445837</v>
      </c>
      <c r="T259" s="60">
        <f>TRANSPOSE(R256)</f>
        <v>6473.945420918245</v>
      </c>
      <c r="U259" s="60">
        <f>TRANSPOSE(R257)</f>
        <v>6217.6551145300473</v>
      </c>
      <c r="V259" s="60">
        <f>TRANSPOSE(R258)</f>
        <v>5951.5363252124253</v>
      </c>
      <c r="W259" s="60">
        <f>TRANSPOSE(R259)</f>
        <v>5675.2121402445837</v>
      </c>
      <c r="X259" s="60">
        <f>TRANSPOSE(R260)</f>
        <v>5388.2911926710203</v>
      </c>
      <c r="Y259" s="60">
        <f>TRANSPOSE(R261)</f>
        <v>5090.3671069957381</v>
      </c>
      <c r="Z259" s="60">
        <f>TRANSPOSE(R262)</f>
        <v>4781.0179236193799</v>
      </c>
      <c r="AA259" s="60">
        <f>TRANSPOSE(R263)</f>
        <v>4459.8055012040841</v>
      </c>
      <c r="AB259" s="60">
        <f>TRANSPOSE(R264)</f>
        <v>4126.2748961196157</v>
      </c>
      <c r="AC259" s="60">
        <f>TRANSPOSE(R265)</f>
        <v>3779.9537180918692</v>
      </c>
      <c r="AD259" s="60">
        <f>TRANSPOSE(R266)</f>
        <v>3420.3514611411138</v>
      </c>
      <c r="AE259" s="60">
        <f>TRANSPOSE(R267)</f>
        <v>3046.9588088623755</v>
      </c>
      <c r="AF259" s="60">
        <f>TRANSPOSE(R268)</f>
        <v>2659.2469130640043</v>
      </c>
      <c r="AG259" s="60">
        <f>TRANSPOSE(R269)</f>
        <v>2256.6666447427278</v>
      </c>
      <c r="AH259" s="60">
        <f>TRANSPOSE(R270)</f>
        <v>1838.6478163343386</v>
      </c>
      <c r="AI259" s="60">
        <f>TRANSPOSE(R271)</f>
        <v>1404.5983741384464</v>
      </c>
      <c r="AJ259" s="60">
        <f>TRANSPOSE(R272)</f>
        <v>953.90355977351555</v>
      </c>
      <c r="AK259" s="60">
        <f>TRANSPOSE(R273)</f>
        <v>485.92503947451667</v>
      </c>
      <c r="AL259" s="60">
        <f>TRANSPOSE(R274)</f>
        <v>0</v>
      </c>
      <c r="AM259" s="60">
        <f>TRANSPOSE(R275)</f>
        <v>0</v>
      </c>
      <c r="AN259" s="60">
        <f>TRANSPOSE(R276)</f>
        <v>0</v>
      </c>
      <c r="AO259" s="60">
        <f>TRANSPOSE(R277)</f>
        <v>0</v>
      </c>
      <c r="AP259" s="60">
        <f>TRANSPOSE(R278)</f>
        <v>0</v>
      </c>
      <c r="AQ259" s="60">
        <f>TRANSPOSE(R279)</f>
        <v>0</v>
      </c>
      <c r="AR259" s="60">
        <f>TRANSPOSE(R280)</f>
        <v>0</v>
      </c>
      <c r="AS259" s="60">
        <f>TRANSPOSE(R281)</f>
        <v>0</v>
      </c>
      <c r="AT259" s="60">
        <f>TRANSPOSE(R282)</f>
        <v>0</v>
      </c>
      <c r="AU259" s="60">
        <f>TRANSPOSE(R283)</f>
        <v>0</v>
      </c>
      <c r="AV259" s="60">
        <f>TRANSPOSE(R284)</f>
        <v>0</v>
      </c>
      <c r="AW259" s="60">
        <f>TRANSPOSE(R285)</f>
        <v>0</v>
      </c>
      <c r="AX259" s="60">
        <f>TRANSPOSE(R286)</f>
        <v>0</v>
      </c>
      <c r="AY259" s="60">
        <f>TRANSPOSE(R287)</f>
        <v>0</v>
      </c>
      <c r="AZ259" s="60">
        <f>TRANSPOSE(R288)</f>
        <v>0</v>
      </c>
      <c r="BA259" s="60">
        <f>TRANSPOSE(R289)</f>
        <v>0</v>
      </c>
      <c r="BB259" s="60">
        <f>TRANSPOSE(R290)</f>
        <v>0</v>
      </c>
      <c r="BC259" s="60">
        <f>TRANSPOSE(R291)</f>
        <v>0</v>
      </c>
      <c r="BD259" s="60">
        <f>TRANSPOSE(R292)</f>
        <v>0</v>
      </c>
      <c r="BE259" s="60">
        <f>TRANSPOSE(R293)</f>
        <v>0</v>
      </c>
      <c r="BF259" s="60">
        <f>TRANSPOSE(R294)</f>
        <v>0</v>
      </c>
      <c r="BG259" s="60">
        <f>TRANSPOSE(R295)</f>
        <v>0</v>
      </c>
      <c r="BH259" s="60">
        <f>TRANSPOSE(R296)</f>
        <v>0</v>
      </c>
      <c r="BI259" s="60">
        <f>TRANSPOSE(R297)</f>
        <v>0</v>
      </c>
      <c r="BJ259" s="60">
        <f>TRANSPOSE(R298)</f>
        <v>0</v>
      </c>
      <c r="BK259" s="60">
        <f>TRANSPOSE(R299)</f>
        <v>0</v>
      </c>
      <c r="BL259" s="60">
        <f>TRANSPOSE(R300)</f>
        <v>0</v>
      </c>
      <c r="BM259" s="60">
        <f>TRANSPOSE(R301)</f>
        <v>0</v>
      </c>
      <c r="BN259" s="60">
        <f>TRANSPOSE(R302)</f>
        <v>0</v>
      </c>
      <c r="BO259" s="60">
        <f>TRANSPOSE(R303)</f>
        <v>0</v>
      </c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</row>
    <row r="260" spans="2:115" ht="16.5" thickBot="1">
      <c r="B260" s="40"/>
      <c r="C260" s="50"/>
      <c r="D260" s="40"/>
      <c r="E260" s="304" t="s">
        <v>19</v>
      </c>
      <c r="F260" s="69">
        <f>Dashboard!$E$11</f>
        <v>0.46018827951475461</v>
      </c>
      <c r="G260" s="54">
        <f>PMT(F260/12,G259,F256)</f>
        <v>-166.75030949084339</v>
      </c>
      <c r="H260" s="51"/>
      <c r="I260" s="40"/>
      <c r="J260" s="38"/>
      <c r="K260" s="207">
        <v>5</v>
      </c>
      <c r="L260" s="48">
        <f t="shared" si="228"/>
        <v>166.75030949084339</v>
      </c>
      <c r="M260" s="48">
        <f t="shared" si="229"/>
        <v>98.459953533237211</v>
      </c>
      <c r="N260" s="48">
        <f t="shared" si="230"/>
        <v>68.290355957606181</v>
      </c>
      <c r="O260" s="49">
        <f t="shared" si="231"/>
        <v>1682.2987227967621</v>
      </c>
      <c r="P260" s="38"/>
      <c r="Q260" s="60">
        <f>IF(O260&gt;-0.2, M260*Dashboard!$AC$24, 0)</f>
        <v>7768.7528936485123</v>
      </c>
      <c r="R260" s="60">
        <f>IF(O260&gt;-0.2, N260*Dashboard!$AC$24, 0)</f>
        <v>5388.2911926710203</v>
      </c>
      <c r="S260">
        <v>6</v>
      </c>
      <c r="T260" s="86">
        <v>0</v>
      </c>
      <c r="U260" s="86">
        <v>0</v>
      </c>
      <c r="V260" s="86">
        <v>0</v>
      </c>
      <c r="W260" s="86">
        <v>0</v>
      </c>
      <c r="X260" s="86">
        <v>0</v>
      </c>
      <c r="Y260" s="86">
        <v>0</v>
      </c>
      <c r="Z260" s="86">
        <v>0</v>
      </c>
      <c r="AA260" s="86">
        <v>0</v>
      </c>
      <c r="AB260" s="86">
        <v>0</v>
      </c>
      <c r="AC260" s="86">
        <v>0</v>
      </c>
      <c r="AD260" s="86">
        <v>0</v>
      </c>
      <c r="AE260" s="86">
        <v>0</v>
      </c>
      <c r="AF260" s="86">
        <v>0</v>
      </c>
      <c r="AG260" s="86">
        <v>0</v>
      </c>
      <c r="AH260" s="86">
        <v>0</v>
      </c>
      <c r="AI260" s="86">
        <v>0</v>
      </c>
      <c r="AJ260" s="86">
        <v>0</v>
      </c>
      <c r="AK260" s="86">
        <v>0</v>
      </c>
      <c r="AL260" s="86">
        <v>0</v>
      </c>
      <c r="AM260" s="86">
        <v>0</v>
      </c>
      <c r="AN260" s="86">
        <v>0</v>
      </c>
      <c r="AO260" s="86">
        <v>0</v>
      </c>
      <c r="AP260" s="86">
        <v>0</v>
      </c>
      <c r="AQ260" s="86">
        <v>0</v>
      </c>
      <c r="AR260" s="86">
        <v>0</v>
      </c>
      <c r="AS260" s="60">
        <f>SUM(R256)</f>
        <v>6473.945420918245</v>
      </c>
      <c r="AT260" s="60">
        <f>SUM(R256:R257)</f>
        <v>12691.600535448291</v>
      </c>
      <c r="AU260" s="60">
        <f>SUM(R256:R258)</f>
        <v>18643.136860660718</v>
      </c>
      <c r="AV260" s="60">
        <f>SUM(R256:R259)</f>
        <v>24318.349000905302</v>
      </c>
      <c r="AW260" s="60">
        <f>SUM(R256:R260)</f>
        <v>29706.640193576321</v>
      </c>
      <c r="AX260" s="60">
        <f>SUM(R256:R261)</f>
        <v>34797.007300572062</v>
      </c>
      <c r="AY260" s="60">
        <f>SUM(R257:R261)+SUM(R256)</f>
        <v>34797.007300572062</v>
      </c>
      <c r="AZ260" s="60">
        <f>SUM(R258:R261)+SUM(R256:R257)</f>
        <v>34797.007300572062</v>
      </c>
      <c r="BA260" s="60">
        <f>SUM(R259:R261)+SUM(R256:R258)</f>
        <v>34797.007300572062</v>
      </c>
      <c r="BB260" s="60">
        <f>SUM(R260:R261)+SUM(R256:R259)</f>
        <v>34797.007300572062</v>
      </c>
      <c r="BC260" s="60">
        <f>SUM(R261:R261)+SUM(R256:R260)</f>
        <v>34797.007300572062</v>
      </c>
      <c r="BD260" s="60">
        <f>+SUM(R256:R261)</f>
        <v>34797.007300572062</v>
      </c>
      <c r="BE260" s="60">
        <f>+SUM(R257:R261)</f>
        <v>28323.061879653815</v>
      </c>
      <c r="BF260" s="60">
        <f>+SUM(R258:R261)</f>
        <v>22105.406765123767</v>
      </c>
      <c r="BG260" s="60">
        <f>+SUM(R259:R261)</f>
        <v>16153.870439911341</v>
      </c>
      <c r="BH260" s="60">
        <f>+SUM(R260:R261)</f>
        <v>10478.658299666758</v>
      </c>
      <c r="BI260" s="60">
        <f>+SUM(R261:R261)</f>
        <v>5090.3671069957381</v>
      </c>
      <c r="BJ260" s="60">
        <v>0</v>
      </c>
      <c r="BK260" s="60">
        <v>0</v>
      </c>
      <c r="BL260" s="60">
        <v>0</v>
      </c>
      <c r="BM260" s="60">
        <v>0</v>
      </c>
      <c r="BN260" s="60">
        <v>0</v>
      </c>
      <c r="BO260" s="60">
        <v>0</v>
      </c>
      <c r="BP260" s="60">
        <v>0</v>
      </c>
      <c r="BQ260" s="60">
        <v>0</v>
      </c>
      <c r="BR260" s="60">
        <v>0</v>
      </c>
      <c r="BS260" s="60">
        <v>0</v>
      </c>
      <c r="BT260" s="60">
        <v>0</v>
      </c>
      <c r="BU260" s="60">
        <v>0</v>
      </c>
      <c r="BV260" s="60">
        <v>0</v>
      </c>
      <c r="BW260" s="60">
        <v>0</v>
      </c>
      <c r="BX260" s="60">
        <v>0</v>
      </c>
      <c r="BY260" s="60">
        <v>0</v>
      </c>
      <c r="BZ260" s="60">
        <v>0</v>
      </c>
      <c r="CA260" s="60">
        <v>0</v>
      </c>
      <c r="CB260" s="86"/>
      <c r="CC260" s="86"/>
      <c r="CD260" s="86"/>
      <c r="CE260" s="86"/>
      <c r="CF260" s="86"/>
      <c r="CG260" s="86"/>
      <c r="CH260" s="86"/>
      <c r="CI260" s="86"/>
      <c r="CJ260" s="86"/>
      <c r="CK260" s="86"/>
      <c r="CL260" s="86"/>
      <c r="CM260" s="86"/>
      <c r="CN260" s="60"/>
      <c r="CO260" s="60"/>
      <c r="CP260" s="60"/>
      <c r="CQ260" s="60"/>
      <c r="CR260" s="60"/>
      <c r="CS260" s="60"/>
      <c r="CT260" s="60"/>
      <c r="CU260" s="60"/>
      <c r="CV260" s="60"/>
      <c r="CW260" s="60"/>
      <c r="CX260" s="60"/>
      <c r="CY260" s="60"/>
      <c r="CZ260" s="60"/>
      <c r="DA260" s="60"/>
      <c r="DB260" s="60"/>
      <c r="DC260" s="60"/>
      <c r="DD260" s="60"/>
      <c r="DE260" s="60"/>
      <c r="DF260" s="60"/>
      <c r="DG260" s="60"/>
      <c r="DH260" s="60"/>
      <c r="DI260" s="60"/>
      <c r="DJ260" s="60"/>
      <c r="DK260" s="60"/>
    </row>
    <row r="261" spans="2:115">
      <c r="B261" s="40"/>
      <c r="C261" s="50"/>
      <c r="D261" s="40"/>
      <c r="E261" s="40"/>
      <c r="F261" s="40"/>
      <c r="G261" s="40"/>
      <c r="H261" s="51"/>
      <c r="I261" s="40"/>
      <c r="J261" s="38"/>
      <c r="K261" s="207">
        <v>6</v>
      </c>
      <c r="L261" s="48">
        <f t="shared" si="228"/>
        <v>166.75030949084339</v>
      </c>
      <c r="M261" s="48">
        <f t="shared" si="229"/>
        <v>102.23579658470081</v>
      </c>
      <c r="N261" s="48">
        <f t="shared" si="230"/>
        <v>64.514512906142585</v>
      </c>
      <c r="O261" s="49">
        <f t="shared" si="231"/>
        <v>1580.0629262120613</v>
      </c>
      <c r="P261" s="38"/>
      <c r="Q261" s="60">
        <f>IF(O261&gt;-0.2, M261*Dashboard!$AC$24, 0)</f>
        <v>8066.6769793237945</v>
      </c>
      <c r="R261" s="60">
        <f>IF(O261&gt;-0.2, N261*Dashboard!$AC$24, 0)</f>
        <v>5090.3671069957381</v>
      </c>
      <c r="S261">
        <v>12</v>
      </c>
      <c r="T261" s="86">
        <v>0</v>
      </c>
      <c r="U261" s="86">
        <v>0</v>
      </c>
      <c r="V261" s="86">
        <v>0</v>
      </c>
      <c r="W261" s="86">
        <v>0</v>
      </c>
      <c r="X261" s="86">
        <v>0</v>
      </c>
      <c r="Y261" s="86">
        <v>0</v>
      </c>
      <c r="Z261" s="86">
        <v>0</v>
      </c>
      <c r="AA261" s="86">
        <v>0</v>
      </c>
      <c r="AB261" s="86">
        <v>0</v>
      </c>
      <c r="AC261" s="86">
        <v>0</v>
      </c>
      <c r="AD261" s="86">
        <v>0</v>
      </c>
      <c r="AE261" s="86">
        <v>0</v>
      </c>
      <c r="AF261" s="86">
        <v>0</v>
      </c>
      <c r="AG261" s="86">
        <v>0</v>
      </c>
      <c r="AH261" s="86">
        <v>0</v>
      </c>
      <c r="AI261" s="86">
        <v>0</v>
      </c>
      <c r="AJ261" s="86">
        <v>0</v>
      </c>
      <c r="AK261" s="86">
        <v>0</v>
      </c>
      <c r="AL261" s="86">
        <v>0</v>
      </c>
      <c r="AM261" s="86">
        <v>0</v>
      </c>
      <c r="AN261" s="86">
        <v>0</v>
      </c>
      <c r="AO261" s="86">
        <v>0</v>
      </c>
      <c r="AP261" s="86">
        <v>0</v>
      </c>
      <c r="AQ261" s="86">
        <v>0</v>
      </c>
      <c r="AR261" s="86">
        <v>0</v>
      </c>
      <c r="AS261" s="86">
        <f>SUM(R256)</f>
        <v>6473.945420918245</v>
      </c>
      <c r="AT261" s="86">
        <f>SUM(R256:R257)</f>
        <v>12691.600535448291</v>
      </c>
      <c r="AU261" s="86">
        <f>SUM(R256:R258)</f>
        <v>18643.136860660718</v>
      </c>
      <c r="AV261" s="86">
        <f>SUM(R256:R259)</f>
        <v>24318.349000905302</v>
      </c>
      <c r="AW261" s="86">
        <f>SUM(R256:R260)</f>
        <v>29706.640193576321</v>
      </c>
      <c r="AX261" s="86">
        <f>SUM(R256:R261)</f>
        <v>34797.007300572062</v>
      </c>
      <c r="AY261" s="86">
        <f>SUM(R256:R262)</f>
        <v>39578.025224191442</v>
      </c>
      <c r="AZ261" s="86">
        <f>SUM(R256:R263)</f>
        <v>44037.830725395528</v>
      </c>
      <c r="BA261" s="86">
        <f>SUM(R256:R264)</f>
        <v>48164.105621515148</v>
      </c>
      <c r="BB261" s="86">
        <f>SUM(R256:R265)</f>
        <v>51944.059339607018</v>
      </c>
      <c r="BC261" s="86">
        <f>SUM(R256:R266)</f>
        <v>55364.410800748134</v>
      </c>
      <c r="BD261" s="86">
        <f>SUM(R256:R267)</f>
        <v>58411.369609610512</v>
      </c>
      <c r="BE261" s="86">
        <f>SUM(R257:R267)</f>
        <v>51937.424188692268</v>
      </c>
      <c r="BF261" s="86">
        <f>SUM(R258:R267)</f>
        <v>45719.769074162206</v>
      </c>
      <c r="BG261" s="86">
        <f>SUM(R259:R267)</f>
        <v>39768.232748949784</v>
      </c>
      <c r="BH261" s="86">
        <f>SUM(R260:R267)</f>
        <v>34093.020608705199</v>
      </c>
      <c r="BI261" s="86">
        <f>SUM(R261:R267)</f>
        <v>28704.729416034181</v>
      </c>
      <c r="BJ261" s="86">
        <f>SUM(R262:R267)</f>
        <v>23614.362309038439</v>
      </c>
      <c r="BK261" s="86">
        <f>SUM(R263:R267)</f>
        <v>18833.344385419059</v>
      </c>
      <c r="BL261" s="86">
        <f>SUM(R264:R267)</f>
        <v>14373.538884214973</v>
      </c>
      <c r="BM261" s="86">
        <f>SUM(R265:R267)</f>
        <v>10247.263988095357</v>
      </c>
      <c r="BN261" s="86">
        <f>SUM(R266:R267)</f>
        <v>6467.3102700034888</v>
      </c>
      <c r="BO261" s="86">
        <f>SUM(R267:R267)</f>
        <v>3046.9588088623755</v>
      </c>
      <c r="BP261" s="86">
        <v>0</v>
      </c>
      <c r="BQ261" s="86">
        <v>0</v>
      </c>
      <c r="BR261" s="86">
        <v>0</v>
      </c>
      <c r="BS261" s="86">
        <v>0</v>
      </c>
      <c r="BT261" s="86">
        <v>0</v>
      </c>
      <c r="BU261" s="86">
        <v>0</v>
      </c>
      <c r="BV261" s="86">
        <v>0</v>
      </c>
      <c r="BW261" s="86">
        <v>0</v>
      </c>
      <c r="BX261" s="86">
        <v>0</v>
      </c>
      <c r="BY261" s="86">
        <v>0</v>
      </c>
      <c r="BZ261" s="86">
        <v>0</v>
      </c>
      <c r="CA261" s="86">
        <v>0</v>
      </c>
      <c r="CB261" s="86"/>
      <c r="CC261" s="86"/>
      <c r="CD261" s="86"/>
      <c r="CE261" s="86"/>
      <c r="CF261" s="86"/>
      <c r="CG261" s="86"/>
      <c r="CH261" s="86"/>
      <c r="CI261" s="86"/>
      <c r="CJ261" s="86"/>
      <c r="CK261" s="86"/>
      <c r="CL261" s="86"/>
      <c r="CM261" s="86"/>
      <c r="CN261" s="60"/>
      <c r="CO261" s="60"/>
      <c r="CP261" s="60"/>
      <c r="CQ261" s="60"/>
      <c r="CR261" s="60"/>
      <c r="CS261" s="60"/>
      <c r="CT261" s="60"/>
      <c r="CU261" s="60"/>
      <c r="CV261" s="60"/>
      <c r="CW261" s="60"/>
      <c r="CX261" s="60"/>
      <c r="CY261" s="60"/>
      <c r="CZ261" s="60"/>
      <c r="DA261" s="60"/>
      <c r="DB261" s="60"/>
      <c r="DC261" s="60"/>
      <c r="DD261" s="60"/>
      <c r="DE261" s="60"/>
      <c r="DF261" s="60"/>
      <c r="DG261" s="60"/>
      <c r="DH261" s="60"/>
      <c r="DI261" s="60"/>
      <c r="DJ261" s="60"/>
      <c r="DK261" s="60"/>
    </row>
    <row r="262" spans="2:115">
      <c r="B262" s="40"/>
      <c r="C262" s="50"/>
      <c r="D262" s="40"/>
      <c r="E262" s="40" t="s">
        <v>1</v>
      </c>
      <c r="F262" s="40"/>
      <c r="G262" s="55">
        <f>G260*G259</f>
        <v>-3001.5055708351811</v>
      </c>
      <c r="H262" s="51"/>
      <c r="I262" s="40"/>
      <c r="J262" s="38"/>
      <c r="K262" s="207">
        <v>7</v>
      </c>
      <c r="L262" s="48">
        <f t="shared" si="228"/>
        <v>166.75030949084339</v>
      </c>
      <c r="M262" s="48">
        <f t="shared" si="229"/>
        <v>106.1564395292953</v>
      </c>
      <c r="N262" s="48">
        <f t="shared" si="230"/>
        <v>60.593869961548094</v>
      </c>
      <c r="O262" s="49">
        <f t="shared" si="231"/>
        <v>1473.9064866827659</v>
      </c>
      <c r="P262" s="38"/>
      <c r="Q262" s="60">
        <f>IF(O262&gt;-0.2, M262*Dashboard!$AC$24, 0)</f>
        <v>8376.0261627001528</v>
      </c>
      <c r="R262" s="60">
        <f>IF(O262&gt;-0.2, N262*Dashboard!$AC$24, 0)</f>
        <v>4781.0179236193799</v>
      </c>
      <c r="S262">
        <v>15</v>
      </c>
      <c r="T262" s="86">
        <v>0</v>
      </c>
      <c r="U262" s="86">
        <v>0</v>
      </c>
      <c r="V262" s="86">
        <v>0</v>
      </c>
      <c r="W262" s="86">
        <v>0</v>
      </c>
      <c r="X262" s="86">
        <v>0</v>
      </c>
      <c r="Y262" s="86">
        <v>0</v>
      </c>
      <c r="Z262" s="86">
        <v>0</v>
      </c>
      <c r="AA262" s="86">
        <v>0</v>
      </c>
      <c r="AB262" s="86">
        <v>0</v>
      </c>
      <c r="AC262" s="86">
        <v>0</v>
      </c>
      <c r="AD262" s="86">
        <v>0</v>
      </c>
      <c r="AE262" s="86">
        <v>0</v>
      </c>
      <c r="AF262" s="86">
        <v>0</v>
      </c>
      <c r="AG262" s="86">
        <v>0</v>
      </c>
      <c r="AH262" s="86">
        <v>0</v>
      </c>
      <c r="AI262" s="86">
        <v>0</v>
      </c>
      <c r="AJ262" s="86">
        <v>0</v>
      </c>
      <c r="AK262" s="86">
        <v>0</v>
      </c>
      <c r="AL262" s="86">
        <v>0</v>
      </c>
      <c r="AM262" s="86">
        <v>0</v>
      </c>
      <c r="AN262" s="86">
        <v>0</v>
      </c>
      <c r="AO262" s="86">
        <v>0</v>
      </c>
      <c r="AP262" s="86">
        <v>0</v>
      </c>
      <c r="AQ262" s="86">
        <v>0</v>
      </c>
      <c r="AR262" s="86">
        <v>0</v>
      </c>
      <c r="AS262" s="86">
        <f>SUM(R256)</f>
        <v>6473.945420918245</v>
      </c>
      <c r="AT262" s="86">
        <f>SUM(R256:R257)</f>
        <v>12691.600535448291</v>
      </c>
      <c r="AU262" s="86">
        <f>SUM(R256:R258)</f>
        <v>18643.136860660718</v>
      </c>
      <c r="AV262" s="86">
        <f>SUM(R256:R259)</f>
        <v>24318.349000905302</v>
      </c>
      <c r="AW262" s="86">
        <f>SUM(R256:R260)</f>
        <v>29706.640193576321</v>
      </c>
      <c r="AX262" s="86">
        <f>SUM(R256:R261)</f>
        <v>34797.007300572062</v>
      </c>
      <c r="AY262" s="86">
        <f>SUM(R256:R262)</f>
        <v>39578.025224191442</v>
      </c>
      <c r="AZ262" s="86">
        <f>SUM(R256:R263)</f>
        <v>44037.830725395528</v>
      </c>
      <c r="BA262" s="86">
        <f>SUM(R256:R264)</f>
        <v>48164.105621515148</v>
      </c>
      <c r="BB262" s="86">
        <f>SUM(R256:R265)</f>
        <v>51944.059339607018</v>
      </c>
      <c r="BC262" s="86">
        <f>SUM(R256:R266)</f>
        <v>55364.410800748134</v>
      </c>
      <c r="BD262" s="86">
        <f>SUM(R256:R267)</f>
        <v>58411.369609610512</v>
      </c>
      <c r="BE262" s="86">
        <f>SUM(R257:R268)</f>
        <v>54596.67110175627</v>
      </c>
      <c r="BF262" s="86">
        <f>SUM(R258:R269)</f>
        <v>50635.682631968935</v>
      </c>
      <c r="BG262" s="86">
        <f>SUM(R259:R270)</f>
        <v>46522.794123090855</v>
      </c>
      <c r="BH262" s="86">
        <f>SUM(R260:R270)</f>
        <v>40847.58198284627</v>
      </c>
      <c r="BI262" s="86">
        <f>SUM(R261:R270)</f>
        <v>35459.290790175255</v>
      </c>
      <c r="BJ262" s="86">
        <f>SUM(R262:R270)</f>
        <v>30368.92368317951</v>
      </c>
      <c r="BK262" s="86">
        <f>SUM(R263:R270)</f>
        <v>25587.90575956013</v>
      </c>
      <c r="BL262" s="86">
        <f>SUM(R264:R270)</f>
        <v>21128.100258356044</v>
      </c>
      <c r="BM262" s="86">
        <f>SUM(R265:R270)</f>
        <v>17001.825362236428</v>
      </c>
      <c r="BN262" s="86">
        <f>SUM(R266:R270)</f>
        <v>13221.871644144558</v>
      </c>
      <c r="BO262" s="86">
        <f>SUM(R267:R270)</f>
        <v>9801.5201830034457</v>
      </c>
      <c r="BP262" s="86">
        <f>SUM(R268:R270)</f>
        <v>6754.5613741410707</v>
      </c>
      <c r="BQ262" s="86">
        <f>SUM(R269:R270)</f>
        <v>4095.3144610770664</v>
      </c>
      <c r="BR262" s="86">
        <f>SUM(R270:R270)</f>
        <v>1838.6478163343386</v>
      </c>
      <c r="BS262" s="86">
        <v>0</v>
      </c>
      <c r="BT262" s="86">
        <v>0</v>
      </c>
      <c r="BU262" s="86">
        <v>0</v>
      </c>
      <c r="BV262" s="86">
        <v>0</v>
      </c>
      <c r="BW262" s="86">
        <v>0</v>
      </c>
      <c r="BX262" s="86">
        <v>0</v>
      </c>
      <c r="BY262" s="86">
        <v>0</v>
      </c>
      <c r="BZ262" s="86">
        <v>0</v>
      </c>
      <c r="CA262" s="86">
        <v>0</v>
      </c>
    </row>
    <row r="263" spans="2:115">
      <c r="B263" s="40"/>
      <c r="C263" s="50"/>
      <c r="D263" s="40"/>
      <c r="E263" s="302" t="s">
        <v>196</v>
      </c>
      <c r="F263" s="40"/>
      <c r="G263" s="55">
        <f>F256</f>
        <v>2139.5529799999999</v>
      </c>
      <c r="H263" s="51"/>
      <c r="I263" s="40"/>
      <c r="J263" s="38"/>
      <c r="K263" s="207">
        <v>8</v>
      </c>
      <c r="L263" s="48">
        <f t="shared" si="228"/>
        <v>166.75030949084339</v>
      </c>
      <c r="M263" s="48">
        <f t="shared" si="229"/>
        <v>110.22743530149518</v>
      </c>
      <c r="N263" s="48">
        <f t="shared" si="230"/>
        <v>56.522874189348222</v>
      </c>
      <c r="O263" s="49">
        <f t="shared" si="231"/>
        <v>1363.6790513812707</v>
      </c>
      <c r="P263" s="38"/>
      <c r="Q263" s="60">
        <f>IF(O263&gt;-0.2, M263*Dashboard!$AC$24, 0)</f>
        <v>8697.2385851154486</v>
      </c>
      <c r="R263" s="60">
        <f>IF(O263&gt;-0.2, N263*Dashboard!$AC$24, 0)</f>
        <v>4459.8055012040841</v>
      </c>
      <c r="S263">
        <v>18</v>
      </c>
      <c r="T263" s="86">
        <v>0</v>
      </c>
      <c r="U263" s="86">
        <v>0</v>
      </c>
      <c r="V263" s="86">
        <v>0</v>
      </c>
      <c r="W263" s="86">
        <v>0</v>
      </c>
      <c r="X263" s="86">
        <v>0</v>
      </c>
      <c r="Y263" s="86">
        <v>0</v>
      </c>
      <c r="Z263" s="86">
        <v>0</v>
      </c>
      <c r="AA263" s="86">
        <v>0</v>
      </c>
      <c r="AB263" s="86">
        <v>0</v>
      </c>
      <c r="AC263" s="86">
        <v>0</v>
      </c>
      <c r="AD263" s="86">
        <v>0</v>
      </c>
      <c r="AE263" s="86">
        <v>0</v>
      </c>
      <c r="AF263" s="86">
        <v>0</v>
      </c>
      <c r="AG263" s="86">
        <v>0</v>
      </c>
      <c r="AH263" s="86">
        <v>0</v>
      </c>
      <c r="AI263" s="86">
        <v>0</v>
      </c>
      <c r="AJ263" s="86">
        <v>0</v>
      </c>
      <c r="AK263" s="86">
        <v>0</v>
      </c>
      <c r="AL263" s="86">
        <v>0</v>
      </c>
      <c r="AM263" s="86">
        <v>0</v>
      </c>
      <c r="AN263" s="86">
        <v>0</v>
      </c>
      <c r="AO263" s="86">
        <v>0</v>
      </c>
      <c r="AP263" s="86">
        <v>0</v>
      </c>
      <c r="AQ263" s="86">
        <v>0</v>
      </c>
      <c r="AR263" s="86">
        <v>0</v>
      </c>
      <c r="AS263" s="86">
        <f>SUM(R256)</f>
        <v>6473.945420918245</v>
      </c>
      <c r="AT263" s="86">
        <f>SUM(R256:R257)</f>
        <v>12691.600535448291</v>
      </c>
      <c r="AU263" s="86">
        <f>SUM(R256:R258)</f>
        <v>18643.136860660718</v>
      </c>
      <c r="AV263" s="86">
        <f>SUM(R256:R259)</f>
        <v>24318.349000905302</v>
      </c>
      <c r="AW263" s="86">
        <f>SUM(R256:R260)</f>
        <v>29706.640193576321</v>
      </c>
      <c r="AX263" s="86">
        <f>SUM(R256:R261)</f>
        <v>34797.007300572062</v>
      </c>
      <c r="AY263" s="86">
        <f>SUM(R256:R262)</f>
        <v>39578.025224191442</v>
      </c>
      <c r="AZ263" s="86">
        <f>SUM(R256:R263)</f>
        <v>44037.830725395528</v>
      </c>
      <c r="BA263" s="86">
        <f>SUM(R256:R264)</f>
        <v>48164.105621515148</v>
      </c>
      <c r="BB263" s="86">
        <f>SUM(R256:R265)</f>
        <v>51944.059339607018</v>
      </c>
      <c r="BC263" s="86">
        <f>SUM(R256:R266)</f>
        <v>55364.410800748134</v>
      </c>
      <c r="BD263" s="86">
        <f>SUM(R256:R267)</f>
        <v>58411.369609610512</v>
      </c>
      <c r="BE263" s="86">
        <f>SUM(R257:R268)</f>
        <v>54596.67110175627</v>
      </c>
      <c r="BF263" s="86">
        <f>SUM(R258:R269)</f>
        <v>50635.682631968935</v>
      </c>
      <c r="BG263" s="86">
        <f>SUM(R259:R270)</f>
        <v>46522.794123090855</v>
      </c>
      <c r="BH263" s="86">
        <f>SUM(R260:R271)</f>
        <v>42252.180356984718</v>
      </c>
      <c r="BI263" s="86">
        <f>SUM(R261:R272)</f>
        <v>37817.792724087216</v>
      </c>
      <c r="BJ263" s="86">
        <f>SUM(R262:R273)</f>
        <v>33213.350656565992</v>
      </c>
      <c r="BK263" s="86">
        <f>SUM(R263:R273)</f>
        <v>28432.332732946612</v>
      </c>
      <c r="BL263" s="86">
        <f>SUM(R264:R273)</f>
        <v>23972.527231742526</v>
      </c>
      <c r="BM263" s="86">
        <f>SUM(R265:R273)</f>
        <v>19846.25233562291</v>
      </c>
      <c r="BN263" s="86">
        <f>SUM(R266:R273)</f>
        <v>16066.298617531034</v>
      </c>
      <c r="BO263" s="86">
        <f>SUM(R267:R273)</f>
        <v>12645.947156389922</v>
      </c>
      <c r="BP263" s="86">
        <f>SUM(R268:R273)</f>
        <v>9598.9883475275474</v>
      </c>
      <c r="BQ263" s="86">
        <f>SUM(R269:R273)</f>
        <v>6939.7414344635454</v>
      </c>
      <c r="BR263" s="86">
        <f>SUM(R270:R273)</f>
        <v>4683.0747897208175</v>
      </c>
      <c r="BS263" s="86">
        <f>SUM(R271:R273)</f>
        <v>2844.4269733864785</v>
      </c>
      <c r="BT263" s="86">
        <f>SUM(R272:R273)</f>
        <v>1439.8285992480323</v>
      </c>
      <c r="BU263" s="86">
        <f>SUM(R273:R273)</f>
        <v>485.92503947451667</v>
      </c>
      <c r="BV263" s="86">
        <v>0</v>
      </c>
      <c r="BW263" s="86">
        <v>0</v>
      </c>
      <c r="BX263" s="86">
        <v>0</v>
      </c>
      <c r="BY263" s="86">
        <v>0</v>
      </c>
      <c r="BZ263" s="86">
        <v>0</v>
      </c>
      <c r="CA263" s="86">
        <v>0</v>
      </c>
    </row>
    <row r="264" spans="2:115">
      <c r="B264" s="40"/>
      <c r="C264" s="50"/>
      <c r="D264" s="40"/>
      <c r="E264" s="302" t="s">
        <v>197</v>
      </c>
      <c r="F264" s="40"/>
      <c r="G264" s="55">
        <f>SUM(G262:G263)</f>
        <v>-861.95259083518113</v>
      </c>
      <c r="H264" s="51"/>
      <c r="I264" s="40"/>
      <c r="J264" s="38"/>
      <c r="K264" s="207">
        <v>9</v>
      </c>
      <c r="L264" s="48">
        <f t="shared" si="228"/>
        <v>166.75030949084339</v>
      </c>
      <c r="M264" s="48">
        <f t="shared" si="229"/>
        <v>114.45454978538842</v>
      </c>
      <c r="N264" s="48">
        <f t="shared" si="230"/>
        <v>52.295759705454969</v>
      </c>
      <c r="O264" s="49">
        <f t="shared" si="231"/>
        <v>1249.2245015958822</v>
      </c>
      <c r="P264" s="38"/>
      <c r="Q264" s="60">
        <f>IF(O264&gt;-0.2, M264*Dashboard!$AC$24, 0)</f>
        <v>9030.7691901999169</v>
      </c>
      <c r="R264" s="60">
        <f>IF(O264&gt;-0.2, N264*Dashboard!$AC$24, 0)</f>
        <v>4126.2748961196157</v>
      </c>
      <c r="S264">
        <v>24</v>
      </c>
      <c r="T264" s="86">
        <v>0</v>
      </c>
      <c r="U264" s="86">
        <v>0</v>
      </c>
      <c r="V264" s="86">
        <v>0</v>
      </c>
      <c r="W264" s="86">
        <v>0</v>
      </c>
      <c r="X264" s="86">
        <v>0</v>
      </c>
      <c r="Y264" s="86">
        <v>0</v>
      </c>
      <c r="Z264" s="86">
        <v>0</v>
      </c>
      <c r="AA264" s="86">
        <v>0</v>
      </c>
      <c r="AB264" s="86">
        <v>0</v>
      </c>
      <c r="AC264" s="86">
        <v>0</v>
      </c>
      <c r="AD264" s="86">
        <v>0</v>
      </c>
      <c r="AE264" s="86">
        <v>0</v>
      </c>
      <c r="AF264" s="86">
        <v>0</v>
      </c>
      <c r="AG264" s="86">
        <v>0</v>
      </c>
      <c r="AH264" s="86">
        <v>0</v>
      </c>
      <c r="AI264" s="86">
        <v>0</v>
      </c>
      <c r="AJ264" s="86">
        <v>0</v>
      </c>
      <c r="AK264" s="86">
        <v>0</v>
      </c>
      <c r="AL264" s="86">
        <v>0</v>
      </c>
      <c r="AM264" s="86">
        <v>0</v>
      </c>
      <c r="AN264" s="86">
        <v>0</v>
      </c>
      <c r="AO264" s="86">
        <v>0</v>
      </c>
      <c r="AP264" s="86">
        <v>0</v>
      </c>
      <c r="AQ264" s="86">
        <v>0</v>
      </c>
      <c r="AR264" s="86">
        <v>0</v>
      </c>
      <c r="AS264" s="60">
        <f>SUM(R256)</f>
        <v>6473.945420918245</v>
      </c>
      <c r="AT264" s="86">
        <f>SUM(R256:R257)</f>
        <v>12691.600535448291</v>
      </c>
      <c r="AU264" s="86">
        <f>SUM(R256:R258)</f>
        <v>18643.136860660718</v>
      </c>
      <c r="AV264" s="86">
        <f>SUM(R256:R259)</f>
        <v>24318.349000905302</v>
      </c>
      <c r="AW264" s="86">
        <f>SUM(R256:R260)</f>
        <v>29706.640193576321</v>
      </c>
      <c r="AX264" s="86">
        <f>SUM(R256:R261)</f>
        <v>34797.007300572062</v>
      </c>
      <c r="AY264" s="86">
        <f>SUM(R256:R262)</f>
        <v>39578.025224191442</v>
      </c>
      <c r="AZ264" s="86">
        <f>SUM(R256:R263)</f>
        <v>44037.830725395528</v>
      </c>
      <c r="BA264" s="86">
        <f>SUM(R256:R264)</f>
        <v>48164.105621515148</v>
      </c>
      <c r="BB264" s="86">
        <f>SUM(R256:R265)</f>
        <v>51944.059339607018</v>
      </c>
      <c r="BC264" s="86">
        <f>SUM(R256:R266)</f>
        <v>55364.410800748134</v>
      </c>
      <c r="BD264" s="86">
        <f>SUM(R256:R267)</f>
        <v>58411.369609610512</v>
      </c>
      <c r="BE264" s="86">
        <f>SUM(R257:R268)</f>
        <v>54596.67110175627</v>
      </c>
      <c r="BF264" s="86">
        <f>SUM(R258:R269)</f>
        <v>50635.682631968935</v>
      </c>
      <c r="BG264" s="86">
        <f>SUM(R259:R270)</f>
        <v>46522.794123090855</v>
      </c>
      <c r="BH264" s="86">
        <f>SUM(R260:R271)</f>
        <v>42252.180356984718</v>
      </c>
      <c r="BI264" s="86">
        <f>SUM(R261:R272)</f>
        <v>37817.792724087216</v>
      </c>
      <c r="BJ264" s="86">
        <f>SUM(R262:R273)</f>
        <v>33213.350656565992</v>
      </c>
      <c r="BK264" s="86">
        <f>SUM(R263:R274)</f>
        <v>28432.332732946612</v>
      </c>
      <c r="BL264" s="86">
        <f>SUM(R264:R275)</f>
        <v>23972.527231742526</v>
      </c>
      <c r="BM264" s="86">
        <f>SUM(R265:R276)</f>
        <v>19846.25233562291</v>
      </c>
      <c r="BN264" s="86">
        <f>SUM(R266:R277)</f>
        <v>16066.298617531034</v>
      </c>
      <c r="BO264" s="86">
        <f>SUM(R267:R278)</f>
        <v>12645.947156389922</v>
      </c>
      <c r="BP264" s="86">
        <f>SUM(R268:R279)</f>
        <v>9598.9883475275474</v>
      </c>
      <c r="BQ264" s="86">
        <f>SUM(R269:R279)</f>
        <v>6939.7414344635454</v>
      </c>
      <c r="BR264" s="86">
        <f>SUM(R270:R279)</f>
        <v>4683.0747897208175</v>
      </c>
      <c r="BS264" s="86">
        <f>SUM(R271:R279)</f>
        <v>2844.4269733864785</v>
      </c>
      <c r="BT264" s="86">
        <f>SUM(R272:R279)</f>
        <v>1439.8285992480323</v>
      </c>
      <c r="BU264" s="86">
        <f>SUM(R273:R279)</f>
        <v>485.92503947451667</v>
      </c>
      <c r="BV264" s="86">
        <f>SUM(R274:R279)</f>
        <v>0</v>
      </c>
      <c r="BW264" s="86">
        <f>SUM(R275:R279)</f>
        <v>0</v>
      </c>
      <c r="BX264" s="86">
        <f>SUM(R276:R279)</f>
        <v>0</v>
      </c>
      <c r="BY264" s="86">
        <f>SUM(R277:R279)</f>
        <v>0</v>
      </c>
      <c r="BZ264" s="86">
        <f>SUM(R278:R279)</f>
        <v>0</v>
      </c>
      <c r="CA264" s="86">
        <f>SUM(R279:R279)</f>
        <v>0</v>
      </c>
    </row>
    <row r="265" spans="2:115" ht="16.5" thickBot="1">
      <c r="B265" s="40"/>
      <c r="C265" s="53"/>
      <c r="D265" s="56"/>
      <c r="E265" s="305" t="s">
        <v>198</v>
      </c>
      <c r="F265" s="56"/>
      <c r="G265" s="57">
        <f>G262/(G259/12)</f>
        <v>-2001.0037138901207</v>
      </c>
      <c r="H265" s="58"/>
      <c r="I265" s="40"/>
      <c r="J265" s="38"/>
      <c r="K265" s="207">
        <v>10</v>
      </c>
      <c r="L265" s="48">
        <f t="shared" si="228"/>
        <v>166.75030949084339</v>
      </c>
      <c r="M265" s="48">
        <f t="shared" si="229"/>
        <v>118.84376998108624</v>
      </c>
      <c r="N265" s="48">
        <f t="shared" si="230"/>
        <v>47.906539509757152</v>
      </c>
      <c r="O265" s="49">
        <f t="shared" si="231"/>
        <v>1130.3807316147959</v>
      </c>
      <c r="P265" s="38"/>
      <c r="Q265" s="60">
        <f>IF(O265&gt;-0.2, M265*Dashboard!$AC$24, 0)</f>
        <v>9377.0903682276639</v>
      </c>
      <c r="R265" s="60">
        <f>IF(O265&gt;-0.2, N265*Dashboard!$AC$24, 0)</f>
        <v>3779.9537180918692</v>
      </c>
      <c r="S265">
        <v>36</v>
      </c>
      <c r="T265" s="86">
        <v>0</v>
      </c>
      <c r="U265" s="86">
        <v>0</v>
      </c>
      <c r="V265" s="86">
        <v>0</v>
      </c>
      <c r="W265" s="86">
        <v>0</v>
      </c>
      <c r="X265" s="86">
        <v>0</v>
      </c>
      <c r="Y265" s="86">
        <v>0</v>
      </c>
      <c r="Z265" s="86">
        <v>0</v>
      </c>
      <c r="AA265" s="86">
        <v>0</v>
      </c>
      <c r="AB265" s="86">
        <v>0</v>
      </c>
      <c r="AC265" s="86">
        <v>0</v>
      </c>
      <c r="AD265" s="86">
        <v>0</v>
      </c>
      <c r="AE265" s="86">
        <v>0</v>
      </c>
      <c r="AF265" s="86">
        <v>0</v>
      </c>
      <c r="AG265" s="86">
        <v>0</v>
      </c>
      <c r="AH265" s="86">
        <v>0</v>
      </c>
      <c r="AI265" s="86">
        <v>0</v>
      </c>
      <c r="AJ265" s="86">
        <v>0</v>
      </c>
      <c r="AK265" s="86">
        <v>0</v>
      </c>
      <c r="AL265" s="86">
        <v>0</v>
      </c>
      <c r="AM265" s="86">
        <v>0</v>
      </c>
      <c r="AN265" s="86">
        <v>0</v>
      </c>
      <c r="AO265" s="86">
        <v>0</v>
      </c>
      <c r="AP265" s="86">
        <v>0</v>
      </c>
      <c r="AQ265" s="86">
        <v>0</v>
      </c>
      <c r="AR265" s="86">
        <v>0</v>
      </c>
      <c r="AS265" s="86">
        <f>SUM(R256)</f>
        <v>6473.945420918245</v>
      </c>
      <c r="AT265" s="86">
        <f>SUM(R256:R257)</f>
        <v>12691.600535448291</v>
      </c>
      <c r="AU265" s="86">
        <f>SUM(R256:R258)</f>
        <v>18643.136860660718</v>
      </c>
      <c r="AV265" s="86">
        <f>SUM(R256:R259)</f>
        <v>24318.349000905302</v>
      </c>
      <c r="AW265" s="86">
        <f>SUM(R256:R260)</f>
        <v>29706.640193576321</v>
      </c>
      <c r="AX265" s="86">
        <f>SUM(R256:R261)</f>
        <v>34797.007300572062</v>
      </c>
      <c r="AY265" s="86">
        <f>SUM(R256:R262)</f>
        <v>39578.025224191442</v>
      </c>
      <c r="AZ265" s="86">
        <f>SUM(R256:R263)</f>
        <v>44037.830725395528</v>
      </c>
      <c r="BA265" s="86">
        <f>SUM(R256:R264)</f>
        <v>48164.105621515148</v>
      </c>
      <c r="BB265" s="86">
        <f>SUM(R256:R265)</f>
        <v>51944.059339607018</v>
      </c>
      <c r="BC265" s="86">
        <f>SUM(R256:R266)</f>
        <v>55364.410800748134</v>
      </c>
      <c r="BD265" s="86">
        <f>SUM(R256:R267)</f>
        <v>58411.369609610512</v>
      </c>
      <c r="BE265" s="86">
        <f>SUM(R257:R268)</f>
        <v>54596.67110175627</v>
      </c>
      <c r="BF265" s="86">
        <f>SUM(R258:R269)</f>
        <v>50635.682631968935</v>
      </c>
      <c r="BG265" s="86">
        <f>SUM(R259:R270)</f>
        <v>46522.794123090855</v>
      </c>
      <c r="BH265" s="86">
        <f>SUM(R260:R271)</f>
        <v>42252.180356984718</v>
      </c>
      <c r="BI265" s="86">
        <f>SUM(R261:R272)</f>
        <v>37817.792724087216</v>
      </c>
      <c r="BJ265" s="86">
        <f>SUM(R262:R273)</f>
        <v>33213.350656565992</v>
      </c>
      <c r="BK265" s="86">
        <f>SUM(R263:R274)</f>
        <v>28432.332732946612</v>
      </c>
      <c r="BL265" s="86">
        <f>SUM(R264:R275)</f>
        <v>23972.527231742526</v>
      </c>
      <c r="BM265" s="86">
        <f>SUM(R265:R276)</f>
        <v>19846.25233562291</v>
      </c>
      <c r="BN265" s="86">
        <f>SUM(R266:R277)</f>
        <v>16066.298617531034</v>
      </c>
      <c r="BO265" s="86">
        <f>SUM(R267:R278)</f>
        <v>12645.947156389922</v>
      </c>
      <c r="BP265" s="86">
        <f>SUM(R268:R279)</f>
        <v>9598.9883475275474</v>
      </c>
      <c r="BQ265" s="86">
        <f>SUM(R269:R280)</f>
        <v>6939.7414344635454</v>
      </c>
      <c r="BR265" s="86">
        <f>SUM(R270:R281)</f>
        <v>4683.0747897208175</v>
      </c>
      <c r="BS265" s="86">
        <f>SUM(R271:R282)</f>
        <v>2844.4269733864785</v>
      </c>
      <c r="BT265" s="86">
        <f>SUM(R272:R283)</f>
        <v>1439.8285992480323</v>
      </c>
      <c r="BU265" s="86">
        <f>SUM(R273:R284)</f>
        <v>485.92503947451667</v>
      </c>
      <c r="BV265" s="86">
        <f>SUM(R274:R285)</f>
        <v>0</v>
      </c>
      <c r="BW265" s="86">
        <f>SUM(R275:R286)</f>
        <v>0</v>
      </c>
      <c r="BX265" s="86">
        <f>SUM(R276:R287)</f>
        <v>0</v>
      </c>
      <c r="BY265" s="86">
        <f>SUM(R277:R288)</f>
        <v>0</v>
      </c>
      <c r="BZ265" s="86">
        <f>SUM(R278:R289)</f>
        <v>0</v>
      </c>
      <c r="CA265" s="86">
        <f>SUM(R279:R290)</f>
        <v>0</v>
      </c>
      <c r="CB265" s="60"/>
      <c r="CC265" s="60"/>
      <c r="CD265" s="60"/>
      <c r="CE265" s="60"/>
      <c r="CF265" s="60"/>
      <c r="CG265" s="60"/>
      <c r="CH265" s="60"/>
      <c r="CI265" s="60"/>
      <c r="CJ265" s="60"/>
      <c r="CK265" s="60"/>
      <c r="CL265" s="60"/>
      <c r="CM265" s="60"/>
      <c r="CN265" s="60"/>
      <c r="CO265" s="60"/>
      <c r="CP265" s="60"/>
      <c r="CQ265" s="60"/>
      <c r="CR265" s="60"/>
      <c r="CS265" s="60"/>
      <c r="CT265" s="60"/>
      <c r="CU265" s="60"/>
      <c r="CV265" s="60"/>
      <c r="CW265" s="60"/>
      <c r="CX265" s="60"/>
      <c r="CY265" s="60"/>
      <c r="CZ265" s="60"/>
      <c r="DA265" s="60"/>
      <c r="DB265" s="60"/>
      <c r="DC265" s="60"/>
      <c r="DD265" s="60"/>
      <c r="DE265" s="60"/>
      <c r="DF265" s="60"/>
      <c r="DG265" s="60"/>
      <c r="DH265" s="60"/>
      <c r="DI265" s="60"/>
      <c r="DJ265" s="60"/>
      <c r="DK265" s="60"/>
    </row>
    <row r="266" spans="2:115">
      <c r="B266" s="40"/>
      <c r="C266" s="40"/>
      <c r="D266" s="40"/>
      <c r="E266" s="40"/>
      <c r="F266" s="40"/>
      <c r="G266" s="59"/>
      <c r="H266" s="40"/>
      <c r="I266" s="40"/>
      <c r="J266" s="38"/>
      <c r="K266" s="207">
        <v>11</v>
      </c>
      <c r="L266" s="48">
        <f t="shared" si="228"/>
        <v>166.75030949084339</v>
      </c>
      <c r="M266" s="48">
        <f t="shared" si="229"/>
        <v>123.40131248430652</v>
      </c>
      <c r="N266" s="48">
        <f t="shared" si="230"/>
        <v>43.348997006536877</v>
      </c>
      <c r="O266" s="49">
        <f t="shared" si="231"/>
        <v>1006.9794191304893</v>
      </c>
      <c r="P266" s="38"/>
      <c r="Q266" s="60">
        <f>IF(O266&gt;-0.2, M266*Dashboard!$AC$24, 0)</f>
        <v>9736.6926251784189</v>
      </c>
      <c r="R266" s="60">
        <f>IF(O266&gt;-0.2, N266*Dashboard!$AC$24, 0)</f>
        <v>3420.3514611411138</v>
      </c>
      <c r="S266">
        <v>48</v>
      </c>
      <c r="T266" s="86">
        <v>0</v>
      </c>
      <c r="U266" s="86">
        <v>0</v>
      </c>
      <c r="V266" s="86">
        <v>0</v>
      </c>
      <c r="W266" s="86">
        <v>0</v>
      </c>
      <c r="X266" s="86">
        <v>0</v>
      </c>
      <c r="Y266" s="86">
        <v>0</v>
      </c>
      <c r="Z266" s="86">
        <v>0</v>
      </c>
      <c r="AA266" s="86">
        <v>0</v>
      </c>
      <c r="AB266" s="86">
        <v>0</v>
      </c>
      <c r="AC266" s="86">
        <v>0</v>
      </c>
      <c r="AD266" s="86">
        <v>0</v>
      </c>
      <c r="AE266" s="86">
        <v>0</v>
      </c>
      <c r="AF266" s="86">
        <v>0</v>
      </c>
      <c r="AG266" s="86">
        <v>0</v>
      </c>
      <c r="AH266" s="86">
        <v>0</v>
      </c>
      <c r="AI266" s="86">
        <v>0</v>
      </c>
      <c r="AJ266" s="86">
        <v>0</v>
      </c>
      <c r="AK266" s="86">
        <v>0</v>
      </c>
      <c r="AL266" s="86">
        <v>0</v>
      </c>
      <c r="AM266" s="86">
        <v>0</v>
      </c>
      <c r="AN266" s="86">
        <v>0</v>
      </c>
      <c r="AO266" s="86">
        <v>0</v>
      </c>
      <c r="AP266" s="86">
        <v>0</v>
      </c>
      <c r="AQ266" s="86">
        <v>0</v>
      </c>
      <c r="AR266" s="86">
        <v>0</v>
      </c>
      <c r="AS266" s="86">
        <f>SUM($R$256)</f>
        <v>6473.945420918245</v>
      </c>
      <c r="AT266" s="86">
        <f>SUM($R$256:$R$257)</f>
        <v>12691.600535448291</v>
      </c>
      <c r="AU266" s="86">
        <f>SUM($R$256:$R$258)</f>
        <v>18643.136860660718</v>
      </c>
      <c r="AV266" s="86">
        <f>SUM($R$256:$R$259)</f>
        <v>24318.349000905302</v>
      </c>
      <c r="AW266" s="86">
        <f>SUM($R$256:$R$260)</f>
        <v>29706.640193576321</v>
      </c>
      <c r="AX266" s="86">
        <f>SUM($R$256:$R$261)</f>
        <v>34797.007300572062</v>
      </c>
      <c r="AY266" s="86">
        <f>SUM($R$256:$R$262)</f>
        <v>39578.025224191442</v>
      </c>
      <c r="AZ266" s="86">
        <f>SUM($R$256:$R$263)</f>
        <v>44037.830725395528</v>
      </c>
      <c r="BA266" s="86">
        <f>SUM($R$256:$R$264)</f>
        <v>48164.105621515148</v>
      </c>
      <c r="BB266" s="86">
        <f>SUM($R$256:$R$265)</f>
        <v>51944.059339607018</v>
      </c>
      <c r="BC266" s="86">
        <f>SUM($R$256:$R$266)</f>
        <v>55364.410800748134</v>
      </c>
      <c r="BD266" s="86">
        <f>SUM($R$256:$R$267)</f>
        <v>58411.369609610512</v>
      </c>
      <c r="BE266" s="86">
        <f>SUM($R$257:$R$268)</f>
        <v>54596.67110175627</v>
      </c>
      <c r="BF266" s="86">
        <f>SUM($R$258:$R$269)</f>
        <v>50635.682631968935</v>
      </c>
      <c r="BG266" s="86">
        <f>SUM($R$259:$R$270)</f>
        <v>46522.794123090855</v>
      </c>
      <c r="BH266" s="86">
        <f>SUM($R$260:$R$271)</f>
        <v>42252.180356984718</v>
      </c>
      <c r="BI266" s="86">
        <f>SUM($R$261:$R$272)</f>
        <v>37817.792724087216</v>
      </c>
      <c r="BJ266" s="86">
        <f>SUM($R$262:$R$273)</f>
        <v>33213.350656565992</v>
      </c>
      <c r="BK266" s="86">
        <f>SUM($R$263:$R$274)</f>
        <v>28432.332732946612</v>
      </c>
      <c r="BL266" s="86">
        <f>SUM($R$264:$R$275)</f>
        <v>23972.527231742526</v>
      </c>
      <c r="BM266" s="86">
        <f>SUM($R$265:$R$276)</f>
        <v>19846.25233562291</v>
      </c>
      <c r="BN266" s="86">
        <f>SUM($R$266:$R$277)</f>
        <v>16066.298617531034</v>
      </c>
      <c r="BO266" s="86">
        <f>SUM($R$267:$R$278)</f>
        <v>12645.947156389922</v>
      </c>
      <c r="BP266" s="86">
        <f>SUM($R$268:$R$279)</f>
        <v>9598.9883475275474</v>
      </c>
      <c r="BQ266" s="86">
        <f>SUM($R$269:$R$280)</f>
        <v>6939.7414344635454</v>
      </c>
      <c r="BR266" s="86">
        <f>SUM($R$270:$R$281)</f>
        <v>4683.0747897208175</v>
      </c>
      <c r="BS266" s="86">
        <f>SUM($R$271:$R$282)</f>
        <v>2844.4269733864785</v>
      </c>
      <c r="BT266" s="86">
        <f>SUM($R$272:$R$283)</f>
        <v>1439.8285992480323</v>
      </c>
      <c r="BU266" s="86">
        <f>SUM($R$273:$R$284)</f>
        <v>485.92503947451667</v>
      </c>
      <c r="BV266" s="86">
        <f>SUM($R$274:$R$285)</f>
        <v>0</v>
      </c>
      <c r="BW266" s="86">
        <f>SUM($R$275:$R$286)</f>
        <v>0</v>
      </c>
      <c r="BX266" s="86">
        <f>SUM($R$276:$R$287)</f>
        <v>0</v>
      </c>
      <c r="BY266" s="86">
        <f>SUM($R$277:$R$288)</f>
        <v>0</v>
      </c>
      <c r="BZ266" s="86">
        <f>SUM($R$278:$R$289)</f>
        <v>0</v>
      </c>
      <c r="CA266" s="86">
        <f>SUM($R$279:$R$290)</f>
        <v>0</v>
      </c>
      <c r="CB266" s="60"/>
      <c r="CC266" s="60"/>
      <c r="CD266" s="60"/>
      <c r="CE266" s="60"/>
      <c r="CF266" s="60"/>
      <c r="CG266" s="60"/>
      <c r="CH266" s="60"/>
      <c r="CI266" s="60"/>
      <c r="CJ266" s="60"/>
      <c r="CK266" s="60"/>
      <c r="CL266" s="60"/>
      <c r="CM266" s="60"/>
      <c r="CN266" s="60"/>
      <c r="CO266" s="60"/>
      <c r="CP266" s="60"/>
      <c r="CQ266" s="60"/>
      <c r="CR266" s="60"/>
      <c r="CS266" s="60"/>
      <c r="CT266" s="60"/>
      <c r="CU266" s="60"/>
      <c r="CV266" s="60"/>
      <c r="CW266" s="60"/>
      <c r="CX266" s="60"/>
      <c r="CY266" s="60"/>
      <c r="CZ266" s="60"/>
      <c r="DA266" s="60"/>
      <c r="DB266" s="60"/>
      <c r="DC266" s="60"/>
      <c r="DD266" s="60"/>
      <c r="DE266" s="60"/>
      <c r="DF266" s="60"/>
      <c r="DG266" s="60"/>
      <c r="DH266" s="60"/>
      <c r="DI266" s="60"/>
      <c r="DJ266" s="60"/>
      <c r="DK266" s="60"/>
    </row>
    <row r="267" spans="2:115">
      <c r="B267" s="40"/>
      <c r="C267" s="40"/>
      <c r="D267" s="40"/>
      <c r="E267" s="40"/>
      <c r="F267" s="40"/>
      <c r="G267" s="59"/>
      <c r="H267" s="40"/>
      <c r="I267" s="40"/>
      <c r="J267" s="38"/>
      <c r="K267" s="207">
        <v>12</v>
      </c>
      <c r="L267" s="48">
        <f t="shared" si="228"/>
        <v>166.75030949084339</v>
      </c>
      <c r="M267" s="48">
        <f t="shared" si="229"/>
        <v>128.13363229114117</v>
      </c>
      <c r="N267" s="48">
        <f t="shared" si="230"/>
        <v>38.616677199702238</v>
      </c>
      <c r="O267" s="49">
        <f t="shared" si="231"/>
        <v>878.84578683934819</v>
      </c>
      <c r="P267" s="38"/>
      <c r="Q267" s="60">
        <f>IF(O267&gt;-0.2, M267*Dashboard!$AC$24, 0)</f>
        <v>10110.085277457158</v>
      </c>
      <c r="R267" s="60">
        <f>IF(O267&gt;-0.2, N267*Dashboard!$AC$24, 0)</f>
        <v>3046.9588088623755</v>
      </c>
      <c r="S267">
        <v>60</v>
      </c>
      <c r="T267" s="86">
        <v>0</v>
      </c>
      <c r="U267" s="86">
        <v>0</v>
      </c>
      <c r="V267" s="86">
        <v>0</v>
      </c>
      <c r="W267" s="86">
        <v>0</v>
      </c>
      <c r="X267" s="86">
        <v>0</v>
      </c>
      <c r="Y267" s="86">
        <v>0</v>
      </c>
      <c r="Z267" s="86">
        <v>0</v>
      </c>
      <c r="AA267" s="86">
        <v>0</v>
      </c>
      <c r="AB267" s="86">
        <v>0</v>
      </c>
      <c r="AC267" s="86">
        <v>0</v>
      </c>
      <c r="AD267" s="86">
        <v>0</v>
      </c>
      <c r="AE267" s="86">
        <v>0</v>
      </c>
      <c r="AF267" s="86">
        <v>0</v>
      </c>
      <c r="AG267" s="86">
        <v>0</v>
      </c>
      <c r="AH267" s="86">
        <v>0</v>
      </c>
      <c r="AI267" s="86">
        <v>0</v>
      </c>
      <c r="AJ267" s="86">
        <v>0</v>
      </c>
      <c r="AK267" s="86">
        <v>0</v>
      </c>
      <c r="AL267" s="86">
        <v>0</v>
      </c>
      <c r="AM267" s="86">
        <v>0</v>
      </c>
      <c r="AN267" s="86">
        <v>0</v>
      </c>
      <c r="AO267" s="86">
        <v>0</v>
      </c>
      <c r="AP267" s="86">
        <v>0</v>
      </c>
      <c r="AQ267" s="86">
        <v>0</v>
      </c>
      <c r="AR267" s="86">
        <v>0</v>
      </c>
      <c r="AS267" s="86">
        <f t="shared" ref="AS267:AS272" si="232">SUM($R$256)</f>
        <v>6473.945420918245</v>
      </c>
      <c r="AT267" s="86">
        <f t="shared" ref="AT267:AT272" si="233">SUM($R$256:$R$257)</f>
        <v>12691.600535448291</v>
      </c>
      <c r="AU267" s="86">
        <f t="shared" ref="AU267:AU272" si="234">SUM($R$256:$R$258)</f>
        <v>18643.136860660718</v>
      </c>
      <c r="AV267" s="86">
        <f t="shared" ref="AV267:AV272" si="235">SUM($R$256:$R$259)</f>
        <v>24318.349000905302</v>
      </c>
      <c r="AW267" s="86">
        <f t="shared" ref="AW267:AW272" si="236">SUM($R$256:$R$260)</f>
        <v>29706.640193576321</v>
      </c>
      <c r="AX267" s="86">
        <f t="shared" ref="AX267:AX272" si="237">SUM($R$256:$R$261)</f>
        <v>34797.007300572062</v>
      </c>
      <c r="AY267" s="86">
        <f t="shared" ref="AY267:AY272" si="238">SUM($R$256:$R$262)</f>
        <v>39578.025224191442</v>
      </c>
      <c r="AZ267" s="86">
        <f t="shared" ref="AZ267:AZ272" si="239">SUM($R$256:$R$263)</f>
        <v>44037.830725395528</v>
      </c>
      <c r="BA267" s="86">
        <f t="shared" ref="BA267:BA272" si="240">SUM($R$256:$R$264)</f>
        <v>48164.105621515148</v>
      </c>
      <c r="BB267" s="86">
        <f t="shared" ref="BB267:BB272" si="241">SUM($R$256:$R$265)</f>
        <v>51944.059339607018</v>
      </c>
      <c r="BC267" s="86">
        <f t="shared" ref="BC267:BC272" si="242">SUM($R$256:$R$266)</f>
        <v>55364.410800748134</v>
      </c>
      <c r="BD267" s="86">
        <f t="shared" ref="BD267:BD272" si="243">SUM($R$256:$R$267)</f>
        <v>58411.369609610512</v>
      </c>
      <c r="BE267" s="86">
        <f t="shared" ref="BE267:BE272" si="244">SUM($R$257:$R$268)</f>
        <v>54596.67110175627</v>
      </c>
      <c r="BF267" s="86">
        <f t="shared" ref="BF267:BF272" si="245">SUM($R$258:$R$269)</f>
        <v>50635.682631968935</v>
      </c>
      <c r="BG267" s="86">
        <f t="shared" ref="BG267:BG272" si="246">SUM($R$259:$R$270)</f>
        <v>46522.794123090855</v>
      </c>
      <c r="BH267" s="86">
        <f t="shared" ref="BH267:BH272" si="247">SUM($R$260:$R$271)</f>
        <v>42252.180356984718</v>
      </c>
      <c r="BI267" s="86">
        <f t="shared" ref="BI267:BI272" si="248">SUM($R$261:$R$272)</f>
        <v>37817.792724087216</v>
      </c>
      <c r="BJ267" s="86">
        <f t="shared" ref="BJ267:BJ272" si="249">SUM($R$262:$R$273)</f>
        <v>33213.350656565992</v>
      </c>
      <c r="BK267" s="86">
        <f t="shared" ref="BK267:BK272" si="250">SUM($R$263:$R$274)</f>
        <v>28432.332732946612</v>
      </c>
      <c r="BL267" s="86">
        <f t="shared" ref="BL267:BL272" si="251">SUM($R$264:$R$275)</f>
        <v>23972.527231742526</v>
      </c>
      <c r="BM267" s="86">
        <f t="shared" ref="BM267:BM272" si="252">SUM($R$265:$R$276)</f>
        <v>19846.25233562291</v>
      </c>
      <c r="BN267" s="86">
        <f t="shared" ref="BN267:BN272" si="253">SUM($R$266:$R$277)</f>
        <v>16066.298617531034</v>
      </c>
      <c r="BO267" s="86">
        <f t="shared" ref="BO267:BO272" si="254">SUM($R$267:$R$278)</f>
        <v>12645.947156389922</v>
      </c>
      <c r="BP267" s="86">
        <f t="shared" ref="BP267:BP272" si="255">SUM($R$268:$R$279)</f>
        <v>9598.9883475275474</v>
      </c>
      <c r="BQ267" s="86">
        <f t="shared" ref="BQ267:BQ272" si="256">SUM($R$269:$R$280)</f>
        <v>6939.7414344635454</v>
      </c>
      <c r="BR267" s="86">
        <f t="shared" ref="BR267:BR272" si="257">SUM($R$270:$R$281)</f>
        <v>4683.0747897208175</v>
      </c>
      <c r="BS267" s="86">
        <f t="shared" ref="BS267:BS272" si="258">SUM($R$271:$R$282)</f>
        <v>2844.4269733864785</v>
      </c>
      <c r="BT267" s="86">
        <f t="shared" ref="BT267:BT272" si="259">SUM($R$272:$R$283)</f>
        <v>1439.8285992480323</v>
      </c>
      <c r="BU267" s="86">
        <f t="shared" ref="BU267:BU272" si="260">SUM($R$273:$R$284)</f>
        <v>485.92503947451667</v>
      </c>
      <c r="BV267" s="86">
        <f t="shared" ref="BV267:BV272" si="261">SUM($R$274:$R$285)</f>
        <v>0</v>
      </c>
      <c r="BW267" s="86">
        <f t="shared" ref="BW267:BW272" si="262">SUM($R$275:$R$286)</f>
        <v>0</v>
      </c>
      <c r="BX267" s="86">
        <f t="shared" ref="BX267:BX272" si="263">SUM($R$276:$R$287)</f>
        <v>0</v>
      </c>
      <c r="BY267" s="86">
        <f t="shared" ref="BY267:BY272" si="264">SUM($R$277:$R$288)</f>
        <v>0</v>
      </c>
      <c r="BZ267" s="86">
        <f t="shared" ref="BZ267:BZ272" si="265">SUM($R$278:$R$289)</f>
        <v>0</v>
      </c>
      <c r="CA267" s="86">
        <f t="shared" ref="CA267:CA272" si="266">SUM($R$279:$R$290)</f>
        <v>0</v>
      </c>
      <c r="CB267" s="60"/>
      <c r="CC267" s="60"/>
      <c r="CD267" s="60"/>
      <c r="CE267" s="60"/>
      <c r="CF267" s="60"/>
      <c r="CG267" s="60"/>
      <c r="CH267" s="60"/>
      <c r="CI267" s="60"/>
      <c r="CJ267" s="60"/>
      <c r="CK267" s="60"/>
      <c r="CL267" s="60"/>
      <c r="CM267" s="60"/>
      <c r="CN267" s="60"/>
      <c r="CO267" s="60"/>
      <c r="CP267" s="60"/>
      <c r="CQ267" s="60"/>
      <c r="CR267" s="60"/>
      <c r="CS267" s="60"/>
      <c r="CT267" s="60"/>
      <c r="CU267" s="60"/>
      <c r="CV267" s="60"/>
      <c r="CW267" s="60"/>
      <c r="CX267" s="60"/>
      <c r="CY267" s="60"/>
      <c r="CZ267" s="60"/>
      <c r="DA267" s="60"/>
      <c r="DB267" s="60"/>
      <c r="DC267" s="60"/>
      <c r="DD267" s="60"/>
      <c r="DE267" s="60"/>
      <c r="DF267" s="60"/>
      <c r="DG267" s="60"/>
      <c r="DH267" s="60"/>
      <c r="DI267" s="60"/>
      <c r="DJ267" s="60"/>
      <c r="DK267" s="60"/>
    </row>
    <row r="268" spans="2:115">
      <c r="B268" s="40"/>
      <c r="C268" s="40"/>
      <c r="D268" s="40"/>
      <c r="E268" s="40"/>
      <c r="F268" s="40"/>
      <c r="G268" s="59"/>
      <c r="H268" s="40"/>
      <c r="I268" s="40"/>
      <c r="J268" s="38"/>
      <c r="K268" s="207">
        <v>13</v>
      </c>
      <c r="L268" s="48">
        <f t="shared" si="228"/>
        <v>166.75030949084339</v>
      </c>
      <c r="M268" s="48">
        <f t="shared" si="229"/>
        <v>133.04743194047751</v>
      </c>
      <c r="N268" s="48">
        <f t="shared" si="230"/>
        <v>33.702877550365869</v>
      </c>
      <c r="O268" s="49">
        <f t="shared" si="231"/>
        <v>745.79835489887068</v>
      </c>
      <c r="P268" s="38"/>
      <c r="Q268" s="60">
        <f>IF(O268&gt;-0.2, M268*Dashboard!$AC$24, 0)</f>
        <v>10497.797173255527</v>
      </c>
      <c r="R268" s="60">
        <f>IF(O268&gt;-0.2, N268*Dashboard!$AC$24, 0)</f>
        <v>2659.2469130640043</v>
      </c>
      <c r="S268">
        <v>72</v>
      </c>
      <c r="T268" s="86">
        <v>0</v>
      </c>
      <c r="U268" s="86">
        <v>0</v>
      </c>
      <c r="V268" s="86">
        <v>0</v>
      </c>
      <c r="W268" s="86">
        <v>0</v>
      </c>
      <c r="X268" s="86">
        <v>0</v>
      </c>
      <c r="Y268" s="86">
        <v>0</v>
      </c>
      <c r="Z268" s="86">
        <v>0</v>
      </c>
      <c r="AA268" s="86">
        <v>0</v>
      </c>
      <c r="AB268" s="86">
        <v>0</v>
      </c>
      <c r="AC268" s="86">
        <v>0</v>
      </c>
      <c r="AD268" s="86">
        <v>0</v>
      </c>
      <c r="AE268" s="86">
        <v>0</v>
      </c>
      <c r="AF268" s="86">
        <v>0</v>
      </c>
      <c r="AG268" s="86">
        <v>0</v>
      </c>
      <c r="AH268" s="86">
        <v>0</v>
      </c>
      <c r="AI268" s="86">
        <v>0</v>
      </c>
      <c r="AJ268" s="86">
        <v>0</v>
      </c>
      <c r="AK268" s="86">
        <v>0</v>
      </c>
      <c r="AL268" s="86">
        <v>0</v>
      </c>
      <c r="AM268" s="86">
        <v>0</v>
      </c>
      <c r="AN268" s="86">
        <v>0</v>
      </c>
      <c r="AO268" s="86">
        <v>0</v>
      </c>
      <c r="AP268" s="86">
        <v>0</v>
      </c>
      <c r="AQ268" s="86">
        <v>0</v>
      </c>
      <c r="AR268" s="86">
        <v>0</v>
      </c>
      <c r="AS268" s="86">
        <f t="shared" si="232"/>
        <v>6473.945420918245</v>
      </c>
      <c r="AT268" s="86">
        <f t="shared" si="233"/>
        <v>12691.600535448291</v>
      </c>
      <c r="AU268" s="86">
        <f t="shared" si="234"/>
        <v>18643.136860660718</v>
      </c>
      <c r="AV268" s="86">
        <f t="shared" si="235"/>
        <v>24318.349000905302</v>
      </c>
      <c r="AW268" s="86">
        <f t="shared" si="236"/>
        <v>29706.640193576321</v>
      </c>
      <c r="AX268" s="86">
        <f t="shared" si="237"/>
        <v>34797.007300572062</v>
      </c>
      <c r="AY268" s="86">
        <f t="shared" si="238"/>
        <v>39578.025224191442</v>
      </c>
      <c r="AZ268" s="86">
        <f t="shared" si="239"/>
        <v>44037.830725395528</v>
      </c>
      <c r="BA268" s="86">
        <f t="shared" si="240"/>
        <v>48164.105621515148</v>
      </c>
      <c r="BB268" s="86">
        <f t="shared" si="241"/>
        <v>51944.059339607018</v>
      </c>
      <c r="BC268" s="86">
        <f t="shared" si="242"/>
        <v>55364.410800748134</v>
      </c>
      <c r="BD268" s="86">
        <f t="shared" si="243"/>
        <v>58411.369609610512</v>
      </c>
      <c r="BE268" s="86">
        <f t="shared" si="244"/>
        <v>54596.67110175627</v>
      </c>
      <c r="BF268" s="86">
        <f t="shared" si="245"/>
        <v>50635.682631968935</v>
      </c>
      <c r="BG268" s="86">
        <f t="shared" si="246"/>
        <v>46522.794123090855</v>
      </c>
      <c r="BH268" s="86">
        <f t="shared" si="247"/>
        <v>42252.180356984718</v>
      </c>
      <c r="BI268" s="86">
        <f t="shared" si="248"/>
        <v>37817.792724087216</v>
      </c>
      <c r="BJ268" s="86">
        <f t="shared" si="249"/>
        <v>33213.350656565992</v>
      </c>
      <c r="BK268" s="86">
        <f t="shared" si="250"/>
        <v>28432.332732946612</v>
      </c>
      <c r="BL268" s="86">
        <f t="shared" si="251"/>
        <v>23972.527231742526</v>
      </c>
      <c r="BM268" s="86">
        <f t="shared" si="252"/>
        <v>19846.25233562291</v>
      </c>
      <c r="BN268" s="86">
        <f t="shared" si="253"/>
        <v>16066.298617531034</v>
      </c>
      <c r="BO268" s="86">
        <f t="shared" si="254"/>
        <v>12645.947156389922</v>
      </c>
      <c r="BP268" s="86">
        <f t="shared" si="255"/>
        <v>9598.9883475275474</v>
      </c>
      <c r="BQ268" s="86">
        <f t="shared" si="256"/>
        <v>6939.7414344635454</v>
      </c>
      <c r="BR268" s="86">
        <f t="shared" si="257"/>
        <v>4683.0747897208175</v>
      </c>
      <c r="BS268" s="86">
        <f t="shared" si="258"/>
        <v>2844.4269733864785</v>
      </c>
      <c r="BT268" s="86">
        <f t="shared" si="259"/>
        <v>1439.8285992480323</v>
      </c>
      <c r="BU268" s="86">
        <f t="shared" si="260"/>
        <v>485.92503947451667</v>
      </c>
      <c r="BV268" s="86">
        <f t="shared" si="261"/>
        <v>0</v>
      </c>
      <c r="BW268" s="86">
        <f t="shared" si="262"/>
        <v>0</v>
      </c>
      <c r="BX268" s="86">
        <f t="shared" si="263"/>
        <v>0</v>
      </c>
      <c r="BY268" s="86">
        <f t="shared" si="264"/>
        <v>0</v>
      </c>
      <c r="BZ268" s="86">
        <f t="shared" si="265"/>
        <v>0</v>
      </c>
      <c r="CA268" s="86">
        <f t="shared" si="266"/>
        <v>0</v>
      </c>
      <c r="CB268" s="60"/>
      <c r="CC268" s="60"/>
      <c r="CD268" s="60"/>
      <c r="CE268" s="60"/>
      <c r="CF268" s="60"/>
      <c r="CG268" s="60"/>
      <c r="CH268" s="60"/>
      <c r="CI268" s="60"/>
      <c r="CJ268" s="60"/>
      <c r="CK268" s="60"/>
      <c r="CL268" s="60"/>
      <c r="CM268" s="60"/>
      <c r="CN268" s="60"/>
      <c r="CO268" s="60"/>
      <c r="CP268" s="60"/>
      <c r="CQ268" s="60"/>
      <c r="CR268" s="60"/>
      <c r="CS268" s="60"/>
      <c r="CT268" s="60"/>
      <c r="CU268" s="60"/>
      <c r="CV268" s="60"/>
      <c r="CW268" s="60"/>
      <c r="CX268" s="60"/>
      <c r="CY268" s="60"/>
      <c r="CZ268" s="60"/>
      <c r="DA268" s="60"/>
      <c r="DB268" s="60"/>
      <c r="DC268" s="60"/>
      <c r="DD268" s="60"/>
      <c r="DE268" s="60"/>
      <c r="DF268" s="60"/>
      <c r="DG268" s="60"/>
      <c r="DH268" s="60"/>
      <c r="DI268" s="60"/>
      <c r="DJ268" s="60"/>
      <c r="DK268" s="60"/>
    </row>
    <row r="269" spans="2:115">
      <c r="B269" s="40"/>
      <c r="C269" s="40"/>
      <c r="D269" s="40"/>
      <c r="E269" s="40"/>
      <c r="F269" s="40"/>
      <c r="G269" s="59"/>
      <c r="H269" s="40"/>
      <c r="I269" s="40"/>
      <c r="J269" s="38"/>
      <c r="K269" s="207">
        <v>14</v>
      </c>
      <c r="L269" s="48">
        <f t="shared" si="228"/>
        <v>166.75030949084339</v>
      </c>
      <c r="M269" s="48">
        <f t="shared" si="229"/>
        <v>138.14967100702293</v>
      </c>
      <c r="N269" s="48">
        <f t="shared" si="230"/>
        <v>28.600638483820472</v>
      </c>
      <c r="O269" s="49">
        <f t="shared" si="231"/>
        <v>607.64868389184778</v>
      </c>
      <c r="P269" s="38"/>
      <c r="Q269" s="60">
        <f>IF(O269&gt;-0.2, M269*Dashboard!$AC$24, 0)</f>
        <v>10900.377441576806</v>
      </c>
      <c r="R269" s="60">
        <f>IF(O269&gt;-0.2, N269*Dashboard!$AC$24, 0)</f>
        <v>2256.6666447427278</v>
      </c>
      <c r="S269">
        <v>84</v>
      </c>
      <c r="T269" s="86">
        <v>0</v>
      </c>
      <c r="U269" s="86">
        <v>0</v>
      </c>
      <c r="V269" s="86">
        <v>0</v>
      </c>
      <c r="W269" s="86">
        <v>0</v>
      </c>
      <c r="X269" s="86">
        <v>0</v>
      </c>
      <c r="Y269" s="86">
        <v>0</v>
      </c>
      <c r="Z269" s="86">
        <v>0</v>
      </c>
      <c r="AA269" s="86">
        <v>0</v>
      </c>
      <c r="AB269" s="86">
        <v>0</v>
      </c>
      <c r="AC269" s="86">
        <v>0</v>
      </c>
      <c r="AD269" s="86">
        <v>0</v>
      </c>
      <c r="AE269" s="86">
        <v>0</v>
      </c>
      <c r="AF269" s="86">
        <v>0</v>
      </c>
      <c r="AG269" s="86">
        <v>0</v>
      </c>
      <c r="AH269" s="86">
        <v>0</v>
      </c>
      <c r="AI269" s="86">
        <v>0</v>
      </c>
      <c r="AJ269" s="86">
        <v>0</v>
      </c>
      <c r="AK269" s="86">
        <v>0</v>
      </c>
      <c r="AL269" s="86">
        <v>0</v>
      </c>
      <c r="AM269" s="86">
        <v>0</v>
      </c>
      <c r="AN269" s="86">
        <v>0</v>
      </c>
      <c r="AO269" s="86">
        <v>0</v>
      </c>
      <c r="AP269" s="86">
        <v>0</v>
      </c>
      <c r="AQ269" s="86">
        <v>0</v>
      </c>
      <c r="AR269" s="86">
        <v>0</v>
      </c>
      <c r="AS269" s="86">
        <f t="shared" si="232"/>
        <v>6473.945420918245</v>
      </c>
      <c r="AT269" s="86">
        <f t="shared" si="233"/>
        <v>12691.600535448291</v>
      </c>
      <c r="AU269" s="86">
        <f t="shared" si="234"/>
        <v>18643.136860660718</v>
      </c>
      <c r="AV269" s="86">
        <f t="shared" si="235"/>
        <v>24318.349000905302</v>
      </c>
      <c r="AW269" s="86">
        <f t="shared" si="236"/>
        <v>29706.640193576321</v>
      </c>
      <c r="AX269" s="86">
        <f t="shared" si="237"/>
        <v>34797.007300572062</v>
      </c>
      <c r="AY269" s="86">
        <f t="shared" si="238"/>
        <v>39578.025224191442</v>
      </c>
      <c r="AZ269" s="86">
        <f t="shared" si="239"/>
        <v>44037.830725395528</v>
      </c>
      <c r="BA269" s="86">
        <f t="shared" si="240"/>
        <v>48164.105621515148</v>
      </c>
      <c r="BB269" s="86">
        <f t="shared" si="241"/>
        <v>51944.059339607018</v>
      </c>
      <c r="BC269" s="86">
        <f t="shared" si="242"/>
        <v>55364.410800748134</v>
      </c>
      <c r="BD269" s="86">
        <f t="shared" si="243"/>
        <v>58411.369609610512</v>
      </c>
      <c r="BE269" s="86">
        <f t="shared" si="244"/>
        <v>54596.67110175627</v>
      </c>
      <c r="BF269" s="86">
        <f t="shared" si="245"/>
        <v>50635.682631968935</v>
      </c>
      <c r="BG269" s="86">
        <f t="shared" si="246"/>
        <v>46522.794123090855</v>
      </c>
      <c r="BH269" s="86">
        <f t="shared" si="247"/>
        <v>42252.180356984718</v>
      </c>
      <c r="BI269" s="86">
        <f t="shared" si="248"/>
        <v>37817.792724087216</v>
      </c>
      <c r="BJ269" s="86">
        <f t="shared" si="249"/>
        <v>33213.350656565992</v>
      </c>
      <c r="BK269" s="86">
        <f t="shared" si="250"/>
        <v>28432.332732946612</v>
      </c>
      <c r="BL269" s="86">
        <f t="shared" si="251"/>
        <v>23972.527231742526</v>
      </c>
      <c r="BM269" s="86">
        <f t="shared" si="252"/>
        <v>19846.25233562291</v>
      </c>
      <c r="BN269" s="86">
        <f t="shared" si="253"/>
        <v>16066.298617531034</v>
      </c>
      <c r="BO269" s="86">
        <f t="shared" si="254"/>
        <v>12645.947156389922</v>
      </c>
      <c r="BP269" s="86">
        <f t="shared" si="255"/>
        <v>9598.9883475275474</v>
      </c>
      <c r="BQ269" s="86">
        <f t="shared" si="256"/>
        <v>6939.7414344635454</v>
      </c>
      <c r="BR269" s="86">
        <f t="shared" si="257"/>
        <v>4683.0747897208175</v>
      </c>
      <c r="BS269" s="86">
        <f t="shared" si="258"/>
        <v>2844.4269733864785</v>
      </c>
      <c r="BT269" s="86">
        <f t="shared" si="259"/>
        <v>1439.8285992480323</v>
      </c>
      <c r="BU269" s="86">
        <f t="shared" si="260"/>
        <v>485.92503947451667</v>
      </c>
      <c r="BV269" s="86">
        <f t="shared" si="261"/>
        <v>0</v>
      </c>
      <c r="BW269" s="86">
        <f t="shared" si="262"/>
        <v>0</v>
      </c>
      <c r="BX269" s="86">
        <f t="shared" si="263"/>
        <v>0</v>
      </c>
      <c r="BY269" s="86">
        <f t="shared" si="264"/>
        <v>0</v>
      </c>
      <c r="BZ269" s="86">
        <f t="shared" si="265"/>
        <v>0</v>
      </c>
      <c r="CA269" s="86">
        <f t="shared" si="266"/>
        <v>0</v>
      </c>
      <c r="CB269" s="60"/>
      <c r="CC269" s="60"/>
      <c r="CD269" s="60"/>
      <c r="CE269" s="60"/>
      <c r="CF269" s="60"/>
      <c r="CG269" s="60"/>
      <c r="CH269" s="60"/>
      <c r="CI269" s="60"/>
      <c r="CJ269" s="60"/>
      <c r="CK269" s="60"/>
      <c r="CL269" s="60"/>
      <c r="CM269" s="60"/>
      <c r="CN269" s="60"/>
      <c r="CO269" s="60"/>
      <c r="CP269" s="60"/>
      <c r="CQ269" s="60"/>
      <c r="CR269" s="60"/>
      <c r="CS269" s="60"/>
      <c r="CT269" s="60"/>
      <c r="CU269" s="60"/>
      <c r="CV269" s="60"/>
      <c r="CW269" s="60"/>
      <c r="CX269" s="60"/>
      <c r="CY269" s="60"/>
      <c r="CZ269" s="60"/>
      <c r="DA269" s="60"/>
      <c r="DB269" s="60"/>
      <c r="DC269" s="60"/>
      <c r="DD269" s="60"/>
      <c r="DE269" s="60"/>
      <c r="DF269" s="60"/>
      <c r="DG269" s="60"/>
      <c r="DH269" s="60"/>
      <c r="DI269" s="60"/>
      <c r="DJ269" s="60"/>
      <c r="DK269" s="60"/>
    </row>
    <row r="270" spans="2:115">
      <c r="B270" s="40"/>
      <c r="C270" s="40"/>
      <c r="D270" s="40"/>
      <c r="E270" s="40"/>
      <c r="F270" s="40"/>
      <c r="G270" s="59"/>
      <c r="H270" s="40"/>
      <c r="I270" s="40"/>
      <c r="J270" s="38"/>
      <c r="K270" s="207">
        <v>15</v>
      </c>
      <c r="L270" s="48">
        <f t="shared" si="228"/>
        <v>166.75030949084339</v>
      </c>
      <c r="M270" s="48">
        <f t="shared" si="229"/>
        <v>143.4475759583772</v>
      </c>
      <c r="N270" s="48">
        <f t="shared" si="230"/>
        <v>23.302733532466203</v>
      </c>
      <c r="O270" s="49">
        <f t="shared" si="231"/>
        <v>464.20110793347055</v>
      </c>
      <c r="P270" s="38"/>
      <c r="Q270" s="60">
        <f>IF(O270&gt;-0.2, M270*Dashboard!$AC$24, 0)</f>
        <v>11318.396269985195</v>
      </c>
      <c r="R270" s="60">
        <f>IF(O270&gt;-0.2, N270*Dashboard!$AC$24, 0)</f>
        <v>1838.6478163343386</v>
      </c>
      <c r="S270">
        <v>96</v>
      </c>
      <c r="T270" s="86">
        <v>0</v>
      </c>
      <c r="U270" s="86">
        <v>0</v>
      </c>
      <c r="V270" s="86">
        <v>0</v>
      </c>
      <c r="W270" s="86">
        <v>0</v>
      </c>
      <c r="X270" s="86">
        <v>0</v>
      </c>
      <c r="Y270" s="86">
        <v>0</v>
      </c>
      <c r="Z270" s="86">
        <v>0</v>
      </c>
      <c r="AA270" s="86">
        <v>0</v>
      </c>
      <c r="AB270" s="86">
        <v>0</v>
      </c>
      <c r="AC270" s="86">
        <v>0</v>
      </c>
      <c r="AD270" s="86">
        <v>0</v>
      </c>
      <c r="AE270" s="86">
        <v>0</v>
      </c>
      <c r="AF270" s="86">
        <v>0</v>
      </c>
      <c r="AG270" s="86">
        <v>0</v>
      </c>
      <c r="AH270" s="86">
        <v>0</v>
      </c>
      <c r="AI270" s="86">
        <v>0</v>
      </c>
      <c r="AJ270" s="86">
        <v>0</v>
      </c>
      <c r="AK270" s="86">
        <v>0</v>
      </c>
      <c r="AL270" s="86">
        <v>0</v>
      </c>
      <c r="AM270" s="86">
        <v>0</v>
      </c>
      <c r="AN270" s="86">
        <v>0</v>
      </c>
      <c r="AO270" s="86">
        <v>0</v>
      </c>
      <c r="AP270" s="86">
        <v>0</v>
      </c>
      <c r="AQ270" s="86">
        <v>0</v>
      </c>
      <c r="AR270" s="86">
        <v>0</v>
      </c>
      <c r="AS270" s="86">
        <f t="shared" si="232"/>
        <v>6473.945420918245</v>
      </c>
      <c r="AT270" s="86">
        <f t="shared" si="233"/>
        <v>12691.600535448291</v>
      </c>
      <c r="AU270" s="86">
        <f t="shared" si="234"/>
        <v>18643.136860660718</v>
      </c>
      <c r="AV270" s="86">
        <f t="shared" si="235"/>
        <v>24318.349000905302</v>
      </c>
      <c r="AW270" s="86">
        <f t="shared" si="236"/>
        <v>29706.640193576321</v>
      </c>
      <c r="AX270" s="86">
        <f t="shared" si="237"/>
        <v>34797.007300572062</v>
      </c>
      <c r="AY270" s="86">
        <f t="shared" si="238"/>
        <v>39578.025224191442</v>
      </c>
      <c r="AZ270" s="86">
        <f t="shared" si="239"/>
        <v>44037.830725395528</v>
      </c>
      <c r="BA270" s="86">
        <f t="shared" si="240"/>
        <v>48164.105621515148</v>
      </c>
      <c r="BB270" s="86">
        <f t="shared" si="241"/>
        <v>51944.059339607018</v>
      </c>
      <c r="BC270" s="86">
        <f t="shared" si="242"/>
        <v>55364.410800748134</v>
      </c>
      <c r="BD270" s="86">
        <f t="shared" si="243"/>
        <v>58411.369609610512</v>
      </c>
      <c r="BE270" s="86">
        <f t="shared" si="244"/>
        <v>54596.67110175627</v>
      </c>
      <c r="BF270" s="86">
        <f t="shared" si="245"/>
        <v>50635.682631968935</v>
      </c>
      <c r="BG270" s="86">
        <f t="shared" si="246"/>
        <v>46522.794123090855</v>
      </c>
      <c r="BH270" s="86">
        <f t="shared" si="247"/>
        <v>42252.180356984718</v>
      </c>
      <c r="BI270" s="86">
        <f t="shared" si="248"/>
        <v>37817.792724087216</v>
      </c>
      <c r="BJ270" s="86">
        <f t="shared" si="249"/>
        <v>33213.350656565992</v>
      </c>
      <c r="BK270" s="86">
        <f t="shared" si="250"/>
        <v>28432.332732946612</v>
      </c>
      <c r="BL270" s="86">
        <f t="shared" si="251"/>
        <v>23972.527231742526</v>
      </c>
      <c r="BM270" s="86">
        <f t="shared" si="252"/>
        <v>19846.25233562291</v>
      </c>
      <c r="BN270" s="86">
        <f t="shared" si="253"/>
        <v>16066.298617531034</v>
      </c>
      <c r="BO270" s="86">
        <f t="shared" si="254"/>
        <v>12645.947156389922</v>
      </c>
      <c r="BP270" s="86">
        <f t="shared" si="255"/>
        <v>9598.9883475275474</v>
      </c>
      <c r="BQ270" s="86">
        <f t="shared" si="256"/>
        <v>6939.7414344635454</v>
      </c>
      <c r="BR270" s="86">
        <f t="shared" si="257"/>
        <v>4683.0747897208175</v>
      </c>
      <c r="BS270" s="86">
        <f t="shared" si="258"/>
        <v>2844.4269733864785</v>
      </c>
      <c r="BT270" s="86">
        <f t="shared" si="259"/>
        <v>1439.8285992480323</v>
      </c>
      <c r="BU270" s="86">
        <f t="shared" si="260"/>
        <v>485.92503947451667</v>
      </c>
      <c r="BV270" s="86">
        <f t="shared" si="261"/>
        <v>0</v>
      </c>
      <c r="BW270" s="86">
        <f t="shared" si="262"/>
        <v>0</v>
      </c>
      <c r="BX270" s="86">
        <f t="shared" si="263"/>
        <v>0</v>
      </c>
      <c r="BY270" s="86">
        <f t="shared" si="264"/>
        <v>0</v>
      </c>
      <c r="BZ270" s="86">
        <f t="shared" si="265"/>
        <v>0</v>
      </c>
      <c r="CA270" s="86">
        <f t="shared" si="266"/>
        <v>0</v>
      </c>
      <c r="CB270" s="60"/>
      <c r="CC270" s="60"/>
      <c r="CD270" s="60"/>
      <c r="CE270" s="60"/>
      <c r="CF270" s="60"/>
      <c r="CG270" s="60"/>
      <c r="CH270" s="60"/>
      <c r="CI270" s="60"/>
      <c r="CJ270" s="60"/>
      <c r="CK270" s="60"/>
      <c r="CL270" s="60"/>
      <c r="CM270" s="60"/>
      <c r="CN270" s="60"/>
      <c r="CO270" s="60"/>
      <c r="CP270" s="60"/>
      <c r="CQ270" s="60"/>
      <c r="CR270" s="60"/>
      <c r="CS270" s="60"/>
      <c r="CT270" s="60"/>
      <c r="CU270" s="60"/>
      <c r="CV270" s="60"/>
      <c r="CW270" s="60"/>
      <c r="CX270" s="60"/>
      <c r="CY270" s="60"/>
      <c r="CZ270" s="60"/>
      <c r="DA270" s="60"/>
      <c r="DB270" s="60"/>
      <c r="DC270" s="60"/>
      <c r="DD270" s="60"/>
      <c r="DE270" s="60"/>
      <c r="DF270" s="60"/>
      <c r="DG270" s="60"/>
      <c r="DH270" s="60"/>
      <c r="DI270" s="60"/>
      <c r="DJ270" s="60"/>
      <c r="DK270" s="60"/>
    </row>
    <row r="271" spans="2:115">
      <c r="B271" s="40"/>
      <c r="C271" s="40"/>
      <c r="D271" s="40"/>
      <c r="E271" s="40"/>
      <c r="F271" s="40"/>
      <c r="G271" s="59"/>
      <c r="H271" s="40"/>
      <c r="I271" s="40"/>
      <c r="J271" s="38"/>
      <c r="K271" s="207">
        <v>16</v>
      </c>
      <c r="L271" s="48">
        <f t="shared" si="228"/>
        <v>166.75030949084339</v>
      </c>
      <c r="M271" s="48">
        <f t="shared" si="229"/>
        <v>148.94865039011449</v>
      </c>
      <c r="N271" s="48">
        <f t="shared" si="230"/>
        <v>17.801659100728894</v>
      </c>
      <c r="O271" s="49">
        <f t="shared" si="231"/>
        <v>315.25245754335606</v>
      </c>
      <c r="P271" s="38"/>
      <c r="Q271" s="60">
        <f>IF(O271&gt;-0.2, M271*Dashboard!$AC$24, 0)</f>
        <v>11752.445712181086</v>
      </c>
      <c r="R271" s="60">
        <f>IF(O271&gt;-0.2, N271*Dashboard!$AC$24, 0)</f>
        <v>1404.5983741384464</v>
      </c>
      <c r="S271">
        <v>108</v>
      </c>
      <c r="T271" s="86">
        <v>0</v>
      </c>
      <c r="U271" s="86">
        <v>0</v>
      </c>
      <c r="V271" s="86">
        <v>0</v>
      </c>
      <c r="W271" s="86">
        <v>0</v>
      </c>
      <c r="X271" s="86">
        <v>0</v>
      </c>
      <c r="Y271" s="86">
        <v>0</v>
      </c>
      <c r="Z271" s="86">
        <v>0</v>
      </c>
      <c r="AA271" s="86">
        <v>0</v>
      </c>
      <c r="AB271" s="86">
        <v>0</v>
      </c>
      <c r="AC271" s="86">
        <v>0</v>
      </c>
      <c r="AD271" s="86">
        <v>0</v>
      </c>
      <c r="AE271" s="86">
        <v>0</v>
      </c>
      <c r="AF271" s="86">
        <v>0</v>
      </c>
      <c r="AG271" s="86">
        <v>0</v>
      </c>
      <c r="AH271" s="86">
        <v>0</v>
      </c>
      <c r="AI271" s="86">
        <v>0</v>
      </c>
      <c r="AJ271" s="86">
        <v>0</v>
      </c>
      <c r="AK271" s="86">
        <v>0</v>
      </c>
      <c r="AL271" s="86">
        <v>0</v>
      </c>
      <c r="AM271" s="86">
        <v>0</v>
      </c>
      <c r="AN271" s="86">
        <v>0</v>
      </c>
      <c r="AO271" s="86">
        <v>0</v>
      </c>
      <c r="AP271" s="86">
        <v>0</v>
      </c>
      <c r="AQ271" s="86">
        <v>0</v>
      </c>
      <c r="AR271" s="86">
        <v>0</v>
      </c>
      <c r="AS271" s="86">
        <f t="shared" si="232"/>
        <v>6473.945420918245</v>
      </c>
      <c r="AT271" s="86">
        <f t="shared" si="233"/>
        <v>12691.600535448291</v>
      </c>
      <c r="AU271" s="86">
        <f t="shared" si="234"/>
        <v>18643.136860660718</v>
      </c>
      <c r="AV271" s="86">
        <f t="shared" si="235"/>
        <v>24318.349000905302</v>
      </c>
      <c r="AW271" s="86">
        <f t="shared" si="236"/>
        <v>29706.640193576321</v>
      </c>
      <c r="AX271" s="86">
        <f t="shared" si="237"/>
        <v>34797.007300572062</v>
      </c>
      <c r="AY271" s="86">
        <f t="shared" si="238"/>
        <v>39578.025224191442</v>
      </c>
      <c r="AZ271" s="86">
        <f t="shared" si="239"/>
        <v>44037.830725395528</v>
      </c>
      <c r="BA271" s="86">
        <f t="shared" si="240"/>
        <v>48164.105621515148</v>
      </c>
      <c r="BB271" s="86">
        <f t="shared" si="241"/>
        <v>51944.059339607018</v>
      </c>
      <c r="BC271" s="86">
        <f t="shared" si="242"/>
        <v>55364.410800748134</v>
      </c>
      <c r="BD271" s="86">
        <f t="shared" si="243"/>
        <v>58411.369609610512</v>
      </c>
      <c r="BE271" s="86">
        <f t="shared" si="244"/>
        <v>54596.67110175627</v>
      </c>
      <c r="BF271" s="86">
        <f t="shared" si="245"/>
        <v>50635.682631968935</v>
      </c>
      <c r="BG271" s="86">
        <f t="shared" si="246"/>
        <v>46522.794123090855</v>
      </c>
      <c r="BH271" s="86">
        <f t="shared" si="247"/>
        <v>42252.180356984718</v>
      </c>
      <c r="BI271" s="86">
        <f t="shared" si="248"/>
        <v>37817.792724087216</v>
      </c>
      <c r="BJ271" s="86">
        <f t="shared" si="249"/>
        <v>33213.350656565992</v>
      </c>
      <c r="BK271" s="86">
        <f t="shared" si="250"/>
        <v>28432.332732946612</v>
      </c>
      <c r="BL271" s="86">
        <f t="shared" si="251"/>
        <v>23972.527231742526</v>
      </c>
      <c r="BM271" s="86">
        <f t="shared" si="252"/>
        <v>19846.25233562291</v>
      </c>
      <c r="BN271" s="86">
        <f t="shared" si="253"/>
        <v>16066.298617531034</v>
      </c>
      <c r="BO271" s="86">
        <f t="shared" si="254"/>
        <v>12645.947156389922</v>
      </c>
      <c r="BP271" s="86">
        <f t="shared" si="255"/>
        <v>9598.9883475275474</v>
      </c>
      <c r="BQ271" s="86">
        <f t="shared" si="256"/>
        <v>6939.7414344635454</v>
      </c>
      <c r="BR271" s="86">
        <f t="shared" si="257"/>
        <v>4683.0747897208175</v>
      </c>
      <c r="BS271" s="86">
        <f t="shared" si="258"/>
        <v>2844.4269733864785</v>
      </c>
      <c r="BT271" s="86">
        <f t="shared" si="259"/>
        <v>1439.8285992480323</v>
      </c>
      <c r="BU271" s="86">
        <f t="shared" si="260"/>
        <v>485.92503947451667</v>
      </c>
      <c r="BV271" s="86">
        <f t="shared" si="261"/>
        <v>0</v>
      </c>
      <c r="BW271" s="86">
        <f t="shared" si="262"/>
        <v>0</v>
      </c>
      <c r="BX271" s="86">
        <f t="shared" si="263"/>
        <v>0</v>
      </c>
      <c r="BY271" s="86">
        <f t="shared" si="264"/>
        <v>0</v>
      </c>
      <c r="BZ271" s="86">
        <f t="shared" si="265"/>
        <v>0</v>
      </c>
      <c r="CA271" s="86">
        <f t="shared" si="266"/>
        <v>0</v>
      </c>
    </row>
    <row r="272" spans="2:115">
      <c r="B272" s="40"/>
      <c r="C272" s="40"/>
      <c r="D272" s="40"/>
      <c r="E272" s="40"/>
      <c r="F272" s="40"/>
      <c r="G272" s="59"/>
      <c r="H272" s="40"/>
      <c r="I272" s="40"/>
      <c r="J272" s="38"/>
      <c r="K272" s="207">
        <v>17</v>
      </c>
      <c r="L272" s="48">
        <f t="shared" si="228"/>
        <v>166.75030949084339</v>
      </c>
      <c r="M272" s="48">
        <f t="shared" si="229"/>
        <v>154.66068565337045</v>
      </c>
      <c r="N272" s="48">
        <f t="shared" si="230"/>
        <v>12.089623837472937</v>
      </c>
      <c r="O272" s="49">
        <f t="shared" si="231"/>
        <v>160.59177188998561</v>
      </c>
      <c r="P272" s="38"/>
      <c r="Q272" s="60">
        <f>IF(O272&gt;-0.2, M272*Dashboard!$AC$24, 0)</f>
        <v>12203.140526546016</v>
      </c>
      <c r="R272" s="60">
        <f>IF(O272&gt;-0.2, N272*Dashboard!$AC$24, 0)</f>
        <v>953.90355977351555</v>
      </c>
      <c r="S272">
        <v>120</v>
      </c>
      <c r="T272" s="86">
        <v>0</v>
      </c>
      <c r="U272" s="86">
        <v>0</v>
      </c>
      <c r="V272" s="86">
        <v>0</v>
      </c>
      <c r="W272" s="86">
        <v>0</v>
      </c>
      <c r="X272" s="86">
        <v>0</v>
      </c>
      <c r="Y272" s="86">
        <v>0</v>
      </c>
      <c r="Z272" s="86">
        <v>0</v>
      </c>
      <c r="AA272" s="86">
        <v>0</v>
      </c>
      <c r="AB272" s="86">
        <v>0</v>
      </c>
      <c r="AC272" s="86">
        <v>0</v>
      </c>
      <c r="AD272" s="86">
        <v>0</v>
      </c>
      <c r="AE272" s="86">
        <v>0</v>
      </c>
      <c r="AF272" s="86">
        <v>0</v>
      </c>
      <c r="AG272" s="86">
        <v>0</v>
      </c>
      <c r="AH272" s="86">
        <v>0</v>
      </c>
      <c r="AI272" s="86">
        <v>0</v>
      </c>
      <c r="AJ272" s="86">
        <v>0</v>
      </c>
      <c r="AK272" s="86">
        <v>0</v>
      </c>
      <c r="AL272" s="86">
        <v>0</v>
      </c>
      <c r="AM272" s="86">
        <v>0</v>
      </c>
      <c r="AN272" s="86">
        <v>0</v>
      </c>
      <c r="AO272" s="86">
        <v>0</v>
      </c>
      <c r="AP272" s="86">
        <v>0</v>
      </c>
      <c r="AQ272" s="86">
        <v>0</v>
      </c>
      <c r="AR272" s="86">
        <v>0</v>
      </c>
      <c r="AS272" s="86">
        <f t="shared" si="232"/>
        <v>6473.945420918245</v>
      </c>
      <c r="AT272" s="86">
        <f t="shared" si="233"/>
        <v>12691.600535448291</v>
      </c>
      <c r="AU272" s="86">
        <f t="shared" si="234"/>
        <v>18643.136860660718</v>
      </c>
      <c r="AV272" s="86">
        <f t="shared" si="235"/>
        <v>24318.349000905302</v>
      </c>
      <c r="AW272" s="86">
        <f t="shared" si="236"/>
        <v>29706.640193576321</v>
      </c>
      <c r="AX272" s="86">
        <f t="shared" si="237"/>
        <v>34797.007300572062</v>
      </c>
      <c r="AY272" s="86">
        <f t="shared" si="238"/>
        <v>39578.025224191442</v>
      </c>
      <c r="AZ272" s="86">
        <f t="shared" si="239"/>
        <v>44037.830725395528</v>
      </c>
      <c r="BA272" s="86">
        <f t="shared" si="240"/>
        <v>48164.105621515148</v>
      </c>
      <c r="BB272" s="86">
        <f t="shared" si="241"/>
        <v>51944.059339607018</v>
      </c>
      <c r="BC272" s="86">
        <f t="shared" si="242"/>
        <v>55364.410800748134</v>
      </c>
      <c r="BD272" s="86">
        <f t="shared" si="243"/>
        <v>58411.369609610512</v>
      </c>
      <c r="BE272" s="86">
        <f t="shared" si="244"/>
        <v>54596.67110175627</v>
      </c>
      <c r="BF272" s="86">
        <f t="shared" si="245"/>
        <v>50635.682631968935</v>
      </c>
      <c r="BG272" s="86">
        <f t="shared" si="246"/>
        <v>46522.794123090855</v>
      </c>
      <c r="BH272" s="86">
        <f t="shared" si="247"/>
        <v>42252.180356984718</v>
      </c>
      <c r="BI272" s="86">
        <f t="shared" si="248"/>
        <v>37817.792724087216</v>
      </c>
      <c r="BJ272" s="86">
        <f t="shared" si="249"/>
        <v>33213.350656565992</v>
      </c>
      <c r="BK272" s="86">
        <f t="shared" si="250"/>
        <v>28432.332732946612</v>
      </c>
      <c r="BL272" s="86">
        <f t="shared" si="251"/>
        <v>23972.527231742526</v>
      </c>
      <c r="BM272" s="86">
        <f t="shared" si="252"/>
        <v>19846.25233562291</v>
      </c>
      <c r="BN272" s="86">
        <f t="shared" si="253"/>
        <v>16066.298617531034</v>
      </c>
      <c r="BO272" s="86">
        <f t="shared" si="254"/>
        <v>12645.947156389922</v>
      </c>
      <c r="BP272" s="86">
        <f t="shared" si="255"/>
        <v>9598.9883475275474</v>
      </c>
      <c r="BQ272" s="86">
        <f t="shared" si="256"/>
        <v>6939.7414344635454</v>
      </c>
      <c r="BR272" s="86">
        <f t="shared" si="257"/>
        <v>4683.0747897208175</v>
      </c>
      <c r="BS272" s="86">
        <f t="shared" si="258"/>
        <v>2844.4269733864785</v>
      </c>
      <c r="BT272" s="86">
        <f t="shared" si="259"/>
        <v>1439.8285992480323</v>
      </c>
      <c r="BU272" s="86">
        <f t="shared" si="260"/>
        <v>485.92503947451667</v>
      </c>
      <c r="BV272" s="86">
        <f t="shared" si="261"/>
        <v>0</v>
      </c>
      <c r="BW272" s="86">
        <f t="shared" si="262"/>
        <v>0</v>
      </c>
      <c r="BX272" s="86">
        <f t="shared" si="263"/>
        <v>0</v>
      </c>
      <c r="BY272" s="86">
        <f t="shared" si="264"/>
        <v>0</v>
      </c>
      <c r="BZ272" s="86">
        <f t="shared" si="265"/>
        <v>0</v>
      </c>
      <c r="CA272" s="86">
        <f t="shared" si="266"/>
        <v>0</v>
      </c>
    </row>
    <row r="273" spans="2:79">
      <c r="B273" s="40"/>
      <c r="C273" s="40"/>
      <c r="D273" s="40"/>
      <c r="E273" s="40"/>
      <c r="F273" s="40"/>
      <c r="G273" s="59"/>
      <c r="H273" s="40"/>
      <c r="I273" s="40"/>
      <c r="J273" s="38"/>
      <c r="K273" s="207">
        <v>18</v>
      </c>
      <c r="L273" s="48">
        <f t="shared" si="228"/>
        <v>166.75030949084339</v>
      </c>
      <c r="M273" s="48">
        <f t="shared" si="229"/>
        <v>160.59177188998686</v>
      </c>
      <c r="N273" s="48">
        <f t="shared" si="230"/>
        <v>6.1585376008565342</v>
      </c>
      <c r="O273" s="49">
        <f t="shared" si="231"/>
        <v>-1.2505552149377763E-12</v>
      </c>
      <c r="P273" s="38"/>
      <c r="Q273" s="60">
        <f>IF(O273&gt;-0.2, M273*Dashboard!$AC$24, 0)</f>
        <v>12671.119046845017</v>
      </c>
      <c r="R273" s="60">
        <f>IF(O273&gt;-0.2, N273*Dashboard!$AC$24, 0)</f>
        <v>485.92503947451667</v>
      </c>
      <c r="T273" s="84" t="s">
        <v>0</v>
      </c>
      <c r="AS273" s="60"/>
      <c r="AT273" s="60"/>
    </row>
    <row r="274" spans="2:79">
      <c r="B274" s="40"/>
      <c r="C274" s="40"/>
      <c r="D274" s="40"/>
      <c r="E274" s="40"/>
      <c r="F274" s="40"/>
      <c r="G274" s="59"/>
      <c r="H274" s="40"/>
      <c r="I274" s="40"/>
      <c r="J274" s="38"/>
      <c r="K274" s="207">
        <v>19</v>
      </c>
      <c r="L274" s="48">
        <f t="shared" si="228"/>
        <v>-1.2505552149377763E-12</v>
      </c>
      <c r="M274" s="48">
        <f t="shared" si="229"/>
        <v>-1.2505552149377763E-12</v>
      </c>
      <c r="N274" s="48">
        <f t="shared" si="230"/>
        <v>0</v>
      </c>
      <c r="O274" s="49">
        <f t="shared" si="231"/>
        <v>0</v>
      </c>
      <c r="P274" s="38"/>
      <c r="Q274" s="60">
        <f>IF(O274&gt;-0.2, M274*Dashboard!$AC$24, 0)</f>
        <v>-9.8672141272497148E-11</v>
      </c>
      <c r="R274" s="60">
        <f>IF(O274&gt;-0.2, N274*Dashboard!$AC$24, 0)</f>
        <v>0</v>
      </c>
      <c r="S274" s="38"/>
      <c r="T274" s="85">
        <v>1</v>
      </c>
      <c r="U274" s="85">
        <v>2</v>
      </c>
      <c r="V274" s="85">
        <v>3</v>
      </c>
      <c r="W274" s="85">
        <v>4</v>
      </c>
      <c r="X274" s="85">
        <v>5</v>
      </c>
      <c r="Y274" s="85">
        <v>6</v>
      </c>
      <c r="Z274" s="85">
        <v>7</v>
      </c>
      <c r="AA274" s="85">
        <v>8</v>
      </c>
      <c r="AB274" s="85">
        <v>9</v>
      </c>
      <c r="AC274" s="85">
        <v>10</v>
      </c>
      <c r="AD274" s="85">
        <v>11</v>
      </c>
      <c r="AE274" s="85">
        <v>12</v>
      </c>
      <c r="AF274" s="85">
        <v>13</v>
      </c>
      <c r="AG274" s="85">
        <v>14</v>
      </c>
      <c r="AH274" s="85">
        <v>15</v>
      </c>
      <c r="AI274" s="85">
        <v>16</v>
      </c>
      <c r="AJ274" s="85">
        <v>17</v>
      </c>
      <c r="AK274" s="85">
        <v>18</v>
      </c>
      <c r="AL274" s="85">
        <v>19</v>
      </c>
      <c r="AM274" s="85">
        <v>20</v>
      </c>
      <c r="AN274" s="85">
        <v>21</v>
      </c>
      <c r="AO274" s="85">
        <v>22</v>
      </c>
      <c r="AP274" s="85">
        <v>23</v>
      </c>
      <c r="AQ274" s="85">
        <v>24</v>
      </c>
      <c r="AR274" s="85">
        <v>25</v>
      </c>
      <c r="AS274" s="85">
        <v>26</v>
      </c>
      <c r="AT274" s="85">
        <v>27</v>
      </c>
      <c r="AU274" s="85">
        <v>28</v>
      </c>
      <c r="AV274" s="85">
        <v>29</v>
      </c>
      <c r="AW274" s="85">
        <v>30</v>
      </c>
      <c r="AX274" s="85">
        <v>31</v>
      </c>
      <c r="AY274" s="85">
        <v>32</v>
      </c>
      <c r="AZ274" s="85">
        <v>33</v>
      </c>
      <c r="BA274" s="85">
        <v>34</v>
      </c>
      <c r="BB274" s="85">
        <v>35</v>
      </c>
      <c r="BC274" s="85">
        <v>36</v>
      </c>
      <c r="BD274" s="85">
        <v>37</v>
      </c>
      <c r="BE274" s="85">
        <v>38</v>
      </c>
      <c r="BF274" s="85">
        <v>39</v>
      </c>
      <c r="BG274" s="85">
        <v>40</v>
      </c>
      <c r="BH274" s="85">
        <v>41</v>
      </c>
      <c r="BI274" s="85">
        <v>42</v>
      </c>
      <c r="BJ274" s="85">
        <v>43</v>
      </c>
      <c r="BK274" s="85">
        <v>44</v>
      </c>
      <c r="BL274" s="85">
        <v>45</v>
      </c>
      <c r="BM274" s="85">
        <v>46</v>
      </c>
      <c r="BN274" s="85">
        <v>47</v>
      </c>
      <c r="BO274" s="85">
        <v>48</v>
      </c>
      <c r="BP274" s="85">
        <v>49</v>
      </c>
      <c r="BQ274" s="85">
        <v>50</v>
      </c>
      <c r="BR274" s="85">
        <v>51</v>
      </c>
      <c r="BS274" s="85">
        <v>52</v>
      </c>
      <c r="BT274" s="85">
        <v>53</v>
      </c>
      <c r="BU274" s="85">
        <v>54</v>
      </c>
      <c r="BV274" s="85">
        <v>55</v>
      </c>
      <c r="BW274" s="85">
        <v>56</v>
      </c>
      <c r="BX274" s="85">
        <v>57</v>
      </c>
      <c r="BY274" s="85">
        <v>58</v>
      </c>
      <c r="BZ274" s="85">
        <v>59</v>
      </c>
      <c r="CA274" s="85">
        <v>60</v>
      </c>
    </row>
    <row r="275" spans="2:79">
      <c r="B275" s="40"/>
      <c r="C275" s="40"/>
      <c r="D275" s="40"/>
      <c r="E275" s="40"/>
      <c r="F275" s="40"/>
      <c r="G275" s="59"/>
      <c r="H275" s="40"/>
      <c r="I275" s="40"/>
      <c r="J275" s="38"/>
      <c r="K275" s="207">
        <v>20</v>
      </c>
      <c r="L275" s="48">
        <f t="shared" si="228"/>
        <v>0</v>
      </c>
      <c r="M275" s="48">
        <f t="shared" si="229"/>
        <v>0</v>
      </c>
      <c r="N275" s="48">
        <f t="shared" si="230"/>
        <v>0</v>
      </c>
      <c r="O275" s="49">
        <f t="shared" si="231"/>
        <v>0</v>
      </c>
      <c r="P275" s="38"/>
      <c r="Q275" s="60">
        <f>IF(O275&gt;-0.2, M275*Dashboard!$AC$24, 0)</f>
        <v>0</v>
      </c>
      <c r="R275" s="60">
        <f>IF(O275&gt;-0.2, N275*Dashboard!$AC$24, 0)</f>
        <v>0</v>
      </c>
      <c r="T275" s="60">
        <f>TRANSPOSE(Q256)</f>
        <v>6683.0986654012877</v>
      </c>
      <c r="U275" s="60">
        <f>TRANSPOSE(Q257)</f>
        <v>6939.3889717894854</v>
      </c>
      <c r="V275" s="60">
        <f>TRANSPOSE(Q258)</f>
        <v>7205.5077611071074</v>
      </c>
      <c r="W275" s="60">
        <f>TRANSPOSE(Q259)</f>
        <v>7481.831946074949</v>
      </c>
      <c r="X275" s="60">
        <f>TRANSPOSE(Q260)</f>
        <v>7768.7528936485123</v>
      </c>
      <c r="Y275" s="60">
        <f>TRANSPOSE(Q261)</f>
        <v>8066.6769793237945</v>
      </c>
      <c r="Z275" s="60">
        <f>TRANSPOSE(Q262)</f>
        <v>8376.0261627001528</v>
      </c>
      <c r="AA275" s="60">
        <f>TRANSPOSE(Q263)</f>
        <v>8697.2385851154486</v>
      </c>
      <c r="AB275" s="60">
        <f>TRANSPOSE(Q264)</f>
        <v>9030.7691901999169</v>
      </c>
      <c r="AC275" s="60">
        <f>TRANSPOSE(Q265)</f>
        <v>9377.0903682276639</v>
      </c>
      <c r="AD275" s="60">
        <f>TRANSPOSE(Q266)</f>
        <v>9736.6926251784189</v>
      </c>
      <c r="AE275" s="60">
        <f>TRANSPOSE(Q267)</f>
        <v>10110.085277457158</v>
      </c>
      <c r="AF275" s="60">
        <f>TRANSPOSE(Q268)</f>
        <v>10497.797173255527</v>
      </c>
      <c r="AG275" s="60">
        <f>TRANSPOSE(Q269)</f>
        <v>10900.377441576806</v>
      </c>
      <c r="AH275" s="60">
        <f>TRANSPOSE(Q270)</f>
        <v>11318.396269985195</v>
      </c>
      <c r="AI275" s="60">
        <f>TRANSPOSE(Q271)</f>
        <v>11752.445712181086</v>
      </c>
      <c r="AJ275" s="60">
        <f>TRANSPOSE(Q272)</f>
        <v>12203.140526546016</v>
      </c>
      <c r="AK275" s="60">
        <f>TRANSPOSE(Q273)</f>
        <v>12671.119046845017</v>
      </c>
      <c r="AL275" s="60">
        <f>TRANSPOSE(Q274)</f>
        <v>-9.8672141272497148E-11</v>
      </c>
      <c r="AM275" s="60">
        <f>TRANSPOSE(Q275)</f>
        <v>0</v>
      </c>
      <c r="AN275" s="60">
        <f>TRANSPOSE(Q276)</f>
        <v>0</v>
      </c>
      <c r="AO275" s="60">
        <f>TRANSPOSE(Q277)</f>
        <v>0</v>
      </c>
      <c r="AP275" s="60">
        <f>TRANSPOSE(Q278)</f>
        <v>0</v>
      </c>
      <c r="AQ275" s="60">
        <f>TRANSPOSE(Q279)</f>
        <v>0</v>
      </c>
      <c r="AR275" s="60">
        <f>TRANSPOSE(Q280)</f>
        <v>0</v>
      </c>
      <c r="AS275" s="60">
        <f>TRANSPOSE(Q281)</f>
        <v>0</v>
      </c>
      <c r="AT275" s="60">
        <f>TRANSPOSE(Q282)</f>
        <v>0</v>
      </c>
      <c r="AU275" s="60">
        <f>TRANSPOSE(Q283)</f>
        <v>0</v>
      </c>
      <c r="AV275" s="60">
        <f>TRANSPOSE(Q284)</f>
        <v>0</v>
      </c>
      <c r="AW275" s="60">
        <f>TRANSPOSE(Q285)</f>
        <v>0</v>
      </c>
      <c r="AX275" s="60">
        <f>TRANSPOSE(Q286)</f>
        <v>0</v>
      </c>
      <c r="AY275" s="60">
        <f>TRANSPOSE(Q287)</f>
        <v>0</v>
      </c>
      <c r="AZ275" s="60">
        <f>TRANSPOSE(Q288)</f>
        <v>0</v>
      </c>
      <c r="BA275" s="60">
        <f>TRANSPOSE(Q289)</f>
        <v>0</v>
      </c>
      <c r="BB275" s="60">
        <f>TRANSPOSE(Q290)</f>
        <v>0</v>
      </c>
      <c r="BC275" s="60">
        <f>TRANSPOSE(Q291)</f>
        <v>0</v>
      </c>
      <c r="BD275" s="60">
        <f>TRANSPOSE(Q292)</f>
        <v>0</v>
      </c>
      <c r="BE275" s="60">
        <f>TRANSPOSE(Q293)</f>
        <v>0</v>
      </c>
      <c r="BF275" s="60">
        <f>TRANSPOSE(Q294)</f>
        <v>0</v>
      </c>
      <c r="BG275" s="60">
        <f>TRANSPOSE(Q295)</f>
        <v>0</v>
      </c>
      <c r="BH275" s="60">
        <f>TRANSPOSE(Q296)</f>
        <v>0</v>
      </c>
      <c r="BI275" s="60">
        <f>TRANSPOSE(Q297)</f>
        <v>0</v>
      </c>
      <c r="BJ275" s="60">
        <f>TRANSPOSE(Q298)</f>
        <v>0</v>
      </c>
      <c r="BK275" s="60">
        <f>TRANSPOSE(Q299)</f>
        <v>0</v>
      </c>
      <c r="BL275" s="60">
        <f>TRANSPOSE(Q300)</f>
        <v>0</v>
      </c>
      <c r="BM275" s="60">
        <f>TRANSPOSE(Q301)</f>
        <v>0</v>
      </c>
      <c r="BN275" s="60">
        <f>TRANSPOSE(Q302)</f>
        <v>0</v>
      </c>
      <c r="BO275" s="60">
        <f>TRANSPOSE(Q303)</f>
        <v>0</v>
      </c>
    </row>
    <row r="276" spans="2:79">
      <c r="B276" s="40"/>
      <c r="C276" s="40"/>
      <c r="D276" s="40"/>
      <c r="E276" s="40"/>
      <c r="F276" s="40"/>
      <c r="G276" s="59"/>
      <c r="H276" s="40"/>
      <c r="I276" s="40"/>
      <c r="J276" s="38"/>
      <c r="K276" s="207">
        <v>21</v>
      </c>
      <c r="L276" s="48">
        <f t="shared" si="228"/>
        <v>0</v>
      </c>
      <c r="M276" s="48">
        <f t="shared" si="229"/>
        <v>0</v>
      </c>
      <c r="N276" s="48">
        <f t="shared" si="230"/>
        <v>0</v>
      </c>
      <c r="O276" s="49">
        <f t="shared" si="231"/>
        <v>0</v>
      </c>
      <c r="P276" s="38"/>
      <c r="Q276" s="60">
        <f>IF(O276&gt;-0.2, M276*Dashboard!$AC$24, 0)</f>
        <v>0</v>
      </c>
      <c r="R276" s="60">
        <f>IF(O276&gt;-0.2, N276*Dashboard!$AC$24, 0)</f>
        <v>0</v>
      </c>
      <c r="S276">
        <v>6</v>
      </c>
      <c r="T276" s="87">
        <v>0</v>
      </c>
      <c r="U276" s="86">
        <v>0</v>
      </c>
      <c r="V276" s="86">
        <v>0</v>
      </c>
      <c r="W276" s="86">
        <v>0</v>
      </c>
      <c r="X276" s="86">
        <v>0</v>
      </c>
      <c r="Y276" s="86">
        <v>0</v>
      </c>
      <c r="Z276" s="86">
        <v>0</v>
      </c>
      <c r="AA276" s="86">
        <v>0</v>
      </c>
      <c r="AB276" s="86">
        <v>0</v>
      </c>
      <c r="AC276" s="86">
        <v>0</v>
      </c>
      <c r="AD276" s="86">
        <v>0</v>
      </c>
      <c r="AE276" s="86">
        <v>0</v>
      </c>
      <c r="AF276" s="86">
        <v>0</v>
      </c>
      <c r="AG276" s="86">
        <v>0</v>
      </c>
      <c r="AH276" s="86">
        <v>0</v>
      </c>
      <c r="AI276" s="86">
        <v>0</v>
      </c>
      <c r="AJ276" s="86">
        <v>0</v>
      </c>
      <c r="AK276" s="86">
        <v>0</v>
      </c>
      <c r="AL276" s="86">
        <v>0</v>
      </c>
      <c r="AM276" s="86">
        <v>0</v>
      </c>
      <c r="AN276" s="86">
        <v>0</v>
      </c>
      <c r="AO276" s="86">
        <v>0</v>
      </c>
      <c r="AP276" s="86">
        <v>0</v>
      </c>
      <c r="AQ276" s="86">
        <v>0</v>
      </c>
      <c r="AR276" s="86">
        <v>0</v>
      </c>
      <c r="AS276" s="60">
        <f>SUM(Q256)</f>
        <v>6683.0986654012877</v>
      </c>
      <c r="AT276" s="60">
        <f>SUM(Q256:Q257)</f>
        <v>13622.487637190774</v>
      </c>
      <c r="AU276" s="60">
        <f>SUM(Q256:Q258)</f>
        <v>20827.99539829788</v>
      </c>
      <c r="AV276" s="60">
        <f>SUM(Q256:Q259)</f>
        <v>28309.827344372829</v>
      </c>
      <c r="AW276" s="60">
        <f>SUM(Q256:Q260)</f>
        <v>36078.580238021343</v>
      </c>
      <c r="AX276" s="60">
        <f>SUM(Q256:Q261)</f>
        <v>44145.257217345134</v>
      </c>
      <c r="AY276" s="60">
        <f>SUM(Q257:Q261)+SUM(Q256)</f>
        <v>44145.257217345141</v>
      </c>
      <c r="AZ276" s="60">
        <f>SUM(Q258:Q261)+SUM(Q256:Q257)</f>
        <v>44145.257217345134</v>
      </c>
      <c r="BA276" s="60">
        <f>SUM(Q259:Q261)+SUM(Q256:Q258)</f>
        <v>44145.257217345134</v>
      </c>
      <c r="BB276" s="60">
        <f>SUM(Q260:Q261)+SUM(Q256:Q259)</f>
        <v>44145.257217345134</v>
      </c>
      <c r="BC276" s="60">
        <f>SUM(Q261:Q261)+SUM(Q256:Q260)</f>
        <v>44145.257217345134</v>
      </c>
      <c r="BD276" s="60">
        <f>+SUM(Q256:Q261)</f>
        <v>44145.257217345134</v>
      </c>
      <c r="BE276" s="60">
        <f>+SUM(Q257:Q261)</f>
        <v>37462.158551943852</v>
      </c>
      <c r="BF276" s="60">
        <f>+SUM(Q258:Q261)</f>
        <v>30522.769580154363</v>
      </c>
      <c r="BG276" s="60">
        <f>+SUM(Q259:Q261)</f>
        <v>23317.261819047257</v>
      </c>
      <c r="BH276" s="60">
        <f>+SUM(Q260:Q261)</f>
        <v>15835.429872972307</v>
      </c>
      <c r="BI276" s="60">
        <f>+SUM(Q261:Q261)</f>
        <v>8066.6769793237945</v>
      </c>
      <c r="BJ276" s="60">
        <v>0</v>
      </c>
      <c r="BK276" s="60">
        <v>0</v>
      </c>
      <c r="BL276" s="60">
        <v>0</v>
      </c>
      <c r="BM276" s="60">
        <v>0</v>
      </c>
      <c r="BN276" s="60">
        <v>0</v>
      </c>
      <c r="BO276" s="60">
        <v>0</v>
      </c>
      <c r="BP276" s="60">
        <v>0</v>
      </c>
      <c r="BQ276" s="60">
        <v>0</v>
      </c>
      <c r="BR276" s="60">
        <v>0</v>
      </c>
      <c r="BS276" s="60">
        <v>0</v>
      </c>
      <c r="BT276" s="60">
        <v>0</v>
      </c>
      <c r="BU276" s="60">
        <v>0</v>
      </c>
      <c r="BV276" s="60">
        <v>0</v>
      </c>
      <c r="BW276" s="60">
        <v>0</v>
      </c>
      <c r="BX276" s="60">
        <v>0</v>
      </c>
      <c r="BY276" s="60">
        <v>0</v>
      </c>
      <c r="BZ276" s="60">
        <v>0</v>
      </c>
      <c r="CA276" s="60">
        <v>0</v>
      </c>
    </row>
    <row r="277" spans="2:79">
      <c r="B277" s="40"/>
      <c r="C277" s="40"/>
      <c r="D277" s="40"/>
      <c r="E277" s="40"/>
      <c r="F277" s="40"/>
      <c r="G277" s="59"/>
      <c r="H277" s="40"/>
      <c r="I277" s="40"/>
      <c r="J277" s="38"/>
      <c r="K277" s="207">
        <v>22</v>
      </c>
      <c r="L277" s="48">
        <f t="shared" si="228"/>
        <v>0</v>
      </c>
      <c r="M277" s="48">
        <f t="shared" si="229"/>
        <v>0</v>
      </c>
      <c r="N277" s="48">
        <f t="shared" si="230"/>
        <v>0</v>
      </c>
      <c r="O277" s="49">
        <f t="shared" si="231"/>
        <v>0</v>
      </c>
      <c r="P277" s="38"/>
      <c r="Q277" s="60">
        <f>IF(O277&gt;-0.2, M277*Dashboard!$AC$24, 0)</f>
        <v>0</v>
      </c>
      <c r="R277" s="60">
        <f>IF(O277&gt;-0.2, N277*Dashboard!$AC$24, 0)</f>
        <v>0</v>
      </c>
      <c r="S277">
        <v>12</v>
      </c>
      <c r="T277" s="87">
        <v>0</v>
      </c>
      <c r="U277" s="86">
        <v>0</v>
      </c>
      <c r="V277" s="86">
        <v>0</v>
      </c>
      <c r="W277" s="86">
        <v>0</v>
      </c>
      <c r="X277" s="86">
        <v>0</v>
      </c>
      <c r="Y277" s="86">
        <v>0</v>
      </c>
      <c r="Z277" s="86">
        <v>0</v>
      </c>
      <c r="AA277" s="86">
        <v>0</v>
      </c>
      <c r="AB277" s="86">
        <v>0</v>
      </c>
      <c r="AC277" s="86">
        <v>0</v>
      </c>
      <c r="AD277" s="86">
        <v>0</v>
      </c>
      <c r="AE277" s="86">
        <v>0</v>
      </c>
      <c r="AF277" s="86">
        <v>0</v>
      </c>
      <c r="AG277" s="86">
        <v>0</v>
      </c>
      <c r="AH277" s="86">
        <v>0</v>
      </c>
      <c r="AI277" s="86">
        <v>0</v>
      </c>
      <c r="AJ277" s="86">
        <v>0</v>
      </c>
      <c r="AK277" s="86">
        <v>0</v>
      </c>
      <c r="AL277" s="86">
        <v>0</v>
      </c>
      <c r="AM277" s="86">
        <v>0</v>
      </c>
      <c r="AN277" s="86">
        <v>0</v>
      </c>
      <c r="AO277" s="86">
        <v>0</v>
      </c>
      <c r="AP277" s="86">
        <v>0</v>
      </c>
      <c r="AQ277" s="86">
        <v>0</v>
      </c>
      <c r="AR277" s="86">
        <v>0</v>
      </c>
      <c r="AS277" s="60">
        <f>SUM(Q256)</f>
        <v>6683.0986654012877</v>
      </c>
      <c r="AT277" s="60">
        <f>SUM(Q256:Q257)</f>
        <v>13622.487637190774</v>
      </c>
      <c r="AU277" s="60">
        <f>SUM(Q256:Q258)</f>
        <v>20827.99539829788</v>
      </c>
      <c r="AV277" s="60">
        <f>SUM(Q256:Q259)</f>
        <v>28309.827344372829</v>
      </c>
      <c r="AW277" s="60">
        <f>SUM(Q256:Q260)</f>
        <v>36078.580238021343</v>
      </c>
      <c r="AX277" s="60">
        <f>SUM(Q256:Q261)</f>
        <v>44145.257217345134</v>
      </c>
      <c r="AY277" s="60">
        <f>SUM(Q256:Q262)</f>
        <v>52521.283380045286</v>
      </c>
      <c r="AZ277" s="60">
        <f>SUM(Q256:Q263)</f>
        <v>61218.521965160733</v>
      </c>
      <c r="BA277" s="60">
        <f>SUM(Q256:Q264)</f>
        <v>70249.291155360654</v>
      </c>
      <c r="BB277" s="60">
        <f>SUM(Q256:Q265)</f>
        <v>79626.381523588323</v>
      </c>
      <c r="BC277" s="60">
        <f>SUM(Q256:Q266)</f>
        <v>89363.07414876674</v>
      </c>
      <c r="BD277" s="60">
        <f>SUM(Q256:Q267)</f>
        <v>99473.159426223894</v>
      </c>
      <c r="BE277" s="60">
        <f>SUM(Q257:Q267)</f>
        <v>92790.060760822613</v>
      </c>
      <c r="BF277" s="60">
        <f>SUM(Q258:Q267)</f>
        <v>85850.67178903312</v>
      </c>
      <c r="BG277" s="60">
        <f>SUM(Q259:Q267)</f>
        <v>78645.164027926017</v>
      </c>
      <c r="BH277" s="60">
        <f>SUM(Q260:Q267)</f>
        <v>71163.332081851069</v>
      </c>
      <c r="BI277" s="60">
        <f>SUM(Q261:Q267)</f>
        <v>63394.579188202551</v>
      </c>
      <c r="BJ277" s="60">
        <f>SUM(Q262:Q267)</f>
        <v>55327.902208878761</v>
      </c>
      <c r="BK277" s="60">
        <f>SUM(Q263:Q267)</f>
        <v>46951.876046178601</v>
      </c>
      <c r="BL277" s="60">
        <f>SUM(Q264:Q267)</f>
        <v>38254.637461063161</v>
      </c>
      <c r="BM277" s="60">
        <f>SUM(Q265:Q267)</f>
        <v>29223.86827086324</v>
      </c>
      <c r="BN277" s="60">
        <f>SUM(Q266:Q267)</f>
        <v>19846.777902635578</v>
      </c>
      <c r="BO277" s="60">
        <f>SUM(Q267:Q267)</f>
        <v>10110.085277457158</v>
      </c>
      <c r="BP277" s="60">
        <v>0</v>
      </c>
      <c r="BQ277" s="60">
        <v>0</v>
      </c>
      <c r="BR277" s="60">
        <v>0</v>
      </c>
      <c r="BS277" s="60">
        <v>0</v>
      </c>
      <c r="BT277" s="60">
        <v>0</v>
      </c>
      <c r="BU277" s="60">
        <v>0</v>
      </c>
      <c r="BV277" s="60">
        <v>0</v>
      </c>
      <c r="BW277" s="60">
        <v>0</v>
      </c>
      <c r="BX277" s="60">
        <v>0</v>
      </c>
      <c r="BY277" s="60">
        <v>0</v>
      </c>
      <c r="BZ277" s="60">
        <v>0</v>
      </c>
      <c r="CA277" s="60">
        <v>0</v>
      </c>
    </row>
    <row r="278" spans="2:79">
      <c r="B278" s="40"/>
      <c r="C278" s="40"/>
      <c r="D278" s="40"/>
      <c r="E278" s="40"/>
      <c r="F278" s="40"/>
      <c r="G278" s="59"/>
      <c r="H278" s="40"/>
      <c r="I278" s="40"/>
      <c r="J278" s="38"/>
      <c r="K278" s="207">
        <v>23</v>
      </c>
      <c r="L278" s="48">
        <f t="shared" si="228"/>
        <v>0</v>
      </c>
      <c r="M278" s="48">
        <f t="shared" si="229"/>
        <v>0</v>
      </c>
      <c r="N278" s="48">
        <f t="shared" si="230"/>
        <v>0</v>
      </c>
      <c r="O278" s="49">
        <f t="shared" si="231"/>
        <v>0</v>
      </c>
      <c r="P278" s="38"/>
      <c r="Q278" s="60">
        <f>IF(O278&gt;-0.2, M278*Dashboard!$AC$24, 0)</f>
        <v>0</v>
      </c>
      <c r="R278" s="60">
        <f>IF(O278&gt;-0.2, N278*Dashboard!$AC$24, 0)</f>
        <v>0</v>
      </c>
      <c r="S278">
        <v>15</v>
      </c>
      <c r="T278" s="87">
        <v>0</v>
      </c>
      <c r="U278" s="86">
        <v>0</v>
      </c>
      <c r="V278" s="86">
        <v>0</v>
      </c>
      <c r="W278" s="86">
        <v>0</v>
      </c>
      <c r="X278" s="86">
        <v>0</v>
      </c>
      <c r="Y278" s="86">
        <v>0</v>
      </c>
      <c r="Z278" s="86">
        <v>0</v>
      </c>
      <c r="AA278" s="86">
        <v>0</v>
      </c>
      <c r="AB278" s="86">
        <v>0</v>
      </c>
      <c r="AC278" s="86">
        <v>0</v>
      </c>
      <c r="AD278" s="86">
        <v>0</v>
      </c>
      <c r="AE278" s="86">
        <v>0</v>
      </c>
      <c r="AF278" s="86">
        <v>0</v>
      </c>
      <c r="AG278" s="86">
        <v>0</v>
      </c>
      <c r="AH278" s="86">
        <v>0</v>
      </c>
      <c r="AI278" s="86">
        <v>0</v>
      </c>
      <c r="AJ278" s="86">
        <v>0</v>
      </c>
      <c r="AK278" s="86">
        <v>0</v>
      </c>
      <c r="AL278" s="86">
        <v>0</v>
      </c>
      <c r="AM278" s="86">
        <v>0</v>
      </c>
      <c r="AN278" s="86">
        <v>0</v>
      </c>
      <c r="AO278" s="86">
        <v>0</v>
      </c>
      <c r="AP278" s="86">
        <v>0</v>
      </c>
      <c r="AQ278" s="86">
        <v>0</v>
      </c>
      <c r="AR278" s="86">
        <v>0</v>
      </c>
      <c r="AS278" s="60">
        <f>SUM(Q256)</f>
        <v>6683.0986654012877</v>
      </c>
      <c r="AT278" s="60">
        <f>SUM(Q256:Q257)</f>
        <v>13622.487637190774</v>
      </c>
      <c r="AU278" s="60">
        <f>SUM(Q256:Q258)</f>
        <v>20827.99539829788</v>
      </c>
      <c r="AV278" s="60">
        <f>SUM(Q256:Q259)</f>
        <v>28309.827344372829</v>
      </c>
      <c r="AW278" s="60">
        <f>SUM(Q256:Q260)</f>
        <v>36078.580238021343</v>
      </c>
      <c r="AX278" s="60">
        <f>SUM(Q256:Q261)</f>
        <v>44145.257217345134</v>
      </c>
      <c r="AY278" s="60">
        <f>SUM(Q256:Q262)</f>
        <v>52521.283380045286</v>
      </c>
      <c r="AZ278" s="60">
        <f>SUM(Q256:Q263)</f>
        <v>61218.521965160733</v>
      </c>
      <c r="BA278" s="60">
        <f>SUM(Q256:Q264)</f>
        <v>70249.291155360654</v>
      </c>
      <c r="BB278" s="60">
        <f>SUM(Q256:Q265)</f>
        <v>79626.381523588323</v>
      </c>
      <c r="BC278" s="60">
        <f>SUM(Q256:Q266)</f>
        <v>89363.07414876674</v>
      </c>
      <c r="BD278" s="60">
        <f>SUM(Q256:Q267)</f>
        <v>99473.159426223894</v>
      </c>
      <c r="BE278" s="60">
        <f>SUM(Q257:Q268)</f>
        <v>103287.85793407814</v>
      </c>
      <c r="BF278" s="60">
        <f>SUM(Q258:Q269)</f>
        <v>107248.84640386546</v>
      </c>
      <c r="BG278" s="60">
        <f>SUM(Q259:Q270)</f>
        <v>111361.73491274354</v>
      </c>
      <c r="BH278" s="60">
        <f>SUM(Q260:Q270)</f>
        <v>103879.90296666861</v>
      </c>
      <c r="BI278" s="60">
        <f>SUM(Q261:Q270)</f>
        <v>96111.150073020093</v>
      </c>
      <c r="BJ278" s="60">
        <f>SUM(Q262:Q270)</f>
        <v>88044.473093696302</v>
      </c>
      <c r="BK278" s="60">
        <f>SUM(Q263:Q270)</f>
        <v>79668.446930996128</v>
      </c>
      <c r="BL278" s="60">
        <f>SUM(Q264:Q270)</f>
        <v>70971.208345880688</v>
      </c>
      <c r="BM278" s="60">
        <f>SUM(Q265:Q270)</f>
        <v>61940.439155680768</v>
      </c>
      <c r="BN278" s="60">
        <f>SUM(Q266:Q270)</f>
        <v>52563.348787453113</v>
      </c>
      <c r="BO278" s="60">
        <f>SUM(Q267:Q270)</f>
        <v>42826.656162274681</v>
      </c>
      <c r="BP278" s="60">
        <f>SUM(Q268:Q270)</f>
        <v>32716.570884817527</v>
      </c>
      <c r="BQ278" s="60">
        <f>SUM(Q269:Q270)</f>
        <v>22218.773711562</v>
      </c>
      <c r="BR278" s="60">
        <f>SUM(Q270:Q270)</f>
        <v>11318.396269985195</v>
      </c>
      <c r="BS278" s="60">
        <v>0</v>
      </c>
      <c r="BT278" s="60">
        <v>0</v>
      </c>
      <c r="BU278" s="60">
        <v>0</v>
      </c>
      <c r="BV278" s="60">
        <v>0</v>
      </c>
      <c r="BW278" s="60">
        <v>0</v>
      </c>
      <c r="BX278" s="60">
        <v>0</v>
      </c>
      <c r="BY278" s="60">
        <v>0</v>
      </c>
      <c r="BZ278" s="60">
        <v>0</v>
      </c>
      <c r="CA278" s="60">
        <v>0</v>
      </c>
    </row>
    <row r="279" spans="2:79">
      <c r="B279" s="40"/>
      <c r="C279" s="40"/>
      <c r="D279" s="40"/>
      <c r="E279" s="40"/>
      <c r="F279" s="40"/>
      <c r="G279" s="59"/>
      <c r="H279" s="40"/>
      <c r="I279" s="40"/>
      <c r="J279" s="38"/>
      <c r="K279" s="207">
        <v>24</v>
      </c>
      <c r="L279" s="48">
        <f t="shared" si="228"/>
        <v>0</v>
      </c>
      <c r="M279" s="48">
        <f t="shared" si="229"/>
        <v>0</v>
      </c>
      <c r="N279" s="48">
        <f t="shared" si="230"/>
        <v>0</v>
      </c>
      <c r="O279" s="49">
        <f t="shared" si="231"/>
        <v>0</v>
      </c>
      <c r="P279" s="38"/>
      <c r="Q279" s="60">
        <f>IF(O279&gt;-0.2, M279*Dashboard!$AC$24, 0)</f>
        <v>0</v>
      </c>
      <c r="R279" s="60">
        <f>IF(O279&gt;-0.2, N279*Dashboard!$AC$24, 0)</f>
        <v>0</v>
      </c>
      <c r="S279">
        <v>18</v>
      </c>
      <c r="T279" s="87">
        <v>0</v>
      </c>
      <c r="U279" s="86">
        <v>0</v>
      </c>
      <c r="V279" s="86">
        <v>0</v>
      </c>
      <c r="W279" s="86">
        <v>0</v>
      </c>
      <c r="X279" s="86">
        <v>0</v>
      </c>
      <c r="Y279" s="86">
        <v>0</v>
      </c>
      <c r="Z279" s="86">
        <v>0</v>
      </c>
      <c r="AA279" s="86">
        <v>0</v>
      </c>
      <c r="AB279" s="86">
        <v>0</v>
      </c>
      <c r="AC279" s="86">
        <v>0</v>
      </c>
      <c r="AD279" s="86">
        <v>0</v>
      </c>
      <c r="AE279" s="86">
        <v>0</v>
      </c>
      <c r="AF279" s="86">
        <v>0</v>
      </c>
      <c r="AG279" s="86">
        <v>0</v>
      </c>
      <c r="AH279" s="86">
        <v>0</v>
      </c>
      <c r="AI279" s="86">
        <v>0</v>
      </c>
      <c r="AJ279" s="86">
        <v>0</v>
      </c>
      <c r="AK279" s="86">
        <v>0</v>
      </c>
      <c r="AL279" s="86">
        <v>0</v>
      </c>
      <c r="AM279" s="86">
        <v>0</v>
      </c>
      <c r="AN279" s="86">
        <v>0</v>
      </c>
      <c r="AO279" s="86">
        <v>0</v>
      </c>
      <c r="AP279" s="86">
        <v>0</v>
      </c>
      <c r="AQ279" s="86">
        <v>0</v>
      </c>
      <c r="AR279" s="86">
        <v>0</v>
      </c>
      <c r="AS279" s="60">
        <f>SUM(Q256)</f>
        <v>6683.0986654012877</v>
      </c>
      <c r="AT279" s="60">
        <f>SUM(Q256:Q257)</f>
        <v>13622.487637190774</v>
      </c>
      <c r="AU279" s="60">
        <f>SUM(Q256:Q258)</f>
        <v>20827.99539829788</v>
      </c>
      <c r="AV279" s="60">
        <f>SUM(Q256:Q259)</f>
        <v>28309.827344372829</v>
      </c>
      <c r="AW279" s="60">
        <f>SUM(Q256:Q260)</f>
        <v>36078.580238021343</v>
      </c>
      <c r="AX279" s="60">
        <f>SUM(Q256:Q261)</f>
        <v>44145.257217345134</v>
      </c>
      <c r="AY279" s="60">
        <f>SUM(Q256:Q262)</f>
        <v>52521.283380045286</v>
      </c>
      <c r="AZ279" s="60">
        <f>SUM(Q256:Q263)</f>
        <v>61218.521965160733</v>
      </c>
      <c r="BA279" s="60">
        <f>SUM(Q256:Q264)</f>
        <v>70249.291155360654</v>
      </c>
      <c r="BB279" s="60">
        <f>SUM(Q256:Q265)</f>
        <v>79626.381523588323</v>
      </c>
      <c r="BC279" s="60">
        <f>SUM(Q256:Q266)</f>
        <v>89363.07414876674</v>
      </c>
      <c r="BD279" s="60">
        <f>SUM(Q256:Q267)</f>
        <v>99473.159426223894</v>
      </c>
      <c r="BE279" s="60">
        <f>SUM(Q257:Q268)</f>
        <v>103287.85793407814</v>
      </c>
      <c r="BF279" s="60">
        <f>SUM(Q258:Q269)</f>
        <v>107248.84640386546</v>
      </c>
      <c r="BG279" s="60">
        <f>SUM(Q259:Q270)</f>
        <v>111361.73491274354</v>
      </c>
      <c r="BH279" s="60">
        <f>SUM(Q260:Q271)</f>
        <v>115632.3486788497</v>
      </c>
      <c r="BI279" s="60">
        <f>SUM(Q261:Q272)</f>
        <v>120066.7363117472</v>
      </c>
      <c r="BJ279" s="60">
        <f>SUM(Q262:Q273)</f>
        <v>124671.17837926843</v>
      </c>
      <c r="BK279" s="60">
        <f>SUM(Q263:Q273)</f>
        <v>116295.15221656825</v>
      </c>
      <c r="BL279" s="60">
        <f>SUM(Q264:Q273)</f>
        <v>107597.91363145282</v>
      </c>
      <c r="BM279" s="60">
        <f>SUM(Q265:Q273)</f>
        <v>98567.144441252894</v>
      </c>
      <c r="BN279" s="60">
        <f>SUM(Q266:Q273)</f>
        <v>89190.05407302524</v>
      </c>
      <c r="BO279" s="60">
        <f>SUM(Q267:Q273)</f>
        <v>79453.361447846808</v>
      </c>
      <c r="BP279" s="60">
        <f>SUM(Q268:Q273)</f>
        <v>69343.276170389654</v>
      </c>
      <c r="BQ279" s="60">
        <f>SUM(Q269:Q273)</f>
        <v>58845.478997134116</v>
      </c>
      <c r="BR279" s="60">
        <f>SUM(Q270:Q273)</f>
        <v>47945.101555557318</v>
      </c>
      <c r="BS279" s="60">
        <f>SUM(Q271:Q273)</f>
        <v>36626.705285572119</v>
      </c>
      <c r="BT279" s="60">
        <f>SUM(Q272:Q273)</f>
        <v>24874.259573391035</v>
      </c>
      <c r="BU279" s="60">
        <f>SUM(Q273:Q273)</f>
        <v>12671.119046845017</v>
      </c>
      <c r="BV279" s="60">
        <v>0</v>
      </c>
      <c r="BW279" s="60">
        <v>0</v>
      </c>
      <c r="BX279" s="60">
        <v>0</v>
      </c>
      <c r="BY279" s="60">
        <v>0</v>
      </c>
      <c r="BZ279" s="60">
        <v>0</v>
      </c>
      <c r="CA279" s="60">
        <v>0</v>
      </c>
    </row>
    <row r="280" spans="2:79">
      <c r="B280" s="40"/>
      <c r="C280" s="40"/>
      <c r="D280" s="40"/>
      <c r="E280" s="40"/>
      <c r="F280" s="40"/>
      <c r="G280" s="59"/>
      <c r="H280" s="40"/>
      <c r="I280" s="40"/>
      <c r="J280" s="38"/>
      <c r="K280" s="207">
        <v>25</v>
      </c>
      <c r="L280" s="48">
        <f t="shared" si="228"/>
        <v>0</v>
      </c>
      <c r="M280" s="48">
        <f t="shared" si="229"/>
        <v>0</v>
      </c>
      <c r="N280" s="48">
        <f t="shared" si="230"/>
        <v>0</v>
      </c>
      <c r="O280" s="49">
        <f t="shared" si="231"/>
        <v>0</v>
      </c>
      <c r="P280" s="38"/>
      <c r="Q280" s="60">
        <f>IF(O280&gt;-0.2, M280*Dashboard!$AC$24, 0)</f>
        <v>0</v>
      </c>
      <c r="R280" s="60">
        <f>IF(O280&gt;-0.2, N280*Dashboard!$AC$24, 0)</f>
        <v>0</v>
      </c>
      <c r="S280">
        <v>24</v>
      </c>
      <c r="T280" s="87">
        <v>0</v>
      </c>
      <c r="U280" s="86">
        <v>0</v>
      </c>
      <c r="V280" s="86">
        <v>0</v>
      </c>
      <c r="W280" s="86">
        <v>0</v>
      </c>
      <c r="X280" s="86">
        <v>0</v>
      </c>
      <c r="Y280" s="86">
        <v>0</v>
      </c>
      <c r="Z280" s="86">
        <v>0</v>
      </c>
      <c r="AA280" s="86">
        <v>0</v>
      </c>
      <c r="AB280" s="86">
        <v>0</v>
      </c>
      <c r="AC280" s="86">
        <v>0</v>
      </c>
      <c r="AD280" s="86">
        <v>0</v>
      </c>
      <c r="AE280" s="86">
        <v>0</v>
      </c>
      <c r="AF280" s="86">
        <v>0</v>
      </c>
      <c r="AG280" s="86">
        <v>0</v>
      </c>
      <c r="AH280" s="86">
        <v>0</v>
      </c>
      <c r="AI280" s="86">
        <v>0</v>
      </c>
      <c r="AJ280" s="86">
        <v>0</v>
      </c>
      <c r="AK280" s="86">
        <v>0</v>
      </c>
      <c r="AL280" s="86">
        <v>0</v>
      </c>
      <c r="AM280" s="86">
        <v>0</v>
      </c>
      <c r="AN280" s="86">
        <v>0</v>
      </c>
      <c r="AO280" s="86">
        <v>0</v>
      </c>
      <c r="AP280" s="86">
        <v>0</v>
      </c>
      <c r="AQ280" s="86">
        <v>0</v>
      </c>
      <c r="AR280" s="86">
        <v>0</v>
      </c>
      <c r="AS280" s="60">
        <f>SUM(Q256)</f>
        <v>6683.0986654012877</v>
      </c>
      <c r="AT280" s="60">
        <f>SUM(Q256:Q257)</f>
        <v>13622.487637190774</v>
      </c>
      <c r="AU280" s="60">
        <f>SUM(Q256:Q258)</f>
        <v>20827.99539829788</v>
      </c>
      <c r="AV280" s="60">
        <f>SUM(Q256:Q259)</f>
        <v>28309.827344372829</v>
      </c>
      <c r="AW280" s="60">
        <f>SUM(Q256:Q260)</f>
        <v>36078.580238021343</v>
      </c>
      <c r="AX280" s="60">
        <f>SUM(Q256:Q261)</f>
        <v>44145.257217345134</v>
      </c>
      <c r="AY280" s="60">
        <f>SUM(Q256:Q262)</f>
        <v>52521.283380045286</v>
      </c>
      <c r="AZ280" s="60">
        <f>SUM(Q256:Q263)</f>
        <v>61218.521965160733</v>
      </c>
      <c r="BA280" s="60">
        <f>SUM(Q256:Q264)</f>
        <v>70249.291155360654</v>
      </c>
      <c r="BB280" s="60">
        <f>SUM(Q256:Q265)</f>
        <v>79626.381523588323</v>
      </c>
      <c r="BC280" s="60">
        <f>SUM(Q256:Q266)</f>
        <v>89363.07414876674</v>
      </c>
      <c r="BD280" s="60">
        <f>SUM(Q256:Q267)</f>
        <v>99473.159426223894</v>
      </c>
      <c r="BE280" s="60">
        <f>SUM(Q257:Q268)</f>
        <v>103287.85793407814</v>
      </c>
      <c r="BF280" s="60">
        <f>SUM(Q258:Q269)</f>
        <v>107248.84640386546</v>
      </c>
      <c r="BG280" s="60">
        <f>SUM(Q259:Q270)</f>
        <v>111361.73491274354</v>
      </c>
      <c r="BH280" s="60">
        <f>SUM(Q260:Q271)</f>
        <v>115632.3486788497</v>
      </c>
      <c r="BI280" s="60">
        <f>SUM(Q261:Q272)</f>
        <v>120066.7363117472</v>
      </c>
      <c r="BJ280" s="60">
        <f>SUM(Q262:Q273)</f>
        <v>124671.17837926843</v>
      </c>
      <c r="BK280" s="60">
        <f>SUM(Q263:Q274)</f>
        <v>116295.15221656815</v>
      </c>
      <c r="BL280" s="60">
        <f>SUM(Q264:Q275)</f>
        <v>107597.91363145271</v>
      </c>
      <c r="BM280" s="60">
        <f>SUM(Q265:Q276)</f>
        <v>98567.144441252793</v>
      </c>
      <c r="BN280" s="60">
        <f>SUM(Q266:Q277)</f>
        <v>89190.054073025138</v>
      </c>
      <c r="BO280" s="60">
        <f>SUM(Q267:Q278)</f>
        <v>79453.361447846706</v>
      </c>
      <c r="BP280" s="60">
        <f>SUM(Q268:Q279)</f>
        <v>69343.276170389552</v>
      </c>
      <c r="BQ280" s="60">
        <f>SUM(Q269:Q279)</f>
        <v>58845.478997134014</v>
      </c>
      <c r="BR280" s="60">
        <f>SUM(Q270:Q279)</f>
        <v>47945.101555557216</v>
      </c>
      <c r="BS280" s="60">
        <f>SUM(Q271:Q279)</f>
        <v>36626.705285572018</v>
      </c>
      <c r="BT280" s="60">
        <f>SUM(Q272:Q279)</f>
        <v>24874.259573390937</v>
      </c>
      <c r="BU280" s="60">
        <f>SUM(Q273:Q279)</f>
        <v>12671.119046844919</v>
      </c>
      <c r="BV280" s="60">
        <f>SUM(Q274:Q279)</f>
        <v>-9.8672141272497148E-11</v>
      </c>
      <c r="BW280" s="60">
        <f>SUM(Q275:Q279)</f>
        <v>0</v>
      </c>
      <c r="BX280" s="60">
        <f>SUM(Q276:Q279)</f>
        <v>0</v>
      </c>
      <c r="BY280" s="60">
        <f>SUM(Q277:Q279)</f>
        <v>0</v>
      </c>
      <c r="BZ280" s="60">
        <f>SUM(Q278:Q279)</f>
        <v>0</v>
      </c>
      <c r="CA280" s="60">
        <f>SUM(Q279:Q279)</f>
        <v>0</v>
      </c>
    </row>
    <row r="281" spans="2:79">
      <c r="B281" s="40"/>
      <c r="C281" s="40"/>
      <c r="D281" s="40"/>
      <c r="E281" s="40"/>
      <c r="F281" s="40"/>
      <c r="G281" s="59"/>
      <c r="H281" s="40"/>
      <c r="I281" s="40"/>
      <c r="J281" s="38"/>
      <c r="K281" s="207">
        <v>26</v>
      </c>
      <c r="L281" s="48">
        <f t="shared" si="228"/>
        <v>0</v>
      </c>
      <c r="M281" s="48">
        <f t="shared" si="229"/>
        <v>0</v>
      </c>
      <c r="N281" s="48">
        <f t="shared" si="230"/>
        <v>0</v>
      </c>
      <c r="O281" s="49">
        <f t="shared" si="231"/>
        <v>0</v>
      </c>
      <c r="P281" s="38"/>
      <c r="Q281" s="60">
        <f>IF(O281&gt;-0.2, M281*Dashboard!$AC$24, 0)</f>
        <v>0</v>
      </c>
      <c r="R281" s="60">
        <f>IF(O281&gt;-0.2, N281*Dashboard!$AC$24, 0)</f>
        <v>0</v>
      </c>
      <c r="S281">
        <v>36</v>
      </c>
      <c r="T281" s="87">
        <v>0</v>
      </c>
      <c r="U281" s="86">
        <v>0</v>
      </c>
      <c r="V281" s="86">
        <v>0</v>
      </c>
      <c r="W281" s="86">
        <v>0</v>
      </c>
      <c r="X281" s="86">
        <v>0</v>
      </c>
      <c r="Y281" s="86">
        <v>0</v>
      </c>
      <c r="Z281" s="86">
        <v>0</v>
      </c>
      <c r="AA281" s="86">
        <v>0</v>
      </c>
      <c r="AB281" s="86">
        <v>0</v>
      </c>
      <c r="AC281" s="86">
        <v>0</v>
      </c>
      <c r="AD281" s="86">
        <v>0</v>
      </c>
      <c r="AE281" s="86">
        <v>0</v>
      </c>
      <c r="AF281" s="86">
        <v>0</v>
      </c>
      <c r="AG281" s="86">
        <v>0</v>
      </c>
      <c r="AH281" s="86">
        <v>0</v>
      </c>
      <c r="AI281" s="86">
        <v>0</v>
      </c>
      <c r="AJ281" s="86">
        <v>0</v>
      </c>
      <c r="AK281" s="86">
        <v>0</v>
      </c>
      <c r="AL281" s="86">
        <v>0</v>
      </c>
      <c r="AM281" s="86">
        <v>0</v>
      </c>
      <c r="AN281" s="86">
        <v>0</v>
      </c>
      <c r="AO281" s="86">
        <v>0</v>
      </c>
      <c r="AP281" s="86">
        <v>0</v>
      </c>
      <c r="AQ281" s="86">
        <v>0</v>
      </c>
      <c r="AR281" s="86">
        <v>0</v>
      </c>
      <c r="AS281" s="60">
        <f>SUM(Q256)</f>
        <v>6683.0986654012877</v>
      </c>
      <c r="AT281" s="60">
        <f>SUM(Q256:Q257)</f>
        <v>13622.487637190774</v>
      </c>
      <c r="AU281" s="60">
        <f>SUM(Q256:Q258)</f>
        <v>20827.99539829788</v>
      </c>
      <c r="AV281" s="60">
        <f>SUM(Q256:Q259)</f>
        <v>28309.827344372829</v>
      </c>
      <c r="AW281" s="60">
        <f>SUM(Q256:Q260)</f>
        <v>36078.580238021343</v>
      </c>
      <c r="AX281" s="60">
        <f>SUM(Q256:Q261)</f>
        <v>44145.257217345134</v>
      </c>
      <c r="AY281" s="60">
        <f>SUM(Q256:Q262)</f>
        <v>52521.283380045286</v>
      </c>
      <c r="AZ281" s="60">
        <f>SUM(Q256:Q263)</f>
        <v>61218.521965160733</v>
      </c>
      <c r="BA281" s="60">
        <f>SUM(Q256:Q264)</f>
        <v>70249.291155360654</v>
      </c>
      <c r="BB281" s="60">
        <f>SUM(Q256:Q265)</f>
        <v>79626.381523588323</v>
      </c>
      <c r="BC281" s="60">
        <f>SUM(Q256:Q266)</f>
        <v>89363.07414876674</v>
      </c>
      <c r="BD281" s="60">
        <f>SUM(Q256:Q267)</f>
        <v>99473.159426223894</v>
      </c>
      <c r="BE281" s="60">
        <f>SUM(Q257:Q268)</f>
        <v>103287.85793407814</v>
      </c>
      <c r="BF281" s="60">
        <f>SUM(Q258:Q269)</f>
        <v>107248.84640386546</v>
      </c>
      <c r="BG281" s="60">
        <f>SUM(Q259:Q270)</f>
        <v>111361.73491274354</v>
      </c>
      <c r="BH281" s="60">
        <f>SUM(Q260:Q271)</f>
        <v>115632.3486788497</v>
      </c>
      <c r="BI281" s="60">
        <f>SUM(Q261:Q272)</f>
        <v>120066.7363117472</v>
      </c>
      <c r="BJ281" s="60">
        <f>SUM(Q262:Q273)</f>
        <v>124671.17837926843</v>
      </c>
      <c r="BK281" s="60">
        <f>SUM(Q263:Q274)</f>
        <v>116295.15221656815</v>
      </c>
      <c r="BL281" s="60">
        <f>SUM(Q264:Q275)</f>
        <v>107597.91363145271</v>
      </c>
      <c r="BM281" s="60">
        <f>SUM(Q265:Q276)</f>
        <v>98567.144441252793</v>
      </c>
      <c r="BN281" s="60">
        <f>SUM(Q266:Q277)</f>
        <v>89190.054073025138</v>
      </c>
      <c r="BO281" s="60">
        <f>SUM(Q267:Q278)</f>
        <v>79453.361447846706</v>
      </c>
      <c r="BP281" s="60">
        <f>SUM(Q268:Q279)</f>
        <v>69343.276170389552</v>
      </c>
      <c r="BQ281" s="60">
        <f>SUM(Q269:Q280)</f>
        <v>58845.478997134014</v>
      </c>
      <c r="BR281" s="60">
        <f>SUM(Q270:Q281)</f>
        <v>47945.101555557216</v>
      </c>
      <c r="BS281" s="60">
        <f>SUM(Q271:Q282)</f>
        <v>36626.705285572018</v>
      </c>
      <c r="BT281" s="60">
        <f>SUM(Q272:Q283)</f>
        <v>24874.259573390937</v>
      </c>
      <c r="BU281" s="60">
        <f>SUM(Q273:Q284)</f>
        <v>12671.119046844919</v>
      </c>
      <c r="BV281" s="60">
        <f>SUM(Q274:Q285)</f>
        <v>-9.8672141272497148E-11</v>
      </c>
      <c r="BW281" s="60">
        <f>SUM(Q275:Q286)</f>
        <v>0</v>
      </c>
      <c r="BX281" s="60">
        <f>SUM(Q276:Q287)</f>
        <v>0</v>
      </c>
      <c r="BY281" s="60">
        <f>SUM(Q277:Q288)</f>
        <v>0</v>
      </c>
      <c r="BZ281" s="60">
        <f>SUM(Q278:Q289)</f>
        <v>0</v>
      </c>
      <c r="CA281" s="60">
        <f>SUM(Q279:Q290)</f>
        <v>0</v>
      </c>
    </row>
    <row r="282" spans="2:79">
      <c r="B282" s="40"/>
      <c r="C282" s="40"/>
      <c r="D282" s="40"/>
      <c r="E282" s="40"/>
      <c r="F282" s="40"/>
      <c r="G282" s="59"/>
      <c r="H282" s="40"/>
      <c r="I282" s="40"/>
      <c r="J282" s="38"/>
      <c r="K282" s="207">
        <v>27</v>
      </c>
      <c r="L282" s="48">
        <f t="shared" si="228"/>
        <v>0</v>
      </c>
      <c r="M282" s="48">
        <f t="shared" si="229"/>
        <v>0</v>
      </c>
      <c r="N282" s="48">
        <f t="shared" si="230"/>
        <v>0</v>
      </c>
      <c r="O282" s="49">
        <f t="shared" si="231"/>
        <v>0</v>
      </c>
      <c r="P282" s="38"/>
      <c r="Q282" s="60">
        <f>IF(O282&gt;-0.2, M282*Dashboard!$AC$24, 0)</f>
        <v>0</v>
      </c>
      <c r="R282" s="60">
        <f>IF(O282&gt;-0.2, N282*Dashboard!$AC$24, 0)</f>
        <v>0</v>
      </c>
      <c r="S282">
        <v>48</v>
      </c>
      <c r="T282" s="87">
        <v>0</v>
      </c>
      <c r="U282" s="86">
        <v>0</v>
      </c>
      <c r="V282" s="86">
        <v>0</v>
      </c>
      <c r="W282" s="86">
        <v>0</v>
      </c>
      <c r="X282" s="86">
        <v>0</v>
      </c>
      <c r="Y282" s="86">
        <v>0</v>
      </c>
      <c r="Z282" s="86">
        <v>0</v>
      </c>
      <c r="AA282" s="86">
        <v>0</v>
      </c>
      <c r="AB282" s="86">
        <v>0</v>
      </c>
      <c r="AC282" s="86">
        <v>0</v>
      </c>
      <c r="AD282" s="86">
        <v>0</v>
      </c>
      <c r="AE282" s="86">
        <v>0</v>
      </c>
      <c r="AF282" s="86">
        <v>0</v>
      </c>
      <c r="AG282" s="86">
        <v>0</v>
      </c>
      <c r="AH282" s="86">
        <v>0</v>
      </c>
      <c r="AI282" s="86">
        <v>0</v>
      </c>
      <c r="AJ282" s="86">
        <v>0</v>
      </c>
      <c r="AK282" s="86">
        <v>0</v>
      </c>
      <c r="AL282" s="86">
        <v>0</v>
      </c>
      <c r="AM282" s="86">
        <v>0</v>
      </c>
      <c r="AN282" s="86">
        <v>0</v>
      </c>
      <c r="AO282" s="86">
        <v>0</v>
      </c>
      <c r="AP282" s="86">
        <v>0</v>
      </c>
      <c r="AQ282" s="86">
        <v>0</v>
      </c>
      <c r="AR282" s="86">
        <v>0</v>
      </c>
      <c r="AS282" s="60">
        <f>SUM($Q$256)</f>
        <v>6683.0986654012877</v>
      </c>
      <c r="AT282" s="60">
        <f>SUM($Q$256:$Q$257)</f>
        <v>13622.487637190774</v>
      </c>
      <c r="AU282" s="60">
        <f>SUM($Q$256:$Q$258)</f>
        <v>20827.99539829788</v>
      </c>
      <c r="AV282" s="60">
        <f>SUM($Q$256:$Q$259)</f>
        <v>28309.827344372829</v>
      </c>
      <c r="AW282" s="60">
        <f>SUM($Q$256:$Q$260)</f>
        <v>36078.580238021343</v>
      </c>
      <c r="AX282" s="60">
        <f>SUM($Q$256:$Q$261)</f>
        <v>44145.257217345134</v>
      </c>
      <c r="AY282" s="60">
        <f>SUM($Q$256:$Q$262)</f>
        <v>52521.283380045286</v>
      </c>
      <c r="AZ282" s="60">
        <f>SUM($Q$256:$Q$263)</f>
        <v>61218.521965160733</v>
      </c>
      <c r="BA282" s="60">
        <f>SUM($Q$256:$Q$264)</f>
        <v>70249.291155360654</v>
      </c>
      <c r="BB282" s="60">
        <f>SUM($Q$256:$Q$265)</f>
        <v>79626.381523588323</v>
      </c>
      <c r="BC282" s="60">
        <f>SUM($Q$256:$Q$266)</f>
        <v>89363.07414876674</v>
      </c>
      <c r="BD282" s="60">
        <f>SUM($Q$256:$Q$267)</f>
        <v>99473.159426223894</v>
      </c>
      <c r="BE282" s="60">
        <f>SUM($Q$257:$Q$268)</f>
        <v>103287.85793407814</v>
      </c>
      <c r="BF282" s="60">
        <f>SUM($Q$258:$Q$269)</f>
        <v>107248.84640386546</v>
      </c>
      <c r="BG282" s="60">
        <f>SUM($Q$259:$Q$270)</f>
        <v>111361.73491274354</v>
      </c>
      <c r="BH282" s="60">
        <f>SUM($Q$260:$Q$271)</f>
        <v>115632.3486788497</v>
      </c>
      <c r="BI282" s="60">
        <f>SUM($Q$261:$Q$272)</f>
        <v>120066.7363117472</v>
      </c>
      <c r="BJ282" s="60">
        <f>SUM($Q$262:$Q$273)</f>
        <v>124671.17837926843</v>
      </c>
      <c r="BK282" s="60">
        <f>SUM($Q$263:$Q$274)</f>
        <v>116295.15221656815</v>
      </c>
      <c r="BL282" s="60">
        <f>SUM($Q$264:$Q$275)</f>
        <v>107597.91363145271</v>
      </c>
      <c r="BM282" s="60">
        <f>SUM($Q$265:$Q$276)</f>
        <v>98567.144441252793</v>
      </c>
      <c r="BN282" s="60">
        <f>SUM($Q$266:$Q$277)</f>
        <v>89190.054073025138</v>
      </c>
      <c r="BO282" s="60">
        <f>SUM($Q$267:$Q$278)</f>
        <v>79453.361447846706</v>
      </c>
      <c r="BP282" s="60">
        <f>SUM($Q$268:$Q$279)</f>
        <v>69343.276170389552</v>
      </c>
      <c r="BQ282" s="60">
        <f>SUM($Q$269:$Q$280)</f>
        <v>58845.478997134014</v>
      </c>
      <c r="BR282" s="60">
        <f>SUM($Q$270:$Q$281)</f>
        <v>47945.101555557216</v>
      </c>
      <c r="BS282" s="60">
        <f>SUM($Q$271:$Q$282)</f>
        <v>36626.705285572018</v>
      </c>
      <c r="BT282" s="60">
        <f>SUM($Q$272:$Q$283)</f>
        <v>24874.259573390937</v>
      </c>
      <c r="BU282" s="60">
        <f>SUM($Q$273:$Q$284)</f>
        <v>12671.119046844919</v>
      </c>
      <c r="BV282" s="60">
        <f>SUM($Q$274:$Q$285)</f>
        <v>-9.8672141272497148E-11</v>
      </c>
      <c r="BW282" s="60">
        <f>SUM($Q$275:$Q$286)</f>
        <v>0</v>
      </c>
      <c r="BX282" s="60">
        <f>SUM($Q$276:$Q$287)</f>
        <v>0</v>
      </c>
      <c r="BY282" s="60">
        <f>SUM($Q$277:$Q$288)</f>
        <v>0</v>
      </c>
      <c r="BZ282" s="60">
        <f>SUM($Q$278:$Q$289)</f>
        <v>0</v>
      </c>
      <c r="CA282" s="60">
        <f>SUM($Q$279:$Q$290)</f>
        <v>0</v>
      </c>
    </row>
    <row r="283" spans="2:79">
      <c r="B283" s="40"/>
      <c r="C283" s="40"/>
      <c r="D283" s="40"/>
      <c r="E283" s="40"/>
      <c r="F283" s="40"/>
      <c r="G283" s="59"/>
      <c r="H283" s="40"/>
      <c r="I283" s="40"/>
      <c r="J283" s="38"/>
      <c r="K283" s="207">
        <v>28</v>
      </c>
      <c r="L283" s="48">
        <f t="shared" si="228"/>
        <v>0</v>
      </c>
      <c r="M283" s="48">
        <f t="shared" si="229"/>
        <v>0</v>
      </c>
      <c r="N283" s="48">
        <f t="shared" si="230"/>
        <v>0</v>
      </c>
      <c r="O283" s="49">
        <f t="shared" si="231"/>
        <v>0</v>
      </c>
      <c r="P283" s="38"/>
      <c r="Q283" s="60">
        <f>IF(O283&gt;-0.2, M283*Dashboard!$AC$24, 0)</f>
        <v>0</v>
      </c>
      <c r="R283" s="60">
        <f>IF(O283&gt;-0.2, N283*Dashboard!$AC$24, 0)</f>
        <v>0</v>
      </c>
      <c r="S283">
        <v>60</v>
      </c>
      <c r="T283" s="87">
        <v>0</v>
      </c>
      <c r="U283" s="86">
        <v>0</v>
      </c>
      <c r="V283" s="86">
        <v>0</v>
      </c>
      <c r="W283" s="86">
        <v>0</v>
      </c>
      <c r="X283" s="86">
        <v>0</v>
      </c>
      <c r="Y283" s="86">
        <v>0</v>
      </c>
      <c r="Z283" s="86">
        <v>0</v>
      </c>
      <c r="AA283" s="86">
        <v>0</v>
      </c>
      <c r="AB283" s="86">
        <v>0</v>
      </c>
      <c r="AC283" s="86">
        <v>0</v>
      </c>
      <c r="AD283" s="86">
        <v>0</v>
      </c>
      <c r="AE283" s="86">
        <v>0</v>
      </c>
      <c r="AF283" s="86">
        <v>0</v>
      </c>
      <c r="AG283" s="86">
        <v>0</v>
      </c>
      <c r="AH283" s="86">
        <v>0</v>
      </c>
      <c r="AI283" s="86">
        <v>0</v>
      </c>
      <c r="AJ283" s="86">
        <v>0</v>
      </c>
      <c r="AK283" s="86">
        <v>0</v>
      </c>
      <c r="AL283" s="86">
        <v>0</v>
      </c>
      <c r="AM283" s="86">
        <v>0</v>
      </c>
      <c r="AN283" s="86">
        <v>0</v>
      </c>
      <c r="AO283" s="86">
        <v>0</v>
      </c>
      <c r="AP283" s="86">
        <v>0</v>
      </c>
      <c r="AQ283" s="86">
        <v>0</v>
      </c>
      <c r="AR283" s="86">
        <v>0</v>
      </c>
      <c r="AS283" s="60">
        <f t="shared" ref="AS283:AS288" si="267">SUM($Q$256)</f>
        <v>6683.0986654012877</v>
      </c>
      <c r="AT283" s="60">
        <f t="shared" ref="AT283:AT288" si="268">SUM($Q$256:$Q$257)</f>
        <v>13622.487637190774</v>
      </c>
      <c r="AU283" s="60">
        <f t="shared" ref="AU283:AU288" si="269">SUM($Q$256:$Q$258)</f>
        <v>20827.99539829788</v>
      </c>
      <c r="AV283" s="60">
        <f t="shared" ref="AV283:AV288" si="270">SUM($Q$256:$Q$259)</f>
        <v>28309.827344372829</v>
      </c>
      <c r="AW283" s="60">
        <f t="shared" ref="AW283:AW288" si="271">SUM($Q$256:$Q$260)</f>
        <v>36078.580238021343</v>
      </c>
      <c r="AX283" s="60">
        <f t="shared" ref="AX283:AX288" si="272">SUM($Q$256:$Q$261)</f>
        <v>44145.257217345134</v>
      </c>
      <c r="AY283" s="60">
        <f t="shared" ref="AY283:AY288" si="273">SUM($Q$256:$Q$262)</f>
        <v>52521.283380045286</v>
      </c>
      <c r="AZ283" s="60">
        <f t="shared" ref="AZ283:AZ288" si="274">SUM($Q$256:$Q$263)</f>
        <v>61218.521965160733</v>
      </c>
      <c r="BA283" s="60">
        <f t="shared" ref="BA283:BA288" si="275">SUM($Q$256:$Q$264)</f>
        <v>70249.291155360654</v>
      </c>
      <c r="BB283" s="60">
        <f t="shared" ref="BB283:BB288" si="276">SUM($Q$256:$Q$265)</f>
        <v>79626.381523588323</v>
      </c>
      <c r="BC283" s="60">
        <f t="shared" ref="BC283:BC288" si="277">SUM($Q$256:$Q$266)</f>
        <v>89363.07414876674</v>
      </c>
      <c r="BD283" s="60">
        <f t="shared" ref="BD283:BD288" si="278">SUM($Q$256:$Q$267)</f>
        <v>99473.159426223894</v>
      </c>
      <c r="BE283" s="60">
        <f t="shared" ref="BE283:BE288" si="279">SUM($Q$257:$Q$268)</f>
        <v>103287.85793407814</v>
      </c>
      <c r="BF283" s="60">
        <f t="shared" ref="BF283:BF288" si="280">SUM($Q$258:$Q$269)</f>
        <v>107248.84640386546</v>
      </c>
      <c r="BG283" s="60">
        <f t="shared" ref="BG283:BG288" si="281">SUM($Q$259:$Q$270)</f>
        <v>111361.73491274354</v>
      </c>
      <c r="BH283" s="60">
        <f t="shared" ref="BH283:BH288" si="282">SUM($Q$260:$Q$271)</f>
        <v>115632.3486788497</v>
      </c>
      <c r="BI283" s="60">
        <f t="shared" ref="BI283:BI288" si="283">SUM($Q$261:$Q$272)</f>
        <v>120066.7363117472</v>
      </c>
      <c r="BJ283" s="60">
        <f t="shared" ref="BJ283:BJ288" si="284">SUM($Q$262:$Q$273)</f>
        <v>124671.17837926843</v>
      </c>
      <c r="BK283" s="60">
        <f t="shared" ref="BK283:BK288" si="285">SUM($Q$263:$Q$274)</f>
        <v>116295.15221656815</v>
      </c>
      <c r="BL283" s="60">
        <f t="shared" ref="BL283:BL288" si="286">SUM($Q$264:$Q$275)</f>
        <v>107597.91363145271</v>
      </c>
      <c r="BM283" s="60">
        <f t="shared" ref="BM283:BM288" si="287">SUM($Q$265:$Q$276)</f>
        <v>98567.144441252793</v>
      </c>
      <c r="BN283" s="60">
        <f t="shared" ref="BN283:BN288" si="288">SUM($Q$266:$Q$277)</f>
        <v>89190.054073025138</v>
      </c>
      <c r="BO283" s="60">
        <f t="shared" ref="BO283:BO288" si="289">SUM($Q$267:$Q$278)</f>
        <v>79453.361447846706</v>
      </c>
      <c r="BP283" s="60">
        <f t="shared" ref="BP283:BP288" si="290">SUM($Q$268:$Q$279)</f>
        <v>69343.276170389552</v>
      </c>
      <c r="BQ283" s="60">
        <f t="shared" ref="BQ283:BQ288" si="291">SUM($Q$269:$Q$280)</f>
        <v>58845.478997134014</v>
      </c>
      <c r="BR283" s="60">
        <f t="shared" ref="BR283:BR288" si="292">SUM($Q$270:$Q$281)</f>
        <v>47945.101555557216</v>
      </c>
      <c r="BS283" s="60">
        <f t="shared" ref="BS283:BS288" si="293">SUM($Q$271:$Q$282)</f>
        <v>36626.705285572018</v>
      </c>
      <c r="BT283" s="60">
        <f t="shared" ref="BT283:BT288" si="294">SUM($Q$272:$Q$283)</f>
        <v>24874.259573390937</v>
      </c>
      <c r="BU283" s="60">
        <f t="shared" ref="BU283:BU288" si="295">SUM($Q$273:$Q$284)</f>
        <v>12671.119046844919</v>
      </c>
      <c r="BV283" s="60">
        <f t="shared" ref="BV283:BV288" si="296">SUM($Q$274:$Q$285)</f>
        <v>-9.8672141272497148E-11</v>
      </c>
      <c r="BW283" s="60">
        <f t="shared" ref="BW283:BW288" si="297">SUM($Q$275:$Q$286)</f>
        <v>0</v>
      </c>
      <c r="BX283" s="60">
        <f t="shared" ref="BX283:BX288" si="298">SUM($Q$276:$Q$287)</f>
        <v>0</v>
      </c>
      <c r="BY283" s="60">
        <f t="shared" ref="BY283:BY288" si="299">SUM($Q$277:$Q$288)</f>
        <v>0</v>
      </c>
      <c r="BZ283" s="60">
        <f t="shared" ref="BZ283:BZ288" si="300">SUM($Q$278:$Q$289)</f>
        <v>0</v>
      </c>
      <c r="CA283" s="60">
        <f t="shared" ref="CA283:CA288" si="301">SUM($Q$279:$Q$290)</f>
        <v>0</v>
      </c>
    </row>
    <row r="284" spans="2:79">
      <c r="B284" s="40"/>
      <c r="C284" s="40"/>
      <c r="D284" s="40"/>
      <c r="E284" s="40"/>
      <c r="F284" s="40"/>
      <c r="G284" s="59"/>
      <c r="H284" s="40"/>
      <c r="I284" s="40"/>
      <c r="J284" s="38"/>
      <c r="K284" s="207">
        <v>29</v>
      </c>
      <c r="L284" s="48">
        <f t="shared" si="228"/>
        <v>0</v>
      </c>
      <c r="M284" s="48">
        <f t="shared" si="229"/>
        <v>0</v>
      </c>
      <c r="N284" s="48">
        <f t="shared" si="230"/>
        <v>0</v>
      </c>
      <c r="O284" s="49">
        <f t="shared" si="231"/>
        <v>0</v>
      </c>
      <c r="P284" s="38"/>
      <c r="Q284" s="60">
        <f>IF(O284&gt;-0.2, M284*Dashboard!$AC$24, 0)</f>
        <v>0</v>
      </c>
      <c r="R284" s="60">
        <f>IF(O284&gt;-0.2, N284*Dashboard!$AC$24, 0)</f>
        <v>0</v>
      </c>
      <c r="S284">
        <v>72</v>
      </c>
      <c r="T284" s="87">
        <v>0</v>
      </c>
      <c r="U284" s="86">
        <v>0</v>
      </c>
      <c r="V284" s="86">
        <v>0</v>
      </c>
      <c r="W284" s="86">
        <v>0</v>
      </c>
      <c r="X284" s="86">
        <v>0</v>
      </c>
      <c r="Y284" s="86">
        <v>0</v>
      </c>
      <c r="Z284" s="86">
        <v>0</v>
      </c>
      <c r="AA284" s="86">
        <v>0</v>
      </c>
      <c r="AB284" s="86">
        <v>0</v>
      </c>
      <c r="AC284" s="86">
        <v>0</v>
      </c>
      <c r="AD284" s="86">
        <v>0</v>
      </c>
      <c r="AE284" s="86">
        <v>0</v>
      </c>
      <c r="AF284" s="86">
        <v>0</v>
      </c>
      <c r="AG284" s="86">
        <v>0</v>
      </c>
      <c r="AH284" s="86">
        <v>0</v>
      </c>
      <c r="AI284" s="86">
        <v>0</v>
      </c>
      <c r="AJ284" s="86">
        <v>0</v>
      </c>
      <c r="AK284" s="86">
        <v>0</v>
      </c>
      <c r="AL284" s="86">
        <v>0</v>
      </c>
      <c r="AM284" s="86">
        <v>0</v>
      </c>
      <c r="AN284" s="86">
        <v>0</v>
      </c>
      <c r="AO284" s="86">
        <v>0</v>
      </c>
      <c r="AP284" s="86">
        <v>0</v>
      </c>
      <c r="AQ284" s="86">
        <v>0</v>
      </c>
      <c r="AR284" s="86">
        <v>0</v>
      </c>
      <c r="AS284" s="60">
        <f t="shared" si="267"/>
        <v>6683.0986654012877</v>
      </c>
      <c r="AT284" s="60">
        <f t="shared" si="268"/>
        <v>13622.487637190774</v>
      </c>
      <c r="AU284" s="60">
        <f t="shared" si="269"/>
        <v>20827.99539829788</v>
      </c>
      <c r="AV284" s="60">
        <f t="shared" si="270"/>
        <v>28309.827344372829</v>
      </c>
      <c r="AW284" s="60">
        <f t="shared" si="271"/>
        <v>36078.580238021343</v>
      </c>
      <c r="AX284" s="60">
        <f t="shared" si="272"/>
        <v>44145.257217345134</v>
      </c>
      <c r="AY284" s="60">
        <f t="shared" si="273"/>
        <v>52521.283380045286</v>
      </c>
      <c r="AZ284" s="60">
        <f t="shared" si="274"/>
        <v>61218.521965160733</v>
      </c>
      <c r="BA284" s="60">
        <f t="shared" si="275"/>
        <v>70249.291155360654</v>
      </c>
      <c r="BB284" s="60">
        <f t="shared" si="276"/>
        <v>79626.381523588323</v>
      </c>
      <c r="BC284" s="60">
        <f t="shared" si="277"/>
        <v>89363.07414876674</v>
      </c>
      <c r="BD284" s="60">
        <f t="shared" si="278"/>
        <v>99473.159426223894</v>
      </c>
      <c r="BE284" s="60">
        <f t="shared" si="279"/>
        <v>103287.85793407814</v>
      </c>
      <c r="BF284" s="60">
        <f t="shared" si="280"/>
        <v>107248.84640386546</v>
      </c>
      <c r="BG284" s="60">
        <f t="shared" si="281"/>
        <v>111361.73491274354</v>
      </c>
      <c r="BH284" s="60">
        <f t="shared" si="282"/>
        <v>115632.3486788497</v>
      </c>
      <c r="BI284" s="60">
        <f t="shared" si="283"/>
        <v>120066.7363117472</v>
      </c>
      <c r="BJ284" s="60">
        <f t="shared" si="284"/>
        <v>124671.17837926843</v>
      </c>
      <c r="BK284" s="60">
        <f t="shared" si="285"/>
        <v>116295.15221656815</v>
      </c>
      <c r="BL284" s="60">
        <f t="shared" si="286"/>
        <v>107597.91363145271</v>
      </c>
      <c r="BM284" s="60">
        <f t="shared" si="287"/>
        <v>98567.144441252793</v>
      </c>
      <c r="BN284" s="60">
        <f t="shared" si="288"/>
        <v>89190.054073025138</v>
      </c>
      <c r="BO284" s="60">
        <f t="shared" si="289"/>
        <v>79453.361447846706</v>
      </c>
      <c r="BP284" s="60">
        <f t="shared" si="290"/>
        <v>69343.276170389552</v>
      </c>
      <c r="BQ284" s="60">
        <f t="shared" si="291"/>
        <v>58845.478997134014</v>
      </c>
      <c r="BR284" s="60">
        <f t="shared" si="292"/>
        <v>47945.101555557216</v>
      </c>
      <c r="BS284" s="60">
        <f t="shared" si="293"/>
        <v>36626.705285572018</v>
      </c>
      <c r="BT284" s="60">
        <f t="shared" si="294"/>
        <v>24874.259573390937</v>
      </c>
      <c r="BU284" s="60">
        <f t="shared" si="295"/>
        <v>12671.119046844919</v>
      </c>
      <c r="BV284" s="60">
        <f t="shared" si="296"/>
        <v>-9.8672141272497148E-11</v>
      </c>
      <c r="BW284" s="60">
        <f t="shared" si="297"/>
        <v>0</v>
      </c>
      <c r="BX284" s="60">
        <f t="shared" si="298"/>
        <v>0</v>
      </c>
      <c r="BY284" s="60">
        <f t="shared" si="299"/>
        <v>0</v>
      </c>
      <c r="BZ284" s="60">
        <f t="shared" si="300"/>
        <v>0</v>
      </c>
      <c r="CA284" s="60">
        <f t="shared" si="301"/>
        <v>0</v>
      </c>
    </row>
    <row r="285" spans="2:79">
      <c r="B285" s="40"/>
      <c r="C285" s="40"/>
      <c r="D285" s="40"/>
      <c r="E285" s="40"/>
      <c r="F285" s="40"/>
      <c r="G285" s="59"/>
      <c r="H285" s="40"/>
      <c r="I285" s="40"/>
      <c r="J285" s="38"/>
      <c r="K285" s="207">
        <v>30</v>
      </c>
      <c r="L285" s="48">
        <f t="shared" si="228"/>
        <v>0</v>
      </c>
      <c r="M285" s="48">
        <f t="shared" si="229"/>
        <v>0</v>
      </c>
      <c r="N285" s="48">
        <f t="shared" si="230"/>
        <v>0</v>
      </c>
      <c r="O285" s="49">
        <f t="shared" si="231"/>
        <v>0</v>
      </c>
      <c r="P285" s="38"/>
      <c r="Q285" s="60">
        <f>IF(O285&gt;-0.2, M285*Dashboard!$AC$24, 0)</f>
        <v>0</v>
      </c>
      <c r="R285" s="60">
        <f>IF(O285&gt;-0.2, N285*Dashboard!$AC$24, 0)</f>
        <v>0</v>
      </c>
      <c r="S285">
        <v>84</v>
      </c>
      <c r="T285" s="87">
        <v>0</v>
      </c>
      <c r="U285" s="86">
        <v>0</v>
      </c>
      <c r="V285" s="86">
        <v>0</v>
      </c>
      <c r="W285" s="86">
        <v>0</v>
      </c>
      <c r="X285" s="86">
        <v>0</v>
      </c>
      <c r="Y285" s="86">
        <v>0</v>
      </c>
      <c r="Z285" s="86">
        <v>0</v>
      </c>
      <c r="AA285" s="86">
        <v>0</v>
      </c>
      <c r="AB285" s="86">
        <v>0</v>
      </c>
      <c r="AC285" s="86">
        <v>0</v>
      </c>
      <c r="AD285" s="86">
        <v>0</v>
      </c>
      <c r="AE285" s="86">
        <v>0</v>
      </c>
      <c r="AF285" s="86">
        <v>0</v>
      </c>
      <c r="AG285" s="86">
        <v>0</v>
      </c>
      <c r="AH285" s="86">
        <v>0</v>
      </c>
      <c r="AI285" s="86">
        <v>0</v>
      </c>
      <c r="AJ285" s="86">
        <v>0</v>
      </c>
      <c r="AK285" s="86">
        <v>0</v>
      </c>
      <c r="AL285" s="86">
        <v>0</v>
      </c>
      <c r="AM285" s="86">
        <v>0</v>
      </c>
      <c r="AN285" s="86">
        <v>0</v>
      </c>
      <c r="AO285" s="86">
        <v>0</v>
      </c>
      <c r="AP285" s="86">
        <v>0</v>
      </c>
      <c r="AQ285" s="86">
        <v>0</v>
      </c>
      <c r="AR285" s="86">
        <v>0</v>
      </c>
      <c r="AS285" s="60">
        <f t="shared" si="267"/>
        <v>6683.0986654012877</v>
      </c>
      <c r="AT285" s="60">
        <f t="shared" si="268"/>
        <v>13622.487637190774</v>
      </c>
      <c r="AU285" s="60">
        <f t="shared" si="269"/>
        <v>20827.99539829788</v>
      </c>
      <c r="AV285" s="60">
        <f t="shared" si="270"/>
        <v>28309.827344372829</v>
      </c>
      <c r="AW285" s="60">
        <f t="shared" si="271"/>
        <v>36078.580238021343</v>
      </c>
      <c r="AX285" s="60">
        <f t="shared" si="272"/>
        <v>44145.257217345134</v>
      </c>
      <c r="AY285" s="60">
        <f t="shared" si="273"/>
        <v>52521.283380045286</v>
      </c>
      <c r="AZ285" s="60">
        <f t="shared" si="274"/>
        <v>61218.521965160733</v>
      </c>
      <c r="BA285" s="60">
        <f t="shared" si="275"/>
        <v>70249.291155360654</v>
      </c>
      <c r="BB285" s="60">
        <f t="shared" si="276"/>
        <v>79626.381523588323</v>
      </c>
      <c r="BC285" s="60">
        <f t="shared" si="277"/>
        <v>89363.07414876674</v>
      </c>
      <c r="BD285" s="60">
        <f t="shared" si="278"/>
        <v>99473.159426223894</v>
      </c>
      <c r="BE285" s="60">
        <f t="shared" si="279"/>
        <v>103287.85793407814</v>
      </c>
      <c r="BF285" s="60">
        <f t="shared" si="280"/>
        <v>107248.84640386546</v>
      </c>
      <c r="BG285" s="60">
        <f t="shared" si="281"/>
        <v>111361.73491274354</v>
      </c>
      <c r="BH285" s="60">
        <f t="shared" si="282"/>
        <v>115632.3486788497</v>
      </c>
      <c r="BI285" s="60">
        <f t="shared" si="283"/>
        <v>120066.7363117472</v>
      </c>
      <c r="BJ285" s="60">
        <f t="shared" si="284"/>
        <v>124671.17837926843</v>
      </c>
      <c r="BK285" s="60">
        <f t="shared" si="285"/>
        <v>116295.15221656815</v>
      </c>
      <c r="BL285" s="60">
        <f t="shared" si="286"/>
        <v>107597.91363145271</v>
      </c>
      <c r="BM285" s="60">
        <f t="shared" si="287"/>
        <v>98567.144441252793</v>
      </c>
      <c r="BN285" s="60">
        <f t="shared" si="288"/>
        <v>89190.054073025138</v>
      </c>
      <c r="BO285" s="60">
        <f t="shared" si="289"/>
        <v>79453.361447846706</v>
      </c>
      <c r="BP285" s="60">
        <f t="shared" si="290"/>
        <v>69343.276170389552</v>
      </c>
      <c r="BQ285" s="60">
        <f t="shared" si="291"/>
        <v>58845.478997134014</v>
      </c>
      <c r="BR285" s="60">
        <f t="shared" si="292"/>
        <v>47945.101555557216</v>
      </c>
      <c r="BS285" s="60">
        <f t="shared" si="293"/>
        <v>36626.705285572018</v>
      </c>
      <c r="BT285" s="60">
        <f t="shared" si="294"/>
        <v>24874.259573390937</v>
      </c>
      <c r="BU285" s="60">
        <f t="shared" si="295"/>
        <v>12671.119046844919</v>
      </c>
      <c r="BV285" s="60">
        <f t="shared" si="296"/>
        <v>-9.8672141272497148E-11</v>
      </c>
      <c r="BW285" s="60">
        <f t="shared" si="297"/>
        <v>0</v>
      </c>
      <c r="BX285" s="60">
        <f t="shared" si="298"/>
        <v>0</v>
      </c>
      <c r="BY285" s="60">
        <f t="shared" si="299"/>
        <v>0</v>
      </c>
      <c r="BZ285" s="60">
        <f t="shared" si="300"/>
        <v>0</v>
      </c>
      <c r="CA285" s="60">
        <f t="shared" si="301"/>
        <v>0</v>
      </c>
    </row>
    <row r="286" spans="2:79">
      <c r="B286" s="40"/>
      <c r="C286" s="40"/>
      <c r="D286" s="40"/>
      <c r="E286" s="40"/>
      <c r="F286" s="40"/>
      <c r="G286" s="59"/>
      <c r="H286" s="40"/>
      <c r="I286" s="40"/>
      <c r="J286" s="38"/>
      <c r="K286" s="207">
        <v>31</v>
      </c>
      <c r="L286" s="48">
        <f t="shared" si="228"/>
        <v>0</v>
      </c>
      <c r="M286" s="48">
        <f t="shared" si="229"/>
        <v>0</v>
      </c>
      <c r="N286" s="48">
        <f t="shared" si="230"/>
        <v>0</v>
      </c>
      <c r="O286" s="49">
        <f t="shared" si="231"/>
        <v>0</v>
      </c>
      <c r="P286" s="38"/>
      <c r="Q286" s="60">
        <f>IF(O286&gt;-0.2, M286*Dashboard!$AC$24, 0)</f>
        <v>0</v>
      </c>
      <c r="R286" s="60">
        <f>IF(O286&gt;-0.2, N286*Dashboard!$AC$24, 0)</f>
        <v>0</v>
      </c>
      <c r="S286">
        <v>96</v>
      </c>
      <c r="T286" s="87">
        <v>0</v>
      </c>
      <c r="U286" s="86">
        <v>0</v>
      </c>
      <c r="V286" s="86">
        <v>0</v>
      </c>
      <c r="W286" s="86">
        <v>0</v>
      </c>
      <c r="X286" s="86">
        <v>0</v>
      </c>
      <c r="Y286" s="86">
        <v>0</v>
      </c>
      <c r="Z286" s="86">
        <v>0</v>
      </c>
      <c r="AA286" s="86">
        <v>0</v>
      </c>
      <c r="AB286" s="86">
        <v>0</v>
      </c>
      <c r="AC286" s="86">
        <v>0</v>
      </c>
      <c r="AD286" s="86">
        <v>0</v>
      </c>
      <c r="AE286" s="86">
        <v>0</v>
      </c>
      <c r="AF286" s="86">
        <v>0</v>
      </c>
      <c r="AG286" s="86">
        <v>0</v>
      </c>
      <c r="AH286" s="86">
        <v>0</v>
      </c>
      <c r="AI286" s="86">
        <v>0</v>
      </c>
      <c r="AJ286" s="86">
        <v>0</v>
      </c>
      <c r="AK286" s="86">
        <v>0</v>
      </c>
      <c r="AL286" s="86">
        <v>0</v>
      </c>
      <c r="AM286" s="86">
        <v>0</v>
      </c>
      <c r="AN286" s="86">
        <v>0</v>
      </c>
      <c r="AO286" s="86">
        <v>0</v>
      </c>
      <c r="AP286" s="86">
        <v>0</v>
      </c>
      <c r="AQ286" s="86">
        <v>0</v>
      </c>
      <c r="AR286" s="86">
        <v>0</v>
      </c>
      <c r="AS286" s="60">
        <f t="shared" si="267"/>
        <v>6683.0986654012877</v>
      </c>
      <c r="AT286" s="60">
        <f t="shared" si="268"/>
        <v>13622.487637190774</v>
      </c>
      <c r="AU286" s="60">
        <f t="shared" si="269"/>
        <v>20827.99539829788</v>
      </c>
      <c r="AV286" s="60">
        <f t="shared" si="270"/>
        <v>28309.827344372829</v>
      </c>
      <c r="AW286" s="60">
        <f t="shared" si="271"/>
        <v>36078.580238021343</v>
      </c>
      <c r="AX286" s="60">
        <f t="shared" si="272"/>
        <v>44145.257217345134</v>
      </c>
      <c r="AY286" s="60">
        <f t="shared" si="273"/>
        <v>52521.283380045286</v>
      </c>
      <c r="AZ286" s="60">
        <f t="shared" si="274"/>
        <v>61218.521965160733</v>
      </c>
      <c r="BA286" s="60">
        <f t="shared" si="275"/>
        <v>70249.291155360654</v>
      </c>
      <c r="BB286" s="60">
        <f t="shared" si="276"/>
        <v>79626.381523588323</v>
      </c>
      <c r="BC286" s="60">
        <f t="shared" si="277"/>
        <v>89363.07414876674</v>
      </c>
      <c r="BD286" s="60">
        <f t="shared" si="278"/>
        <v>99473.159426223894</v>
      </c>
      <c r="BE286" s="60">
        <f t="shared" si="279"/>
        <v>103287.85793407814</v>
      </c>
      <c r="BF286" s="60">
        <f t="shared" si="280"/>
        <v>107248.84640386546</v>
      </c>
      <c r="BG286" s="60">
        <f t="shared" si="281"/>
        <v>111361.73491274354</v>
      </c>
      <c r="BH286" s="60">
        <f t="shared" si="282"/>
        <v>115632.3486788497</v>
      </c>
      <c r="BI286" s="60">
        <f t="shared" si="283"/>
        <v>120066.7363117472</v>
      </c>
      <c r="BJ286" s="60">
        <f t="shared" si="284"/>
        <v>124671.17837926843</v>
      </c>
      <c r="BK286" s="60">
        <f t="shared" si="285"/>
        <v>116295.15221656815</v>
      </c>
      <c r="BL286" s="60">
        <f t="shared" si="286"/>
        <v>107597.91363145271</v>
      </c>
      <c r="BM286" s="60">
        <f t="shared" si="287"/>
        <v>98567.144441252793</v>
      </c>
      <c r="BN286" s="60">
        <f t="shared" si="288"/>
        <v>89190.054073025138</v>
      </c>
      <c r="BO286" s="60">
        <f t="shared" si="289"/>
        <v>79453.361447846706</v>
      </c>
      <c r="BP286" s="60">
        <f t="shared" si="290"/>
        <v>69343.276170389552</v>
      </c>
      <c r="BQ286" s="60">
        <f t="shared" si="291"/>
        <v>58845.478997134014</v>
      </c>
      <c r="BR286" s="60">
        <f t="shared" si="292"/>
        <v>47945.101555557216</v>
      </c>
      <c r="BS286" s="60">
        <f t="shared" si="293"/>
        <v>36626.705285572018</v>
      </c>
      <c r="BT286" s="60">
        <f t="shared" si="294"/>
        <v>24874.259573390937</v>
      </c>
      <c r="BU286" s="60">
        <f t="shared" si="295"/>
        <v>12671.119046844919</v>
      </c>
      <c r="BV286" s="60">
        <f t="shared" si="296"/>
        <v>-9.8672141272497148E-11</v>
      </c>
      <c r="BW286" s="60">
        <f t="shared" si="297"/>
        <v>0</v>
      </c>
      <c r="BX286" s="60">
        <f t="shared" si="298"/>
        <v>0</v>
      </c>
      <c r="BY286" s="60">
        <f t="shared" si="299"/>
        <v>0</v>
      </c>
      <c r="BZ286" s="60">
        <f t="shared" si="300"/>
        <v>0</v>
      </c>
      <c r="CA286" s="60">
        <f t="shared" si="301"/>
        <v>0</v>
      </c>
    </row>
    <row r="287" spans="2:79">
      <c r="B287" s="40"/>
      <c r="C287" s="40"/>
      <c r="D287" s="40"/>
      <c r="E287" s="40"/>
      <c r="F287" s="40"/>
      <c r="G287" s="59"/>
      <c r="H287" s="40"/>
      <c r="I287" s="40"/>
      <c r="J287" s="38"/>
      <c r="K287" s="207">
        <v>32</v>
      </c>
      <c r="L287" s="48">
        <f t="shared" si="228"/>
        <v>0</v>
      </c>
      <c r="M287" s="48">
        <f t="shared" si="229"/>
        <v>0</v>
      </c>
      <c r="N287" s="48">
        <f t="shared" si="230"/>
        <v>0</v>
      </c>
      <c r="O287" s="49">
        <f t="shared" si="231"/>
        <v>0</v>
      </c>
      <c r="P287" s="38"/>
      <c r="Q287" s="60">
        <f>IF(O287&gt;-0.2, M287*Dashboard!$AC$24, 0)</f>
        <v>0</v>
      </c>
      <c r="R287" s="60">
        <f>IF(O287&gt;-0.2, N287*Dashboard!$AC$24, 0)</f>
        <v>0</v>
      </c>
      <c r="S287">
        <v>108</v>
      </c>
      <c r="T287" s="87">
        <v>0</v>
      </c>
      <c r="U287" s="86">
        <v>0</v>
      </c>
      <c r="V287" s="86">
        <v>0</v>
      </c>
      <c r="W287" s="86">
        <v>0</v>
      </c>
      <c r="X287" s="86">
        <v>0</v>
      </c>
      <c r="Y287" s="86">
        <v>0</v>
      </c>
      <c r="Z287" s="86">
        <v>0</v>
      </c>
      <c r="AA287" s="86">
        <v>0</v>
      </c>
      <c r="AB287" s="86">
        <v>0</v>
      </c>
      <c r="AC287" s="86">
        <v>0</v>
      </c>
      <c r="AD287" s="86">
        <v>0</v>
      </c>
      <c r="AE287" s="86">
        <v>0</v>
      </c>
      <c r="AF287" s="86">
        <v>0</v>
      </c>
      <c r="AG287" s="86">
        <v>0</v>
      </c>
      <c r="AH287" s="86">
        <v>0</v>
      </c>
      <c r="AI287" s="86">
        <v>0</v>
      </c>
      <c r="AJ287" s="86">
        <v>0</v>
      </c>
      <c r="AK287" s="86">
        <v>0</v>
      </c>
      <c r="AL287" s="86">
        <v>0</v>
      </c>
      <c r="AM287" s="86">
        <v>0</v>
      </c>
      <c r="AN287" s="86">
        <v>0</v>
      </c>
      <c r="AO287" s="86">
        <v>0</v>
      </c>
      <c r="AP287" s="86">
        <v>0</v>
      </c>
      <c r="AQ287" s="86">
        <v>0</v>
      </c>
      <c r="AR287" s="86">
        <v>0</v>
      </c>
      <c r="AS287" s="60">
        <f t="shared" si="267"/>
        <v>6683.0986654012877</v>
      </c>
      <c r="AT287" s="60">
        <f t="shared" si="268"/>
        <v>13622.487637190774</v>
      </c>
      <c r="AU287" s="60">
        <f t="shared" si="269"/>
        <v>20827.99539829788</v>
      </c>
      <c r="AV287" s="60">
        <f t="shared" si="270"/>
        <v>28309.827344372829</v>
      </c>
      <c r="AW287" s="60">
        <f t="shared" si="271"/>
        <v>36078.580238021343</v>
      </c>
      <c r="AX287" s="60">
        <f t="shared" si="272"/>
        <v>44145.257217345134</v>
      </c>
      <c r="AY287" s="60">
        <f t="shared" si="273"/>
        <v>52521.283380045286</v>
      </c>
      <c r="AZ287" s="60">
        <f t="shared" si="274"/>
        <v>61218.521965160733</v>
      </c>
      <c r="BA287" s="60">
        <f t="shared" si="275"/>
        <v>70249.291155360654</v>
      </c>
      <c r="BB287" s="60">
        <f t="shared" si="276"/>
        <v>79626.381523588323</v>
      </c>
      <c r="BC287" s="60">
        <f t="shared" si="277"/>
        <v>89363.07414876674</v>
      </c>
      <c r="BD287" s="60">
        <f t="shared" si="278"/>
        <v>99473.159426223894</v>
      </c>
      <c r="BE287" s="60">
        <f t="shared" si="279"/>
        <v>103287.85793407814</v>
      </c>
      <c r="BF287" s="60">
        <f t="shared" si="280"/>
        <v>107248.84640386546</v>
      </c>
      <c r="BG287" s="60">
        <f t="shared" si="281"/>
        <v>111361.73491274354</v>
      </c>
      <c r="BH287" s="60">
        <f t="shared" si="282"/>
        <v>115632.3486788497</v>
      </c>
      <c r="BI287" s="60">
        <f t="shared" si="283"/>
        <v>120066.7363117472</v>
      </c>
      <c r="BJ287" s="60">
        <f t="shared" si="284"/>
        <v>124671.17837926843</v>
      </c>
      <c r="BK287" s="60">
        <f t="shared" si="285"/>
        <v>116295.15221656815</v>
      </c>
      <c r="BL287" s="60">
        <f t="shared" si="286"/>
        <v>107597.91363145271</v>
      </c>
      <c r="BM287" s="60">
        <f t="shared" si="287"/>
        <v>98567.144441252793</v>
      </c>
      <c r="BN287" s="60">
        <f t="shared" si="288"/>
        <v>89190.054073025138</v>
      </c>
      <c r="BO287" s="60">
        <f t="shared" si="289"/>
        <v>79453.361447846706</v>
      </c>
      <c r="BP287" s="60">
        <f t="shared" si="290"/>
        <v>69343.276170389552</v>
      </c>
      <c r="BQ287" s="60">
        <f t="shared" si="291"/>
        <v>58845.478997134014</v>
      </c>
      <c r="BR287" s="60">
        <f t="shared" si="292"/>
        <v>47945.101555557216</v>
      </c>
      <c r="BS287" s="60">
        <f t="shared" si="293"/>
        <v>36626.705285572018</v>
      </c>
      <c r="BT287" s="60">
        <f t="shared" si="294"/>
        <v>24874.259573390937</v>
      </c>
      <c r="BU287" s="60">
        <f t="shared" si="295"/>
        <v>12671.119046844919</v>
      </c>
      <c r="BV287" s="60">
        <f t="shared" si="296"/>
        <v>-9.8672141272497148E-11</v>
      </c>
      <c r="BW287" s="60">
        <f t="shared" si="297"/>
        <v>0</v>
      </c>
      <c r="BX287" s="60">
        <f t="shared" si="298"/>
        <v>0</v>
      </c>
      <c r="BY287" s="60">
        <f t="shared" si="299"/>
        <v>0</v>
      </c>
      <c r="BZ287" s="60">
        <f t="shared" si="300"/>
        <v>0</v>
      </c>
      <c r="CA287" s="60">
        <f t="shared" si="301"/>
        <v>0</v>
      </c>
    </row>
    <row r="288" spans="2:79">
      <c r="B288" s="40"/>
      <c r="C288" s="40"/>
      <c r="D288" s="40"/>
      <c r="E288" s="40"/>
      <c r="F288" s="40"/>
      <c r="G288" s="59"/>
      <c r="H288" s="40"/>
      <c r="I288" s="40"/>
      <c r="J288" s="38"/>
      <c r="K288" s="207">
        <v>33</v>
      </c>
      <c r="L288" s="48">
        <f t="shared" si="228"/>
        <v>0</v>
      </c>
      <c r="M288" s="48">
        <f t="shared" si="229"/>
        <v>0</v>
      </c>
      <c r="N288" s="48">
        <f t="shared" si="230"/>
        <v>0</v>
      </c>
      <c r="O288" s="49">
        <f t="shared" si="231"/>
        <v>0</v>
      </c>
      <c r="P288" s="38"/>
      <c r="Q288" s="60">
        <f>IF(O288&gt;-0.2, M288*Dashboard!$AC$24, 0)</f>
        <v>0</v>
      </c>
      <c r="R288" s="60">
        <f>IF(O288&gt;-0.2, N288*Dashboard!$AC$24, 0)</f>
        <v>0</v>
      </c>
      <c r="S288">
        <v>120</v>
      </c>
      <c r="T288" s="87">
        <v>0</v>
      </c>
      <c r="U288" s="86">
        <v>0</v>
      </c>
      <c r="V288" s="86">
        <v>0</v>
      </c>
      <c r="W288" s="86">
        <v>0</v>
      </c>
      <c r="X288" s="86">
        <v>0</v>
      </c>
      <c r="Y288" s="86">
        <v>0</v>
      </c>
      <c r="Z288" s="86">
        <v>0</v>
      </c>
      <c r="AA288" s="86">
        <v>0</v>
      </c>
      <c r="AB288" s="86">
        <v>0</v>
      </c>
      <c r="AC288" s="86">
        <v>0</v>
      </c>
      <c r="AD288" s="86">
        <v>0</v>
      </c>
      <c r="AE288" s="86">
        <v>0</v>
      </c>
      <c r="AF288" s="86">
        <v>0</v>
      </c>
      <c r="AG288" s="86">
        <v>0</v>
      </c>
      <c r="AH288" s="86">
        <v>0</v>
      </c>
      <c r="AI288" s="86">
        <v>0</v>
      </c>
      <c r="AJ288" s="86">
        <v>0</v>
      </c>
      <c r="AK288" s="86">
        <v>0</v>
      </c>
      <c r="AL288" s="86">
        <v>0</v>
      </c>
      <c r="AM288" s="86">
        <v>0</v>
      </c>
      <c r="AN288" s="86">
        <v>0</v>
      </c>
      <c r="AO288" s="86">
        <v>0</v>
      </c>
      <c r="AP288" s="86">
        <v>0</v>
      </c>
      <c r="AQ288" s="86">
        <v>0</v>
      </c>
      <c r="AR288" s="86">
        <v>0</v>
      </c>
      <c r="AS288" s="60">
        <f t="shared" si="267"/>
        <v>6683.0986654012877</v>
      </c>
      <c r="AT288" s="60">
        <f t="shared" si="268"/>
        <v>13622.487637190774</v>
      </c>
      <c r="AU288" s="60">
        <f t="shared" si="269"/>
        <v>20827.99539829788</v>
      </c>
      <c r="AV288" s="60">
        <f t="shared" si="270"/>
        <v>28309.827344372829</v>
      </c>
      <c r="AW288" s="60">
        <f t="shared" si="271"/>
        <v>36078.580238021343</v>
      </c>
      <c r="AX288" s="60">
        <f t="shared" si="272"/>
        <v>44145.257217345134</v>
      </c>
      <c r="AY288" s="60">
        <f t="shared" si="273"/>
        <v>52521.283380045286</v>
      </c>
      <c r="AZ288" s="60">
        <f t="shared" si="274"/>
        <v>61218.521965160733</v>
      </c>
      <c r="BA288" s="60">
        <f t="shared" si="275"/>
        <v>70249.291155360654</v>
      </c>
      <c r="BB288" s="60">
        <f t="shared" si="276"/>
        <v>79626.381523588323</v>
      </c>
      <c r="BC288" s="60">
        <f t="shared" si="277"/>
        <v>89363.07414876674</v>
      </c>
      <c r="BD288" s="60">
        <f t="shared" si="278"/>
        <v>99473.159426223894</v>
      </c>
      <c r="BE288" s="60">
        <f t="shared" si="279"/>
        <v>103287.85793407814</v>
      </c>
      <c r="BF288" s="60">
        <f t="shared" si="280"/>
        <v>107248.84640386546</v>
      </c>
      <c r="BG288" s="60">
        <f t="shared" si="281"/>
        <v>111361.73491274354</v>
      </c>
      <c r="BH288" s="60">
        <f t="shared" si="282"/>
        <v>115632.3486788497</v>
      </c>
      <c r="BI288" s="60">
        <f t="shared" si="283"/>
        <v>120066.7363117472</v>
      </c>
      <c r="BJ288" s="60">
        <f t="shared" si="284"/>
        <v>124671.17837926843</v>
      </c>
      <c r="BK288" s="60">
        <f t="shared" si="285"/>
        <v>116295.15221656815</v>
      </c>
      <c r="BL288" s="60">
        <f t="shared" si="286"/>
        <v>107597.91363145271</v>
      </c>
      <c r="BM288" s="60">
        <f t="shared" si="287"/>
        <v>98567.144441252793</v>
      </c>
      <c r="BN288" s="60">
        <f t="shared" si="288"/>
        <v>89190.054073025138</v>
      </c>
      <c r="BO288" s="60">
        <f t="shared" si="289"/>
        <v>79453.361447846706</v>
      </c>
      <c r="BP288" s="60">
        <f t="shared" si="290"/>
        <v>69343.276170389552</v>
      </c>
      <c r="BQ288" s="60">
        <f t="shared" si="291"/>
        <v>58845.478997134014</v>
      </c>
      <c r="BR288" s="60">
        <f t="shared" si="292"/>
        <v>47945.101555557216</v>
      </c>
      <c r="BS288" s="60">
        <f t="shared" si="293"/>
        <v>36626.705285572018</v>
      </c>
      <c r="BT288" s="60">
        <f t="shared" si="294"/>
        <v>24874.259573390937</v>
      </c>
      <c r="BU288" s="60">
        <f t="shared" si="295"/>
        <v>12671.119046844919</v>
      </c>
      <c r="BV288" s="60">
        <f t="shared" si="296"/>
        <v>-9.8672141272497148E-11</v>
      </c>
      <c r="BW288" s="60">
        <f t="shared" si="297"/>
        <v>0</v>
      </c>
      <c r="BX288" s="60">
        <f t="shared" si="298"/>
        <v>0</v>
      </c>
      <c r="BY288" s="60">
        <f t="shared" si="299"/>
        <v>0</v>
      </c>
      <c r="BZ288" s="60">
        <f t="shared" si="300"/>
        <v>0</v>
      </c>
      <c r="CA288" s="60">
        <f t="shared" si="301"/>
        <v>0</v>
      </c>
    </row>
    <row r="289" spans="2:18">
      <c r="B289" s="40"/>
      <c r="C289" s="40"/>
      <c r="D289" s="40"/>
      <c r="E289" s="40"/>
      <c r="F289" s="40"/>
      <c r="G289" s="59"/>
      <c r="H289" s="40"/>
      <c r="I289" s="40"/>
      <c r="J289" s="38"/>
      <c r="K289" s="207">
        <v>34</v>
      </c>
      <c r="L289" s="48">
        <f t="shared" si="228"/>
        <v>0</v>
      </c>
      <c r="M289" s="48">
        <f t="shared" si="229"/>
        <v>0</v>
      </c>
      <c r="N289" s="48">
        <f t="shared" si="230"/>
        <v>0</v>
      </c>
      <c r="O289" s="49">
        <f t="shared" si="231"/>
        <v>0</v>
      </c>
      <c r="P289" s="38"/>
      <c r="Q289" s="60">
        <f>IF(O289&gt;-0.2, M289*Dashboard!$AC$24, 0)</f>
        <v>0</v>
      </c>
      <c r="R289" s="60">
        <f>IF(O289&gt;-0.2, N289*Dashboard!$AC$24, 0)</f>
        <v>0</v>
      </c>
    </row>
    <row r="290" spans="2:18">
      <c r="B290" s="40"/>
      <c r="C290" s="40"/>
      <c r="D290" s="40"/>
      <c r="E290" s="40"/>
      <c r="F290" s="40"/>
      <c r="G290" s="59"/>
      <c r="H290" s="40"/>
      <c r="I290" s="40"/>
      <c r="J290" s="38"/>
      <c r="K290" s="207">
        <v>35</v>
      </c>
      <c r="L290" s="48">
        <f t="shared" si="228"/>
        <v>0</v>
      </c>
      <c r="M290" s="48">
        <f t="shared" si="229"/>
        <v>0</v>
      </c>
      <c r="N290" s="48">
        <f t="shared" si="230"/>
        <v>0</v>
      </c>
      <c r="O290" s="49">
        <f t="shared" si="231"/>
        <v>0</v>
      </c>
      <c r="P290" s="38"/>
      <c r="Q290" s="60">
        <f>IF(O290&gt;-0.2, M290*Dashboard!$AC$24, 0)</f>
        <v>0</v>
      </c>
      <c r="R290" s="60">
        <f>IF(O290&gt;-0.2, N290*Dashboard!$AC$24, 0)</f>
        <v>0</v>
      </c>
    </row>
    <row r="291" spans="2:18">
      <c r="B291" s="40"/>
      <c r="C291" s="40"/>
      <c r="D291" s="40"/>
      <c r="E291" s="40"/>
      <c r="F291" s="40"/>
      <c r="G291" s="59"/>
      <c r="H291" s="40"/>
      <c r="I291" s="40"/>
      <c r="J291" s="38"/>
      <c r="K291" s="207">
        <v>36</v>
      </c>
      <c r="L291" s="48">
        <f t="shared" si="228"/>
        <v>0</v>
      </c>
      <c r="M291" s="48">
        <f t="shared" si="229"/>
        <v>0</v>
      </c>
      <c r="N291" s="48">
        <f t="shared" si="230"/>
        <v>0</v>
      </c>
      <c r="O291" s="49">
        <f t="shared" si="231"/>
        <v>0</v>
      </c>
      <c r="P291" s="38"/>
      <c r="Q291" s="60">
        <f>IF(O291&gt;-0.2, M291*Dashboard!$AC$24, 0)</f>
        <v>0</v>
      </c>
      <c r="R291" s="60">
        <f>IF(O291&gt;-0.2, N291*Dashboard!$AC$24, 0)</f>
        <v>0</v>
      </c>
    </row>
    <row r="292" spans="2:18">
      <c r="B292" s="40"/>
      <c r="C292" s="40"/>
      <c r="D292" s="40"/>
      <c r="E292" s="40"/>
      <c r="F292" s="40"/>
      <c r="G292" s="59"/>
      <c r="H292" s="40"/>
      <c r="I292" s="40"/>
      <c r="J292" s="38"/>
      <c r="K292" s="207">
        <v>37</v>
      </c>
      <c r="L292" s="48">
        <f t="shared" si="228"/>
        <v>0</v>
      </c>
      <c r="M292" s="48">
        <f t="shared" si="229"/>
        <v>0</v>
      </c>
      <c r="N292" s="48">
        <f t="shared" si="230"/>
        <v>0</v>
      </c>
      <c r="O292" s="49">
        <f t="shared" si="231"/>
        <v>0</v>
      </c>
      <c r="P292" s="38"/>
      <c r="Q292" s="60">
        <f>IF(O292&gt;-0.2, M292*Dashboard!$AC$24, 0)</f>
        <v>0</v>
      </c>
      <c r="R292" s="60">
        <f>IF(O292&gt;-0.2, N292*Dashboard!$AC$24, 0)</f>
        <v>0</v>
      </c>
    </row>
    <row r="293" spans="2:18">
      <c r="B293" s="40"/>
      <c r="C293" s="40"/>
      <c r="D293" s="40"/>
      <c r="E293" s="40"/>
      <c r="F293" s="40"/>
      <c r="G293" s="59"/>
      <c r="H293" s="40"/>
      <c r="I293" s="40"/>
      <c r="J293" s="38"/>
      <c r="K293" s="207">
        <v>38</v>
      </c>
      <c r="L293" s="48">
        <f t="shared" si="228"/>
        <v>0</v>
      </c>
      <c r="M293" s="48">
        <f t="shared" si="229"/>
        <v>0</v>
      </c>
      <c r="N293" s="48">
        <f t="shared" si="230"/>
        <v>0</v>
      </c>
      <c r="O293" s="49">
        <f t="shared" si="231"/>
        <v>0</v>
      </c>
      <c r="P293" s="38"/>
      <c r="Q293" s="60">
        <f>IF(O293&gt;-0.2, M293*Dashboard!$AC$24, 0)</f>
        <v>0</v>
      </c>
      <c r="R293" s="60">
        <f>IF(O293&gt;-0.2, N293*Dashboard!$AC$24, 0)</f>
        <v>0</v>
      </c>
    </row>
    <row r="294" spans="2:18">
      <c r="B294" s="40"/>
      <c r="C294" s="40"/>
      <c r="D294" s="40"/>
      <c r="E294" s="40"/>
      <c r="F294" s="40"/>
      <c r="G294" s="59"/>
      <c r="H294" s="40"/>
      <c r="I294" s="40"/>
      <c r="J294" s="38"/>
      <c r="K294" s="207">
        <v>39</v>
      </c>
      <c r="L294" s="48">
        <f t="shared" si="228"/>
        <v>0</v>
      </c>
      <c r="M294" s="48">
        <f t="shared" si="229"/>
        <v>0</v>
      </c>
      <c r="N294" s="48">
        <f t="shared" si="230"/>
        <v>0</v>
      </c>
      <c r="O294" s="49">
        <f t="shared" si="231"/>
        <v>0</v>
      </c>
      <c r="P294" s="38"/>
      <c r="Q294" s="60">
        <f>IF(O294&gt;-0.2, M294*Dashboard!$AC$24, 0)</f>
        <v>0</v>
      </c>
      <c r="R294" s="60">
        <f>IF(O294&gt;-0.2, N294*Dashboard!$AC$24, 0)</f>
        <v>0</v>
      </c>
    </row>
    <row r="295" spans="2:18">
      <c r="B295" s="40"/>
      <c r="C295" s="40"/>
      <c r="D295" s="40"/>
      <c r="E295" s="40"/>
      <c r="F295" s="40"/>
      <c r="G295" s="59"/>
      <c r="H295" s="40"/>
      <c r="I295" s="40"/>
      <c r="J295" s="38"/>
      <c r="K295" s="207">
        <v>40</v>
      </c>
      <c r="L295" s="48">
        <f t="shared" si="228"/>
        <v>0</v>
      </c>
      <c r="M295" s="48">
        <f t="shared" si="229"/>
        <v>0</v>
      </c>
      <c r="N295" s="48">
        <f t="shared" si="230"/>
        <v>0</v>
      </c>
      <c r="O295" s="49">
        <f t="shared" si="231"/>
        <v>0</v>
      </c>
      <c r="P295" s="38"/>
      <c r="Q295" s="60">
        <f>IF(O295&gt;-0.2, M295*Dashboard!$AC$24, 0)</f>
        <v>0</v>
      </c>
      <c r="R295" s="60">
        <f>IF(O295&gt;-0.2, N295*Dashboard!$AC$24, 0)</f>
        <v>0</v>
      </c>
    </row>
    <row r="296" spans="2:18">
      <c r="B296" s="40"/>
      <c r="C296" s="40"/>
      <c r="D296" s="40"/>
      <c r="E296" s="40"/>
      <c r="F296" s="40"/>
      <c r="G296" s="59"/>
      <c r="H296" s="40"/>
      <c r="I296" s="40"/>
      <c r="J296" s="38"/>
      <c r="K296" s="207">
        <v>41</v>
      </c>
      <c r="L296" s="48">
        <f t="shared" si="228"/>
        <v>0</v>
      </c>
      <c r="M296" s="48">
        <f t="shared" si="229"/>
        <v>0</v>
      </c>
      <c r="N296" s="48">
        <f t="shared" si="230"/>
        <v>0</v>
      </c>
      <c r="O296" s="49">
        <f t="shared" si="231"/>
        <v>0</v>
      </c>
      <c r="P296" s="38"/>
      <c r="Q296" s="60">
        <f>IF(O296&gt;-0.2, M296*Dashboard!$AC$24, 0)</f>
        <v>0</v>
      </c>
      <c r="R296" s="60">
        <f>IF(O296&gt;-0.2, N296*Dashboard!$AC$24, 0)</f>
        <v>0</v>
      </c>
    </row>
    <row r="297" spans="2:18">
      <c r="B297" s="40"/>
      <c r="C297" s="40"/>
      <c r="D297" s="40"/>
      <c r="E297" s="40"/>
      <c r="F297" s="40"/>
      <c r="G297" s="59"/>
      <c r="H297" s="40"/>
      <c r="I297" s="40"/>
      <c r="J297" s="38"/>
      <c r="K297" s="207">
        <v>42</v>
      </c>
      <c r="L297" s="48">
        <f t="shared" si="228"/>
        <v>0</v>
      </c>
      <c r="M297" s="48">
        <f t="shared" si="229"/>
        <v>0</v>
      </c>
      <c r="N297" s="48">
        <f t="shared" si="230"/>
        <v>0</v>
      </c>
      <c r="O297" s="49">
        <f t="shared" si="231"/>
        <v>0</v>
      </c>
      <c r="P297" s="38"/>
      <c r="Q297" s="60">
        <f>IF(O297&gt;-0.2, M297*Dashboard!$AC$24, 0)</f>
        <v>0</v>
      </c>
      <c r="R297" s="60">
        <f>IF(O297&gt;-0.2, N297*Dashboard!$AC$24, 0)</f>
        <v>0</v>
      </c>
    </row>
    <row r="298" spans="2:18">
      <c r="B298" s="40"/>
      <c r="C298" s="40"/>
      <c r="D298" s="40"/>
      <c r="E298" s="40"/>
      <c r="F298" s="40"/>
      <c r="G298" s="59"/>
      <c r="H298" s="40"/>
      <c r="I298" s="40"/>
      <c r="J298" s="38"/>
      <c r="K298" s="207">
        <v>43</v>
      </c>
      <c r="L298" s="48">
        <f t="shared" si="228"/>
        <v>0</v>
      </c>
      <c r="M298" s="48">
        <f t="shared" si="229"/>
        <v>0</v>
      </c>
      <c r="N298" s="48">
        <f t="shared" si="230"/>
        <v>0</v>
      </c>
      <c r="O298" s="49">
        <f t="shared" si="231"/>
        <v>0</v>
      </c>
      <c r="P298" s="38"/>
      <c r="Q298" s="60">
        <f>IF(O298&gt;-0.2, M298*Dashboard!$AC$24, 0)</f>
        <v>0</v>
      </c>
      <c r="R298" s="60">
        <f>IF(O298&gt;-0.2, N298*Dashboard!$AC$24, 0)</f>
        <v>0</v>
      </c>
    </row>
    <row r="299" spans="2:18">
      <c r="B299" s="40"/>
      <c r="C299" s="40"/>
      <c r="D299" s="40"/>
      <c r="E299" s="40"/>
      <c r="F299" s="40"/>
      <c r="G299" s="59"/>
      <c r="H299" s="40"/>
      <c r="I299" s="40"/>
      <c r="J299" s="38"/>
      <c r="K299" s="207">
        <v>44</v>
      </c>
      <c r="L299" s="48">
        <f t="shared" si="228"/>
        <v>0</v>
      </c>
      <c r="M299" s="48">
        <f t="shared" si="229"/>
        <v>0</v>
      </c>
      <c r="N299" s="48">
        <f t="shared" si="230"/>
        <v>0</v>
      </c>
      <c r="O299" s="49">
        <f t="shared" si="231"/>
        <v>0</v>
      </c>
      <c r="P299" s="38"/>
      <c r="Q299" s="60">
        <f>IF(O299&gt;-0.2, M299*Dashboard!$AC$24, 0)</f>
        <v>0</v>
      </c>
      <c r="R299" s="60">
        <f>IF(O299&gt;-0.2, N299*Dashboard!$AC$24, 0)</f>
        <v>0</v>
      </c>
    </row>
    <row r="300" spans="2:18">
      <c r="B300" s="40"/>
      <c r="C300" s="40"/>
      <c r="D300" s="40"/>
      <c r="E300" s="40"/>
      <c r="F300" s="40"/>
      <c r="G300" s="59"/>
      <c r="H300" s="40"/>
      <c r="I300" s="40"/>
      <c r="J300" s="38"/>
      <c r="K300" s="207">
        <v>45</v>
      </c>
      <c r="L300" s="48">
        <f t="shared" si="228"/>
        <v>0</v>
      </c>
      <c r="M300" s="48">
        <f t="shared" si="229"/>
        <v>0</v>
      </c>
      <c r="N300" s="48">
        <f t="shared" si="230"/>
        <v>0</v>
      </c>
      <c r="O300" s="49">
        <f t="shared" si="231"/>
        <v>0</v>
      </c>
      <c r="P300" s="38"/>
      <c r="Q300" s="60">
        <f>IF(O300&gt;-0.2, M300*Dashboard!$AC$24, 0)</f>
        <v>0</v>
      </c>
      <c r="R300" s="60">
        <f>IF(O300&gt;-0.2, N300*Dashboard!$AC$24, 0)</f>
        <v>0</v>
      </c>
    </row>
    <row r="301" spans="2:18">
      <c r="B301" s="40"/>
      <c r="C301" s="40"/>
      <c r="D301" s="40"/>
      <c r="E301" s="40"/>
      <c r="F301" s="40"/>
      <c r="G301" s="59"/>
      <c r="H301" s="40"/>
      <c r="I301" s="40"/>
      <c r="J301" s="38"/>
      <c r="K301" s="207">
        <v>46</v>
      </c>
      <c r="L301" s="48">
        <f t="shared" si="228"/>
        <v>0</v>
      </c>
      <c r="M301" s="48">
        <f t="shared" si="229"/>
        <v>0</v>
      </c>
      <c r="N301" s="48">
        <f t="shared" si="230"/>
        <v>0</v>
      </c>
      <c r="O301" s="49">
        <f t="shared" si="231"/>
        <v>0</v>
      </c>
      <c r="P301" s="38"/>
      <c r="Q301" s="60">
        <f>IF(O301&gt;-0.2, M301*Dashboard!$AC$24, 0)</f>
        <v>0</v>
      </c>
      <c r="R301" s="60">
        <f>IF(O301&gt;-0.2, N301*Dashboard!$AC$24, 0)</f>
        <v>0</v>
      </c>
    </row>
    <row r="302" spans="2:18">
      <c r="B302" s="40"/>
      <c r="C302" s="40"/>
      <c r="D302" s="40"/>
      <c r="E302" s="40"/>
      <c r="F302" s="40"/>
      <c r="G302" s="59"/>
      <c r="H302" s="40"/>
      <c r="I302" s="40"/>
      <c r="J302" s="38"/>
      <c r="K302" s="207">
        <v>47</v>
      </c>
      <c r="L302" s="48">
        <f t="shared" si="228"/>
        <v>0</v>
      </c>
      <c r="M302" s="48">
        <f t="shared" si="229"/>
        <v>0</v>
      </c>
      <c r="N302" s="48">
        <f t="shared" si="230"/>
        <v>0</v>
      </c>
      <c r="O302" s="49">
        <f t="shared" si="231"/>
        <v>0</v>
      </c>
      <c r="P302" s="38"/>
      <c r="Q302" s="60">
        <f>IF(O302&gt;-0.2, M302*Dashboard!$AC$24, 0)</f>
        <v>0</v>
      </c>
      <c r="R302" s="60">
        <f>IF(O302&gt;-0.2, N302*Dashboard!$AC$24, 0)</f>
        <v>0</v>
      </c>
    </row>
    <row r="303" spans="2:18">
      <c r="B303" s="40"/>
      <c r="C303" s="40"/>
      <c r="D303" s="40"/>
      <c r="E303" s="40"/>
      <c r="F303" s="40"/>
      <c r="G303" s="59"/>
      <c r="H303" s="40"/>
      <c r="I303" s="40"/>
      <c r="J303" s="38"/>
      <c r="K303" s="207">
        <v>48</v>
      </c>
      <c r="L303" s="48">
        <f t="shared" si="228"/>
        <v>0</v>
      </c>
      <c r="M303" s="48">
        <f t="shared" si="229"/>
        <v>0</v>
      </c>
      <c r="N303" s="48">
        <f t="shared" si="230"/>
        <v>0</v>
      </c>
      <c r="O303" s="49">
        <f t="shared" si="231"/>
        <v>0</v>
      </c>
      <c r="P303" s="38"/>
      <c r="Q303" s="60">
        <f>IF(O303&gt;-0.2, M303*Dashboard!$AC$24, 0)</f>
        <v>0</v>
      </c>
      <c r="R303" s="60">
        <f>IF(O303&gt;-0.2, N303*Dashboard!$AC$24, 0)</f>
        <v>0</v>
      </c>
    </row>
    <row r="304" spans="2:18">
      <c r="B304" s="40"/>
      <c r="C304" s="40"/>
      <c r="D304" s="40"/>
      <c r="E304" s="40"/>
      <c r="F304" s="40"/>
      <c r="G304" s="59"/>
      <c r="H304" s="40"/>
      <c r="I304" s="40"/>
      <c r="J304" s="38"/>
      <c r="K304" s="207">
        <v>49</v>
      </c>
      <c r="L304" s="48">
        <f t="shared" si="228"/>
        <v>0</v>
      </c>
      <c r="M304" s="48">
        <f t="shared" si="229"/>
        <v>0</v>
      </c>
      <c r="N304" s="48">
        <f t="shared" si="230"/>
        <v>0</v>
      </c>
      <c r="O304" s="49">
        <f t="shared" si="231"/>
        <v>0</v>
      </c>
      <c r="P304" s="38"/>
      <c r="Q304" s="60">
        <f>IF(O304&gt;-0.2, M304*Dashboard!$AC$24, 0)</f>
        <v>0</v>
      </c>
      <c r="R304" s="60">
        <f>IF(O304&gt;-0.2, N304*Dashboard!$AC$24, 0)</f>
        <v>0</v>
      </c>
    </row>
    <row r="305" spans="2:18">
      <c r="B305" s="40"/>
      <c r="C305" s="40"/>
      <c r="D305" s="40"/>
      <c r="E305" s="40"/>
      <c r="F305" s="40"/>
      <c r="G305" s="59"/>
      <c r="H305" s="40"/>
      <c r="I305" s="40"/>
      <c r="J305" s="38"/>
      <c r="K305" s="207">
        <v>50</v>
      </c>
      <c r="L305" s="48">
        <f t="shared" si="228"/>
        <v>0</v>
      </c>
      <c r="M305" s="48">
        <f t="shared" si="229"/>
        <v>0</v>
      </c>
      <c r="N305" s="48">
        <f t="shared" si="230"/>
        <v>0</v>
      </c>
      <c r="O305" s="49">
        <f t="shared" si="231"/>
        <v>0</v>
      </c>
      <c r="P305" s="38"/>
      <c r="Q305" s="60">
        <f>IF(O305&gt;-0.2, M305*Dashboard!$AC$24, 0)</f>
        <v>0</v>
      </c>
      <c r="R305" s="60">
        <f>IF(O305&gt;-0.2, N305*Dashboard!$AC$24, 0)</f>
        <v>0</v>
      </c>
    </row>
    <row r="306" spans="2:18">
      <c r="B306" s="40"/>
      <c r="C306" s="40"/>
      <c r="D306" s="40"/>
      <c r="E306" s="40"/>
      <c r="F306" s="40"/>
      <c r="G306" s="59"/>
      <c r="H306" s="40"/>
      <c r="I306" s="40"/>
      <c r="J306" s="38"/>
      <c r="K306" s="207">
        <v>51</v>
      </c>
      <c r="L306" s="48">
        <f t="shared" si="228"/>
        <v>0</v>
      </c>
      <c r="M306" s="48">
        <f t="shared" si="229"/>
        <v>0</v>
      </c>
      <c r="N306" s="48">
        <f t="shared" si="230"/>
        <v>0</v>
      </c>
      <c r="O306" s="49">
        <f t="shared" si="231"/>
        <v>0</v>
      </c>
      <c r="P306" s="38"/>
      <c r="Q306" s="60">
        <f>IF(O306&gt;-0.2, M306*Dashboard!$AC$24, 0)</f>
        <v>0</v>
      </c>
      <c r="R306" s="60">
        <f>IF(O306&gt;-0.2, N306*Dashboard!$AC$24, 0)</f>
        <v>0</v>
      </c>
    </row>
    <row r="307" spans="2:18">
      <c r="B307" s="40"/>
      <c r="C307" s="40"/>
      <c r="D307" s="40"/>
      <c r="E307" s="40"/>
      <c r="F307" s="40"/>
      <c r="G307" s="59"/>
      <c r="H307" s="40"/>
      <c r="I307" s="40"/>
      <c r="J307" s="38"/>
      <c r="K307" s="207">
        <v>52</v>
      </c>
      <c r="L307" s="48">
        <f t="shared" si="228"/>
        <v>0</v>
      </c>
      <c r="M307" s="48">
        <f t="shared" si="229"/>
        <v>0</v>
      </c>
      <c r="N307" s="48">
        <f t="shared" si="230"/>
        <v>0</v>
      </c>
      <c r="O307" s="49">
        <f t="shared" si="231"/>
        <v>0</v>
      </c>
      <c r="P307" s="38"/>
      <c r="Q307" s="60">
        <f>IF(O307&gt;-0.2, M307*Dashboard!$AC$24, 0)</f>
        <v>0</v>
      </c>
      <c r="R307" s="60">
        <f>IF(O307&gt;-0.2, N307*Dashboard!$AC$24, 0)</f>
        <v>0</v>
      </c>
    </row>
    <row r="308" spans="2:18">
      <c r="B308" s="40"/>
      <c r="C308" s="40"/>
      <c r="D308" s="40"/>
      <c r="E308" s="40"/>
      <c r="F308" s="40"/>
      <c r="G308" s="59"/>
      <c r="H308" s="40"/>
      <c r="I308" s="40"/>
      <c r="J308" s="38"/>
      <c r="K308" s="207">
        <v>53</v>
      </c>
      <c r="L308" s="48">
        <f t="shared" si="228"/>
        <v>0</v>
      </c>
      <c r="M308" s="48">
        <f t="shared" si="229"/>
        <v>0</v>
      </c>
      <c r="N308" s="48">
        <f t="shared" si="230"/>
        <v>0</v>
      </c>
      <c r="O308" s="49">
        <f t="shared" si="231"/>
        <v>0</v>
      </c>
      <c r="P308" s="38"/>
      <c r="Q308" s="60">
        <f>IF(O308&gt;-0.2, M308*Dashboard!$AC$24, 0)</f>
        <v>0</v>
      </c>
      <c r="R308" s="60">
        <f>IF(O308&gt;-0.2, N308*Dashboard!$AC$24, 0)</f>
        <v>0</v>
      </c>
    </row>
    <row r="309" spans="2:18">
      <c r="B309" s="40"/>
      <c r="C309" s="40"/>
      <c r="D309" s="40"/>
      <c r="E309" s="40"/>
      <c r="F309" s="40"/>
      <c r="G309" s="59"/>
      <c r="H309" s="40"/>
      <c r="I309" s="40"/>
      <c r="J309" s="38"/>
      <c r="K309" s="207">
        <v>54</v>
      </c>
      <c r="L309" s="48">
        <f t="shared" si="228"/>
        <v>0</v>
      </c>
      <c r="M309" s="48">
        <f t="shared" si="229"/>
        <v>0</v>
      </c>
      <c r="N309" s="48">
        <f t="shared" si="230"/>
        <v>0</v>
      </c>
      <c r="O309" s="49">
        <f t="shared" si="231"/>
        <v>0</v>
      </c>
      <c r="P309" s="38"/>
      <c r="Q309" s="60">
        <f>IF(O309&gt;-0.2, M309*Dashboard!$AC$24, 0)</f>
        <v>0</v>
      </c>
      <c r="R309" s="60">
        <f>IF(O309&gt;-0.2, N309*Dashboard!$AC$24, 0)</f>
        <v>0</v>
      </c>
    </row>
    <row r="310" spans="2:18">
      <c r="B310" s="40"/>
      <c r="C310" s="40"/>
      <c r="D310" s="40"/>
      <c r="E310" s="40"/>
      <c r="F310" s="40"/>
      <c r="G310" s="59"/>
      <c r="H310" s="40"/>
      <c r="I310" s="40"/>
      <c r="J310" s="38"/>
      <c r="K310" s="207">
        <v>55</v>
      </c>
      <c r="L310" s="48">
        <f t="shared" si="228"/>
        <v>0</v>
      </c>
      <c r="M310" s="48">
        <f t="shared" si="229"/>
        <v>0</v>
      </c>
      <c r="N310" s="48">
        <f t="shared" si="230"/>
        <v>0</v>
      </c>
      <c r="O310" s="49">
        <f t="shared" si="231"/>
        <v>0</v>
      </c>
      <c r="P310" s="38"/>
      <c r="Q310" s="60">
        <f>IF(O310&gt;-0.2, M310*Dashboard!$AC$24, 0)</f>
        <v>0</v>
      </c>
      <c r="R310" s="60">
        <f>IF(O310&gt;-0.2, N310*Dashboard!$AC$24, 0)</f>
        <v>0</v>
      </c>
    </row>
    <row r="311" spans="2:18">
      <c r="B311" s="40"/>
      <c r="C311" s="40"/>
      <c r="D311" s="40"/>
      <c r="E311" s="40"/>
      <c r="F311" s="40"/>
      <c r="G311" s="59"/>
      <c r="H311" s="40"/>
      <c r="I311" s="40"/>
      <c r="J311" s="38"/>
      <c r="K311" s="207">
        <v>56</v>
      </c>
      <c r="L311" s="48">
        <f t="shared" si="228"/>
        <v>0</v>
      </c>
      <c r="M311" s="48">
        <f t="shared" si="229"/>
        <v>0</v>
      </c>
      <c r="N311" s="48">
        <f t="shared" si="230"/>
        <v>0</v>
      </c>
      <c r="O311" s="49">
        <f t="shared" si="231"/>
        <v>0</v>
      </c>
      <c r="P311" s="38"/>
      <c r="Q311" s="60">
        <f>IF(O311&gt;-0.2, M311*Dashboard!$AC$24, 0)</f>
        <v>0</v>
      </c>
      <c r="R311" s="60">
        <f>IF(O311&gt;-0.2, N311*Dashboard!$AC$24, 0)</f>
        <v>0</v>
      </c>
    </row>
    <row r="312" spans="2:18">
      <c r="B312" s="40"/>
      <c r="C312" s="40"/>
      <c r="D312" s="40"/>
      <c r="E312" s="40"/>
      <c r="F312" s="40"/>
      <c r="G312" s="59"/>
      <c r="H312" s="40"/>
      <c r="I312" s="40"/>
      <c r="J312" s="38"/>
      <c r="K312" s="207">
        <v>57</v>
      </c>
      <c r="L312" s="48">
        <f t="shared" si="228"/>
        <v>0</v>
      </c>
      <c r="M312" s="48">
        <f t="shared" si="229"/>
        <v>0</v>
      </c>
      <c r="N312" s="48">
        <f t="shared" si="230"/>
        <v>0</v>
      </c>
      <c r="O312" s="49">
        <f t="shared" si="231"/>
        <v>0</v>
      </c>
      <c r="P312" s="38"/>
      <c r="Q312" s="60">
        <f>IF(O312&gt;-0.2, M312*Dashboard!$AC$24, 0)</f>
        <v>0</v>
      </c>
      <c r="R312" s="60">
        <f>IF(O312&gt;-0.2, N312*Dashboard!$AC$24, 0)</f>
        <v>0</v>
      </c>
    </row>
    <row r="313" spans="2:18">
      <c r="B313" s="40"/>
      <c r="C313" s="40"/>
      <c r="D313" s="40"/>
      <c r="E313" s="40"/>
      <c r="F313" s="40"/>
      <c r="G313" s="59"/>
      <c r="H313" s="40"/>
      <c r="I313" s="40"/>
      <c r="J313" s="38"/>
      <c r="K313" s="207">
        <v>58</v>
      </c>
      <c r="L313" s="48">
        <f t="shared" si="228"/>
        <v>0</v>
      </c>
      <c r="M313" s="48">
        <f t="shared" si="229"/>
        <v>0</v>
      </c>
      <c r="N313" s="48">
        <f t="shared" si="230"/>
        <v>0</v>
      </c>
      <c r="O313" s="49">
        <f t="shared" si="231"/>
        <v>0</v>
      </c>
      <c r="P313" s="38"/>
      <c r="Q313" s="60">
        <f>IF(O313&gt;-0.2, M313*Dashboard!$AC$24, 0)</f>
        <v>0</v>
      </c>
      <c r="R313" s="60">
        <f>IF(O313&gt;-0.2, N313*Dashboard!$AC$24, 0)</f>
        <v>0</v>
      </c>
    </row>
    <row r="314" spans="2:18">
      <c r="B314" s="40"/>
      <c r="C314" s="40"/>
      <c r="D314" s="40"/>
      <c r="E314" s="40"/>
      <c r="F314" s="40"/>
      <c r="G314" s="59"/>
      <c r="H314" s="40"/>
      <c r="I314" s="40"/>
      <c r="J314" s="38"/>
      <c r="K314" s="207">
        <v>59</v>
      </c>
      <c r="L314" s="48">
        <f t="shared" si="228"/>
        <v>0</v>
      </c>
      <c r="M314" s="48">
        <f t="shared" si="229"/>
        <v>0</v>
      </c>
      <c r="N314" s="48">
        <f t="shared" si="230"/>
        <v>0</v>
      </c>
      <c r="O314" s="49">
        <f t="shared" si="231"/>
        <v>0</v>
      </c>
      <c r="P314" s="38"/>
      <c r="Q314" s="60">
        <f>IF(O314&gt;-0.2, M314*Dashboard!$AC$24, 0)</f>
        <v>0</v>
      </c>
      <c r="R314" s="60">
        <f>IF(O314&gt;-0.2, N314*Dashboard!$AC$24, 0)</f>
        <v>0</v>
      </c>
    </row>
    <row r="315" spans="2:18">
      <c r="B315" s="40"/>
      <c r="C315" s="40"/>
      <c r="D315" s="40"/>
      <c r="E315" s="40"/>
      <c r="F315" s="40"/>
      <c r="G315" s="59"/>
      <c r="H315" s="40"/>
      <c r="I315" s="40"/>
      <c r="J315" s="38"/>
      <c r="K315" s="207">
        <v>60</v>
      </c>
      <c r="L315" s="48">
        <f t="shared" si="228"/>
        <v>0</v>
      </c>
      <c r="M315" s="48">
        <f t="shared" si="229"/>
        <v>0</v>
      </c>
      <c r="N315" s="48">
        <f t="shared" si="230"/>
        <v>0</v>
      </c>
      <c r="O315" s="49">
        <f t="shared" si="231"/>
        <v>0</v>
      </c>
      <c r="P315" s="38"/>
      <c r="Q315" s="60">
        <f>IF(O315&gt;-0.2, M315*Dashboard!$AC$24, 0)</f>
        <v>0</v>
      </c>
      <c r="R315" s="60">
        <f>IF(O315&gt;-0.2, N315*Dashboard!$AC$24, 0)</f>
        <v>0</v>
      </c>
    </row>
    <row r="316" spans="2:18">
      <c r="B316" s="40"/>
      <c r="C316" s="40"/>
      <c r="D316" s="40"/>
      <c r="E316" s="40"/>
      <c r="F316" s="40"/>
      <c r="G316" s="59"/>
      <c r="H316" s="40"/>
      <c r="I316" s="40"/>
      <c r="J316" s="38"/>
      <c r="K316" s="207">
        <v>61</v>
      </c>
      <c r="L316" s="48">
        <f t="shared" si="228"/>
        <v>0</v>
      </c>
      <c r="M316" s="48">
        <f t="shared" si="229"/>
        <v>0</v>
      </c>
      <c r="N316" s="48">
        <f t="shared" si="230"/>
        <v>0</v>
      </c>
      <c r="O316" s="49">
        <f t="shared" si="231"/>
        <v>0</v>
      </c>
      <c r="P316" s="38"/>
      <c r="Q316" s="60">
        <f>IF(O316&gt;-0.2, M316*Dashboard!$AC$24, 0)</f>
        <v>0</v>
      </c>
      <c r="R316" s="60">
        <f>IF(O316&gt;-0.2, N316*Dashboard!$AC$24, 0)</f>
        <v>0</v>
      </c>
    </row>
    <row r="317" spans="2:18">
      <c r="B317" s="40"/>
      <c r="C317" s="40"/>
      <c r="D317" s="40"/>
      <c r="E317" s="40"/>
      <c r="F317" s="40"/>
      <c r="G317" s="59"/>
      <c r="H317" s="40"/>
      <c r="I317" s="40"/>
      <c r="J317" s="38"/>
      <c r="K317" s="207">
        <v>62</v>
      </c>
      <c r="L317" s="48">
        <f t="shared" si="228"/>
        <v>0</v>
      </c>
      <c r="M317" s="48">
        <f t="shared" si="229"/>
        <v>0</v>
      </c>
      <c r="N317" s="48">
        <f t="shared" si="230"/>
        <v>0</v>
      </c>
      <c r="O317" s="49">
        <f t="shared" si="231"/>
        <v>0</v>
      </c>
      <c r="P317" s="38"/>
      <c r="Q317" s="60">
        <f>IF(O317&gt;-0.2, M317*Dashboard!$AC$24, 0)</f>
        <v>0</v>
      </c>
      <c r="R317" s="60">
        <f>IF(O317&gt;-0.2, N317*Dashboard!$AC$24, 0)</f>
        <v>0</v>
      </c>
    </row>
    <row r="318" spans="2:18">
      <c r="B318" s="40"/>
      <c r="C318" s="40"/>
      <c r="D318" s="40"/>
      <c r="E318" s="40"/>
      <c r="F318" s="40"/>
      <c r="G318" s="59"/>
      <c r="H318" s="40"/>
      <c r="I318" s="40"/>
      <c r="J318" s="38"/>
      <c r="K318" s="207">
        <v>63</v>
      </c>
      <c r="L318" s="48">
        <f t="shared" si="228"/>
        <v>0</v>
      </c>
      <c r="M318" s="48">
        <f t="shared" si="229"/>
        <v>0</v>
      </c>
      <c r="N318" s="48">
        <f t="shared" si="230"/>
        <v>0</v>
      </c>
      <c r="O318" s="49">
        <f t="shared" si="231"/>
        <v>0</v>
      </c>
      <c r="P318" s="38"/>
      <c r="Q318" s="60">
        <f>IF(O318&gt;-0.2, M318*Dashboard!$AC$24, 0)</f>
        <v>0</v>
      </c>
      <c r="R318" s="60">
        <f>IF(O318&gt;-0.2, N318*Dashboard!$AC$24, 0)</f>
        <v>0</v>
      </c>
    </row>
    <row r="319" spans="2:18">
      <c r="B319" s="40"/>
      <c r="C319" s="40"/>
      <c r="D319" s="40"/>
      <c r="E319" s="40"/>
      <c r="F319" s="40"/>
      <c r="G319" s="59"/>
      <c r="H319" s="40"/>
      <c r="I319" s="40"/>
      <c r="J319" s="38"/>
      <c r="K319" s="207">
        <v>64</v>
      </c>
      <c r="L319" s="48">
        <f t="shared" si="228"/>
        <v>0</v>
      </c>
      <c r="M319" s="48">
        <f t="shared" si="229"/>
        <v>0</v>
      </c>
      <c r="N319" s="48">
        <f t="shared" si="230"/>
        <v>0</v>
      </c>
      <c r="O319" s="49">
        <f t="shared" si="231"/>
        <v>0</v>
      </c>
      <c r="P319" s="38"/>
      <c r="Q319" s="60">
        <f>IF(O319&gt;-0.2, M319*Dashboard!$AC$24, 0)</f>
        <v>0</v>
      </c>
      <c r="R319" s="60">
        <f>IF(O319&gt;-0.2, N319*Dashboard!$AC$24, 0)</f>
        <v>0</v>
      </c>
    </row>
    <row r="320" spans="2:18">
      <c r="B320" s="40"/>
      <c r="C320" s="40"/>
      <c r="D320" s="40"/>
      <c r="E320" s="40"/>
      <c r="F320" s="40"/>
      <c r="G320" s="59"/>
      <c r="H320" s="40"/>
      <c r="I320" s="40"/>
      <c r="J320" s="38"/>
      <c r="K320" s="207">
        <v>65</v>
      </c>
      <c r="L320" s="48">
        <f t="shared" si="228"/>
        <v>0</v>
      </c>
      <c r="M320" s="48">
        <f t="shared" si="229"/>
        <v>0</v>
      </c>
      <c r="N320" s="48">
        <f t="shared" si="230"/>
        <v>0</v>
      </c>
      <c r="O320" s="49">
        <f t="shared" si="231"/>
        <v>0</v>
      </c>
      <c r="P320" s="38"/>
      <c r="Q320" s="60">
        <f>IF(O320&gt;-0.2, M320*Dashboard!$AC$24, 0)</f>
        <v>0</v>
      </c>
      <c r="R320" s="60">
        <f>IF(O320&gt;-0.2, N320*Dashboard!$AC$24, 0)</f>
        <v>0</v>
      </c>
    </row>
    <row r="321" spans="2:18">
      <c r="B321" s="40"/>
      <c r="C321" s="40"/>
      <c r="D321" s="40"/>
      <c r="E321" s="40"/>
      <c r="F321" s="40"/>
      <c r="G321" s="59"/>
      <c r="H321" s="40"/>
      <c r="I321" s="40"/>
      <c r="J321" s="38"/>
      <c r="K321" s="207">
        <v>66</v>
      </c>
      <c r="L321" s="48">
        <f t="shared" ref="L321:L375" si="302">IF(O320&gt;1, -$G$260, O320)</f>
        <v>0</v>
      </c>
      <c r="M321" s="48">
        <f t="shared" ref="M321:M375" si="303">L321-N321</f>
        <v>0</v>
      </c>
      <c r="N321" s="48">
        <f t="shared" ref="N321:N375" si="304">IF(O320&gt;0, O320*($F$8/12), 0)</f>
        <v>0</v>
      </c>
      <c r="O321" s="49">
        <f t="shared" ref="O321:O375" si="305">O320-M321</f>
        <v>0</v>
      </c>
      <c r="P321" s="38"/>
      <c r="Q321" s="60">
        <f>IF(O321&gt;-0.2, M321*Dashboard!$AC$24, 0)</f>
        <v>0</v>
      </c>
      <c r="R321" s="60">
        <f>IF(O321&gt;-0.2, N321*Dashboard!$AC$24, 0)</f>
        <v>0</v>
      </c>
    </row>
    <row r="322" spans="2:18">
      <c r="B322" s="40"/>
      <c r="C322" s="40"/>
      <c r="D322" s="40"/>
      <c r="E322" s="40"/>
      <c r="F322" s="40"/>
      <c r="G322" s="59"/>
      <c r="H322" s="40"/>
      <c r="I322" s="40"/>
      <c r="J322" s="38"/>
      <c r="K322" s="207">
        <v>67</v>
      </c>
      <c r="L322" s="48">
        <f t="shared" si="302"/>
        <v>0</v>
      </c>
      <c r="M322" s="48">
        <f t="shared" si="303"/>
        <v>0</v>
      </c>
      <c r="N322" s="48">
        <f t="shared" si="304"/>
        <v>0</v>
      </c>
      <c r="O322" s="49">
        <f t="shared" si="305"/>
        <v>0</v>
      </c>
      <c r="P322" s="38"/>
      <c r="Q322" s="60">
        <f>IF(O322&gt;-0.2, M322*Dashboard!$AC$24, 0)</f>
        <v>0</v>
      </c>
      <c r="R322" s="60">
        <f>IF(O322&gt;-0.2, N322*Dashboard!$AC$24, 0)</f>
        <v>0</v>
      </c>
    </row>
    <row r="323" spans="2:18">
      <c r="B323" s="40"/>
      <c r="C323" s="40"/>
      <c r="D323" s="40"/>
      <c r="E323" s="40"/>
      <c r="F323" s="40"/>
      <c r="G323" s="59"/>
      <c r="H323" s="40"/>
      <c r="I323" s="40"/>
      <c r="J323" s="38"/>
      <c r="K323" s="207">
        <v>68</v>
      </c>
      <c r="L323" s="48">
        <f t="shared" si="302"/>
        <v>0</v>
      </c>
      <c r="M323" s="48">
        <f t="shared" si="303"/>
        <v>0</v>
      </c>
      <c r="N323" s="48">
        <f t="shared" si="304"/>
        <v>0</v>
      </c>
      <c r="O323" s="49">
        <f t="shared" si="305"/>
        <v>0</v>
      </c>
      <c r="P323" s="38"/>
      <c r="Q323" s="60">
        <f>IF(O323&gt;-0.2, M323*Dashboard!$AC$24, 0)</f>
        <v>0</v>
      </c>
      <c r="R323" s="60">
        <f>IF(O323&gt;-0.2, N323*Dashboard!$AC$24, 0)</f>
        <v>0</v>
      </c>
    </row>
    <row r="324" spans="2:18">
      <c r="B324" s="40"/>
      <c r="C324" s="40"/>
      <c r="D324" s="40"/>
      <c r="E324" s="40"/>
      <c r="F324" s="40"/>
      <c r="G324" s="59"/>
      <c r="H324" s="40"/>
      <c r="I324" s="40"/>
      <c r="J324" s="38"/>
      <c r="K324" s="207">
        <v>69</v>
      </c>
      <c r="L324" s="48">
        <f t="shared" si="302"/>
        <v>0</v>
      </c>
      <c r="M324" s="48">
        <f t="shared" si="303"/>
        <v>0</v>
      </c>
      <c r="N324" s="48">
        <f t="shared" si="304"/>
        <v>0</v>
      </c>
      <c r="O324" s="49">
        <f t="shared" si="305"/>
        <v>0</v>
      </c>
      <c r="P324" s="38"/>
      <c r="Q324" s="60">
        <f>IF(O324&gt;-0.2, M324*Dashboard!$AC$24, 0)</f>
        <v>0</v>
      </c>
      <c r="R324" s="60">
        <f>IF(O324&gt;-0.2, N324*Dashboard!$AC$24, 0)</f>
        <v>0</v>
      </c>
    </row>
    <row r="325" spans="2:18">
      <c r="B325" s="40"/>
      <c r="C325" s="40"/>
      <c r="D325" s="40"/>
      <c r="E325" s="40"/>
      <c r="F325" s="40"/>
      <c r="G325" s="59"/>
      <c r="H325" s="40"/>
      <c r="I325" s="40"/>
      <c r="J325" s="38"/>
      <c r="K325" s="207">
        <v>70</v>
      </c>
      <c r="L325" s="48">
        <f t="shared" si="302"/>
        <v>0</v>
      </c>
      <c r="M325" s="48">
        <f t="shared" si="303"/>
        <v>0</v>
      </c>
      <c r="N325" s="48">
        <f t="shared" si="304"/>
        <v>0</v>
      </c>
      <c r="O325" s="49">
        <f t="shared" si="305"/>
        <v>0</v>
      </c>
      <c r="P325" s="38"/>
      <c r="Q325" s="60">
        <f>IF(O325&gt;-0.2, M325*Dashboard!$AC$24, 0)</f>
        <v>0</v>
      </c>
      <c r="R325" s="60">
        <f>IF(O325&gt;-0.2, N325*Dashboard!$AC$24, 0)</f>
        <v>0</v>
      </c>
    </row>
    <row r="326" spans="2:18">
      <c r="B326" s="40"/>
      <c r="C326" s="40"/>
      <c r="D326" s="40"/>
      <c r="E326" s="40"/>
      <c r="F326" s="40"/>
      <c r="G326" s="59"/>
      <c r="H326" s="40"/>
      <c r="I326" s="40"/>
      <c r="J326" s="38"/>
      <c r="K326" s="207">
        <v>71</v>
      </c>
      <c r="L326" s="48">
        <f t="shared" si="302"/>
        <v>0</v>
      </c>
      <c r="M326" s="48">
        <f t="shared" si="303"/>
        <v>0</v>
      </c>
      <c r="N326" s="48">
        <f t="shared" si="304"/>
        <v>0</v>
      </c>
      <c r="O326" s="49">
        <f t="shared" si="305"/>
        <v>0</v>
      </c>
      <c r="P326" s="38"/>
      <c r="Q326" s="60">
        <f>IF(O326&gt;-0.2, M326*Dashboard!$AC$24, 0)</f>
        <v>0</v>
      </c>
      <c r="R326" s="60">
        <f>IF(O326&gt;-0.2, N326*Dashboard!$AC$24, 0)</f>
        <v>0</v>
      </c>
    </row>
    <row r="327" spans="2:18">
      <c r="B327" s="40"/>
      <c r="C327" s="40"/>
      <c r="D327" s="40"/>
      <c r="E327" s="40"/>
      <c r="F327" s="40"/>
      <c r="G327" s="59"/>
      <c r="H327" s="40"/>
      <c r="I327" s="40"/>
      <c r="J327" s="38"/>
      <c r="K327" s="207">
        <v>72</v>
      </c>
      <c r="L327" s="48">
        <f t="shared" si="302"/>
        <v>0</v>
      </c>
      <c r="M327" s="48">
        <f t="shared" si="303"/>
        <v>0</v>
      </c>
      <c r="N327" s="48">
        <f t="shared" si="304"/>
        <v>0</v>
      </c>
      <c r="O327" s="49">
        <f t="shared" si="305"/>
        <v>0</v>
      </c>
      <c r="P327" s="38"/>
      <c r="Q327" s="60">
        <f>IF(O327&gt;-0.2, M327*Dashboard!$AC$24, 0)</f>
        <v>0</v>
      </c>
      <c r="R327" s="60">
        <f>IF(O327&gt;-0.2, N327*Dashboard!$AC$24, 0)</f>
        <v>0</v>
      </c>
    </row>
    <row r="328" spans="2:18">
      <c r="B328" s="40"/>
      <c r="C328" s="40"/>
      <c r="D328" s="40"/>
      <c r="E328" s="40"/>
      <c r="F328" s="40"/>
      <c r="G328" s="59"/>
      <c r="H328" s="40"/>
      <c r="I328" s="40"/>
      <c r="J328" s="38"/>
      <c r="K328" s="207">
        <v>73</v>
      </c>
      <c r="L328" s="48">
        <f t="shared" si="302"/>
        <v>0</v>
      </c>
      <c r="M328" s="48">
        <f t="shared" si="303"/>
        <v>0</v>
      </c>
      <c r="N328" s="48">
        <f t="shared" si="304"/>
        <v>0</v>
      </c>
      <c r="O328" s="49">
        <f t="shared" si="305"/>
        <v>0</v>
      </c>
      <c r="P328" s="38"/>
      <c r="Q328" s="60">
        <f>IF(O328&gt;-0.2, M328*Dashboard!$AC$24, 0)</f>
        <v>0</v>
      </c>
      <c r="R328" s="60">
        <f>IF(O328&gt;-0.2, N328*Dashboard!$AC$24, 0)</f>
        <v>0</v>
      </c>
    </row>
    <row r="329" spans="2:18">
      <c r="B329" s="40"/>
      <c r="C329" s="40"/>
      <c r="D329" s="40"/>
      <c r="E329" s="40"/>
      <c r="F329" s="40"/>
      <c r="G329" s="59"/>
      <c r="H329" s="40"/>
      <c r="I329" s="40"/>
      <c r="J329" s="38"/>
      <c r="K329" s="207">
        <v>74</v>
      </c>
      <c r="L329" s="48">
        <f t="shared" si="302"/>
        <v>0</v>
      </c>
      <c r="M329" s="48">
        <f t="shared" si="303"/>
        <v>0</v>
      </c>
      <c r="N329" s="48">
        <f t="shared" si="304"/>
        <v>0</v>
      </c>
      <c r="O329" s="49">
        <f t="shared" si="305"/>
        <v>0</v>
      </c>
      <c r="P329" s="38"/>
      <c r="Q329" s="60">
        <f>IF(O329&gt;-0.2, M329*Dashboard!$AC$24, 0)</f>
        <v>0</v>
      </c>
      <c r="R329" s="60">
        <f>IF(O329&gt;-0.2, N329*Dashboard!$AC$24, 0)</f>
        <v>0</v>
      </c>
    </row>
    <row r="330" spans="2:18">
      <c r="B330" s="40"/>
      <c r="C330" s="40"/>
      <c r="D330" s="40"/>
      <c r="E330" s="40"/>
      <c r="F330" s="40"/>
      <c r="G330" s="59"/>
      <c r="H330" s="40"/>
      <c r="I330" s="40"/>
      <c r="J330" s="38"/>
      <c r="K330" s="207">
        <v>75</v>
      </c>
      <c r="L330" s="48">
        <f t="shared" si="302"/>
        <v>0</v>
      </c>
      <c r="M330" s="48">
        <f t="shared" si="303"/>
        <v>0</v>
      </c>
      <c r="N330" s="48">
        <f t="shared" si="304"/>
        <v>0</v>
      </c>
      <c r="O330" s="49">
        <f t="shared" si="305"/>
        <v>0</v>
      </c>
      <c r="P330" s="38"/>
      <c r="Q330" s="60">
        <f>IF(O330&gt;-0.2, M330*Dashboard!$AC$24, 0)</f>
        <v>0</v>
      </c>
      <c r="R330" s="60">
        <f>IF(O330&gt;-0.2, N330*Dashboard!$AC$24, 0)</f>
        <v>0</v>
      </c>
    </row>
    <row r="331" spans="2:18">
      <c r="B331" s="40"/>
      <c r="C331" s="40"/>
      <c r="D331" s="40"/>
      <c r="E331" s="40"/>
      <c r="F331" s="40"/>
      <c r="G331" s="59"/>
      <c r="H331" s="40"/>
      <c r="I331" s="40"/>
      <c r="J331" s="38"/>
      <c r="K331" s="207">
        <v>76</v>
      </c>
      <c r="L331" s="48">
        <f t="shared" si="302"/>
        <v>0</v>
      </c>
      <c r="M331" s="48">
        <f t="shared" si="303"/>
        <v>0</v>
      </c>
      <c r="N331" s="48">
        <f t="shared" si="304"/>
        <v>0</v>
      </c>
      <c r="O331" s="49">
        <f t="shared" si="305"/>
        <v>0</v>
      </c>
      <c r="P331" s="38"/>
      <c r="Q331" s="60">
        <f>IF(O331&gt;-0.2, M331*Dashboard!$AC$24, 0)</f>
        <v>0</v>
      </c>
      <c r="R331" s="60">
        <f>IF(O331&gt;-0.2, N331*Dashboard!$AC$24, 0)</f>
        <v>0</v>
      </c>
    </row>
    <row r="332" spans="2:18">
      <c r="B332" s="40"/>
      <c r="C332" s="40"/>
      <c r="D332" s="40"/>
      <c r="E332" s="40"/>
      <c r="F332" s="40"/>
      <c r="G332" s="59"/>
      <c r="H332" s="40"/>
      <c r="I332" s="40"/>
      <c r="J332" s="38"/>
      <c r="K332" s="207">
        <v>77</v>
      </c>
      <c r="L332" s="48">
        <f t="shared" si="302"/>
        <v>0</v>
      </c>
      <c r="M332" s="48">
        <f t="shared" si="303"/>
        <v>0</v>
      </c>
      <c r="N332" s="48">
        <f t="shared" si="304"/>
        <v>0</v>
      </c>
      <c r="O332" s="49">
        <f t="shared" si="305"/>
        <v>0</v>
      </c>
      <c r="P332" s="38"/>
      <c r="Q332" s="60">
        <f>IF(O332&gt;-0.2, M332*Dashboard!$AC$24, 0)</f>
        <v>0</v>
      </c>
      <c r="R332" s="60">
        <f>IF(O332&gt;-0.2, N332*Dashboard!$AC$24, 0)</f>
        <v>0</v>
      </c>
    </row>
    <row r="333" spans="2:18">
      <c r="B333" s="40"/>
      <c r="C333" s="40"/>
      <c r="D333" s="40"/>
      <c r="E333" s="40"/>
      <c r="F333" s="40"/>
      <c r="G333" s="59"/>
      <c r="H333" s="40"/>
      <c r="I333" s="40"/>
      <c r="J333" s="38"/>
      <c r="K333" s="207">
        <v>78</v>
      </c>
      <c r="L333" s="48">
        <f t="shared" si="302"/>
        <v>0</v>
      </c>
      <c r="M333" s="48">
        <f t="shared" si="303"/>
        <v>0</v>
      </c>
      <c r="N333" s="48">
        <f t="shared" si="304"/>
        <v>0</v>
      </c>
      <c r="O333" s="49">
        <f t="shared" si="305"/>
        <v>0</v>
      </c>
      <c r="P333" s="38"/>
      <c r="Q333" s="60">
        <f>IF(O333&gt;-0.2, M333*Dashboard!$AC$24, 0)</f>
        <v>0</v>
      </c>
      <c r="R333" s="60">
        <f>IF(O333&gt;-0.2, N333*Dashboard!$AC$24, 0)</f>
        <v>0</v>
      </c>
    </row>
    <row r="334" spans="2:18">
      <c r="B334" s="40"/>
      <c r="C334" s="40"/>
      <c r="D334" s="40"/>
      <c r="E334" s="40"/>
      <c r="F334" s="40"/>
      <c r="G334" s="59"/>
      <c r="H334" s="40"/>
      <c r="I334" s="40"/>
      <c r="J334" s="38"/>
      <c r="K334" s="207">
        <v>79</v>
      </c>
      <c r="L334" s="48">
        <f t="shared" si="302"/>
        <v>0</v>
      </c>
      <c r="M334" s="48">
        <f t="shared" si="303"/>
        <v>0</v>
      </c>
      <c r="N334" s="48">
        <f t="shared" si="304"/>
        <v>0</v>
      </c>
      <c r="O334" s="49">
        <f t="shared" si="305"/>
        <v>0</v>
      </c>
      <c r="P334" s="38"/>
      <c r="Q334" s="60">
        <f>IF(O334&gt;-0.2, M334*Dashboard!$AC$24, 0)</f>
        <v>0</v>
      </c>
      <c r="R334" s="60">
        <f>IF(O334&gt;-0.2, N334*Dashboard!$AC$24, 0)</f>
        <v>0</v>
      </c>
    </row>
    <row r="335" spans="2:18">
      <c r="B335" s="40"/>
      <c r="C335" s="40"/>
      <c r="D335" s="40"/>
      <c r="E335" s="40"/>
      <c r="F335" s="40"/>
      <c r="G335" s="59"/>
      <c r="H335" s="40"/>
      <c r="I335" s="40"/>
      <c r="J335" s="38"/>
      <c r="K335" s="207">
        <v>80</v>
      </c>
      <c r="L335" s="48">
        <f t="shared" si="302"/>
        <v>0</v>
      </c>
      <c r="M335" s="48">
        <f t="shared" si="303"/>
        <v>0</v>
      </c>
      <c r="N335" s="48">
        <f t="shared" si="304"/>
        <v>0</v>
      </c>
      <c r="O335" s="49">
        <f t="shared" si="305"/>
        <v>0</v>
      </c>
      <c r="P335" s="38"/>
      <c r="Q335" s="60">
        <f>IF(O335&gt;-0.2, M335*Dashboard!$AC$24, 0)</f>
        <v>0</v>
      </c>
      <c r="R335" s="60">
        <f>IF(O335&gt;-0.2, N335*Dashboard!$AC$24, 0)</f>
        <v>0</v>
      </c>
    </row>
    <row r="336" spans="2:18">
      <c r="B336" s="40"/>
      <c r="C336" s="40"/>
      <c r="D336" s="40"/>
      <c r="E336" s="40"/>
      <c r="F336" s="40"/>
      <c r="G336" s="59"/>
      <c r="H336" s="40"/>
      <c r="I336" s="40"/>
      <c r="J336" s="38"/>
      <c r="K336" s="207">
        <v>81</v>
      </c>
      <c r="L336" s="48">
        <f t="shared" si="302"/>
        <v>0</v>
      </c>
      <c r="M336" s="48">
        <f t="shared" si="303"/>
        <v>0</v>
      </c>
      <c r="N336" s="48">
        <f t="shared" si="304"/>
        <v>0</v>
      </c>
      <c r="O336" s="49">
        <f t="shared" si="305"/>
        <v>0</v>
      </c>
      <c r="P336" s="38"/>
      <c r="Q336" s="60">
        <f>IF(O336&gt;-0.2, M336*Dashboard!$AC$24, 0)</f>
        <v>0</v>
      </c>
      <c r="R336" s="60">
        <f>IF(O336&gt;-0.2, N336*Dashboard!$AC$24, 0)</f>
        <v>0</v>
      </c>
    </row>
    <row r="337" spans="2:18">
      <c r="B337" s="40"/>
      <c r="C337" s="40"/>
      <c r="D337" s="40"/>
      <c r="E337" s="40"/>
      <c r="F337" s="40"/>
      <c r="G337" s="59"/>
      <c r="H337" s="40"/>
      <c r="I337" s="40"/>
      <c r="J337" s="38"/>
      <c r="K337" s="207">
        <v>82</v>
      </c>
      <c r="L337" s="48">
        <f t="shared" si="302"/>
        <v>0</v>
      </c>
      <c r="M337" s="48">
        <f t="shared" si="303"/>
        <v>0</v>
      </c>
      <c r="N337" s="48">
        <f t="shared" si="304"/>
        <v>0</v>
      </c>
      <c r="O337" s="49">
        <f t="shared" si="305"/>
        <v>0</v>
      </c>
      <c r="P337" s="38"/>
      <c r="Q337" s="60">
        <f>IF(O337&gt;-0.2, M337*Dashboard!$AC$24, 0)</f>
        <v>0</v>
      </c>
      <c r="R337" s="60">
        <f>IF(O337&gt;-0.2, N337*Dashboard!$AC$24, 0)</f>
        <v>0</v>
      </c>
    </row>
    <row r="338" spans="2:18">
      <c r="B338" s="40"/>
      <c r="C338" s="40"/>
      <c r="D338" s="40"/>
      <c r="E338" s="40"/>
      <c r="F338" s="40"/>
      <c r="G338" s="59"/>
      <c r="H338" s="40"/>
      <c r="I338" s="40"/>
      <c r="J338" s="38"/>
      <c r="K338" s="207">
        <v>83</v>
      </c>
      <c r="L338" s="48">
        <f t="shared" si="302"/>
        <v>0</v>
      </c>
      <c r="M338" s="48">
        <f t="shared" si="303"/>
        <v>0</v>
      </c>
      <c r="N338" s="48">
        <f t="shared" si="304"/>
        <v>0</v>
      </c>
      <c r="O338" s="49">
        <f t="shared" si="305"/>
        <v>0</v>
      </c>
      <c r="P338" s="38"/>
      <c r="Q338" s="60">
        <f>IF(O338&gt;-0.2, M338*Dashboard!$AC$24, 0)</f>
        <v>0</v>
      </c>
      <c r="R338" s="60">
        <f>IF(O338&gt;-0.2, N338*Dashboard!$AC$24, 0)</f>
        <v>0</v>
      </c>
    </row>
    <row r="339" spans="2:18">
      <c r="B339" s="40"/>
      <c r="C339" s="40"/>
      <c r="D339" s="40"/>
      <c r="E339" s="40"/>
      <c r="F339" s="40"/>
      <c r="G339" s="59"/>
      <c r="H339" s="40"/>
      <c r="I339" s="40"/>
      <c r="J339" s="38"/>
      <c r="K339" s="207">
        <v>84</v>
      </c>
      <c r="L339" s="48">
        <f t="shared" si="302"/>
        <v>0</v>
      </c>
      <c r="M339" s="48">
        <f t="shared" si="303"/>
        <v>0</v>
      </c>
      <c r="N339" s="48">
        <f t="shared" si="304"/>
        <v>0</v>
      </c>
      <c r="O339" s="49">
        <f t="shared" si="305"/>
        <v>0</v>
      </c>
      <c r="P339" s="38"/>
      <c r="Q339" s="60">
        <f>IF(O339&gt;-0.2, M339*Dashboard!$AC$24, 0)</f>
        <v>0</v>
      </c>
      <c r="R339" s="60">
        <f>IF(O339&gt;-0.2, N339*Dashboard!$AC$24, 0)</f>
        <v>0</v>
      </c>
    </row>
    <row r="340" spans="2:18">
      <c r="B340" s="40"/>
      <c r="C340" s="40"/>
      <c r="D340" s="40"/>
      <c r="E340" s="40"/>
      <c r="F340" s="40"/>
      <c r="G340" s="59"/>
      <c r="H340" s="40"/>
      <c r="I340" s="40"/>
      <c r="J340" s="38"/>
      <c r="K340" s="207">
        <v>85</v>
      </c>
      <c r="L340" s="48">
        <f t="shared" si="302"/>
        <v>0</v>
      </c>
      <c r="M340" s="48">
        <f t="shared" si="303"/>
        <v>0</v>
      </c>
      <c r="N340" s="48">
        <f t="shared" si="304"/>
        <v>0</v>
      </c>
      <c r="O340" s="49">
        <f t="shared" si="305"/>
        <v>0</v>
      </c>
      <c r="P340" s="38"/>
      <c r="Q340" s="60">
        <f>IF(O340&gt;-0.2, M340*Dashboard!$AC$24, 0)</f>
        <v>0</v>
      </c>
      <c r="R340" s="60">
        <f>IF(O340&gt;-0.2, N340*Dashboard!$AC$24, 0)</f>
        <v>0</v>
      </c>
    </row>
    <row r="341" spans="2:18">
      <c r="B341" s="40"/>
      <c r="C341" s="40"/>
      <c r="D341" s="40"/>
      <c r="E341" s="40"/>
      <c r="F341" s="40"/>
      <c r="G341" s="59"/>
      <c r="H341" s="40"/>
      <c r="I341" s="40"/>
      <c r="J341" s="38"/>
      <c r="K341" s="207">
        <v>86</v>
      </c>
      <c r="L341" s="48">
        <f t="shared" si="302"/>
        <v>0</v>
      </c>
      <c r="M341" s="48">
        <f t="shared" si="303"/>
        <v>0</v>
      </c>
      <c r="N341" s="48">
        <f t="shared" si="304"/>
        <v>0</v>
      </c>
      <c r="O341" s="49">
        <f t="shared" si="305"/>
        <v>0</v>
      </c>
      <c r="P341" s="38"/>
      <c r="Q341" s="60">
        <f>IF(O341&gt;-0.2, M341*Dashboard!$AC$24, 0)</f>
        <v>0</v>
      </c>
      <c r="R341" s="60">
        <f>IF(O341&gt;-0.2, N341*Dashboard!$AC$24, 0)</f>
        <v>0</v>
      </c>
    </row>
    <row r="342" spans="2:18">
      <c r="B342" s="40"/>
      <c r="C342" s="40"/>
      <c r="D342" s="40"/>
      <c r="E342" s="40"/>
      <c r="F342" s="40"/>
      <c r="G342" s="59"/>
      <c r="H342" s="40"/>
      <c r="I342" s="40"/>
      <c r="J342" s="38"/>
      <c r="K342" s="207">
        <v>87</v>
      </c>
      <c r="L342" s="48">
        <f t="shared" si="302"/>
        <v>0</v>
      </c>
      <c r="M342" s="48">
        <f t="shared" si="303"/>
        <v>0</v>
      </c>
      <c r="N342" s="48">
        <f t="shared" si="304"/>
        <v>0</v>
      </c>
      <c r="O342" s="49">
        <f t="shared" si="305"/>
        <v>0</v>
      </c>
      <c r="P342" s="38"/>
      <c r="Q342" s="60">
        <f>IF(O342&gt;-0.2, M342*Dashboard!$AC$24, 0)</f>
        <v>0</v>
      </c>
      <c r="R342" s="60">
        <f>IF(O342&gt;-0.2, N342*Dashboard!$AC$24, 0)</f>
        <v>0</v>
      </c>
    </row>
    <row r="343" spans="2:18">
      <c r="B343" s="40"/>
      <c r="C343" s="40"/>
      <c r="D343" s="40"/>
      <c r="E343" s="40"/>
      <c r="F343" s="40"/>
      <c r="G343" s="59"/>
      <c r="H343" s="40"/>
      <c r="I343" s="40"/>
      <c r="J343" s="38"/>
      <c r="K343" s="207">
        <v>88</v>
      </c>
      <c r="L343" s="48">
        <f t="shared" si="302"/>
        <v>0</v>
      </c>
      <c r="M343" s="48">
        <f t="shared" si="303"/>
        <v>0</v>
      </c>
      <c r="N343" s="48">
        <f t="shared" si="304"/>
        <v>0</v>
      </c>
      <c r="O343" s="49">
        <f t="shared" si="305"/>
        <v>0</v>
      </c>
      <c r="P343" s="38"/>
      <c r="Q343" s="60">
        <f>IF(O343&gt;-0.2, M343*Dashboard!$AC$24, 0)</f>
        <v>0</v>
      </c>
      <c r="R343" s="60">
        <f>IF(O343&gt;-0.2, N343*Dashboard!$AC$24, 0)</f>
        <v>0</v>
      </c>
    </row>
    <row r="344" spans="2:18">
      <c r="B344" s="40"/>
      <c r="C344" s="40"/>
      <c r="D344" s="40"/>
      <c r="E344" s="40"/>
      <c r="F344" s="40"/>
      <c r="G344" s="59"/>
      <c r="H344" s="40"/>
      <c r="I344" s="40"/>
      <c r="J344" s="38"/>
      <c r="K344" s="207">
        <v>89</v>
      </c>
      <c r="L344" s="48">
        <f t="shared" si="302"/>
        <v>0</v>
      </c>
      <c r="M344" s="48">
        <f t="shared" si="303"/>
        <v>0</v>
      </c>
      <c r="N344" s="48">
        <f t="shared" si="304"/>
        <v>0</v>
      </c>
      <c r="O344" s="49">
        <f t="shared" si="305"/>
        <v>0</v>
      </c>
      <c r="P344" s="38"/>
      <c r="Q344" s="60">
        <f>IF(O344&gt;-0.2, M344*Dashboard!$AC$24, 0)</f>
        <v>0</v>
      </c>
      <c r="R344" s="60">
        <f>IF(O344&gt;-0.2, N344*Dashboard!$AC$24, 0)</f>
        <v>0</v>
      </c>
    </row>
    <row r="345" spans="2:18">
      <c r="B345" s="40"/>
      <c r="C345" s="40"/>
      <c r="D345" s="40"/>
      <c r="E345" s="40"/>
      <c r="F345" s="40"/>
      <c r="G345" s="59"/>
      <c r="H345" s="40"/>
      <c r="I345" s="40"/>
      <c r="J345" s="38"/>
      <c r="K345" s="207">
        <v>90</v>
      </c>
      <c r="L345" s="48">
        <f t="shared" si="302"/>
        <v>0</v>
      </c>
      <c r="M345" s="48">
        <f t="shared" si="303"/>
        <v>0</v>
      </c>
      <c r="N345" s="48">
        <f t="shared" si="304"/>
        <v>0</v>
      </c>
      <c r="O345" s="49">
        <f t="shared" si="305"/>
        <v>0</v>
      </c>
      <c r="P345" s="38"/>
      <c r="Q345" s="60">
        <f>IF(O345&gt;-0.2, M345*Dashboard!$AC$24, 0)</f>
        <v>0</v>
      </c>
      <c r="R345" s="60">
        <f>IF(O345&gt;-0.2, N345*Dashboard!$AC$24, 0)</f>
        <v>0</v>
      </c>
    </row>
    <row r="346" spans="2:18">
      <c r="B346" s="40"/>
      <c r="C346" s="40"/>
      <c r="D346" s="40"/>
      <c r="E346" s="40"/>
      <c r="F346" s="40"/>
      <c r="G346" s="59"/>
      <c r="H346" s="40"/>
      <c r="I346" s="40"/>
      <c r="J346" s="38"/>
      <c r="K346" s="207">
        <v>91</v>
      </c>
      <c r="L346" s="48">
        <f t="shared" si="302"/>
        <v>0</v>
      </c>
      <c r="M346" s="48">
        <f t="shared" si="303"/>
        <v>0</v>
      </c>
      <c r="N346" s="48">
        <f t="shared" si="304"/>
        <v>0</v>
      </c>
      <c r="O346" s="49">
        <f t="shared" si="305"/>
        <v>0</v>
      </c>
      <c r="P346" s="38"/>
      <c r="Q346" s="60">
        <f>IF(O346&gt;-0.2, M346*Dashboard!$AC$24, 0)</f>
        <v>0</v>
      </c>
      <c r="R346" s="60">
        <f>IF(O346&gt;-0.2, N346*Dashboard!$AC$24, 0)</f>
        <v>0</v>
      </c>
    </row>
    <row r="347" spans="2:18">
      <c r="B347" s="40"/>
      <c r="C347" s="40"/>
      <c r="D347" s="40"/>
      <c r="E347" s="40"/>
      <c r="F347" s="40"/>
      <c r="G347" s="59"/>
      <c r="H347" s="40"/>
      <c r="I347" s="40"/>
      <c r="J347" s="38"/>
      <c r="K347" s="207">
        <v>92</v>
      </c>
      <c r="L347" s="48">
        <f t="shared" si="302"/>
        <v>0</v>
      </c>
      <c r="M347" s="48">
        <f t="shared" si="303"/>
        <v>0</v>
      </c>
      <c r="N347" s="48">
        <f t="shared" si="304"/>
        <v>0</v>
      </c>
      <c r="O347" s="49">
        <f t="shared" si="305"/>
        <v>0</v>
      </c>
      <c r="P347" s="38"/>
      <c r="Q347" s="60">
        <f>IF(O347&gt;-0.2, M347*Dashboard!$AC$24, 0)</f>
        <v>0</v>
      </c>
      <c r="R347" s="60">
        <f>IF(O347&gt;-0.2, N347*Dashboard!$AC$24, 0)</f>
        <v>0</v>
      </c>
    </row>
    <row r="348" spans="2:18">
      <c r="B348" s="40"/>
      <c r="C348" s="40"/>
      <c r="D348" s="40"/>
      <c r="E348" s="40"/>
      <c r="F348" s="40"/>
      <c r="G348" s="59"/>
      <c r="H348" s="40"/>
      <c r="I348" s="40"/>
      <c r="J348" s="38"/>
      <c r="K348" s="207">
        <v>93</v>
      </c>
      <c r="L348" s="48">
        <f t="shared" si="302"/>
        <v>0</v>
      </c>
      <c r="M348" s="48">
        <f t="shared" si="303"/>
        <v>0</v>
      </c>
      <c r="N348" s="48">
        <f t="shared" si="304"/>
        <v>0</v>
      </c>
      <c r="O348" s="49">
        <f t="shared" si="305"/>
        <v>0</v>
      </c>
      <c r="P348" s="38"/>
      <c r="Q348" s="60">
        <f>IF(O348&gt;-0.2, M348*Dashboard!$AC$24, 0)</f>
        <v>0</v>
      </c>
      <c r="R348" s="60">
        <f>IF(O348&gt;-0.2, N348*Dashboard!$AC$24, 0)</f>
        <v>0</v>
      </c>
    </row>
    <row r="349" spans="2:18">
      <c r="B349" s="40"/>
      <c r="C349" s="40"/>
      <c r="D349" s="40"/>
      <c r="E349" s="40"/>
      <c r="F349" s="40"/>
      <c r="G349" s="59"/>
      <c r="H349" s="40"/>
      <c r="I349" s="40"/>
      <c r="J349" s="38"/>
      <c r="K349" s="207">
        <v>94</v>
      </c>
      <c r="L349" s="48">
        <f t="shared" si="302"/>
        <v>0</v>
      </c>
      <c r="M349" s="48">
        <f t="shared" si="303"/>
        <v>0</v>
      </c>
      <c r="N349" s="48">
        <f t="shared" si="304"/>
        <v>0</v>
      </c>
      <c r="O349" s="49">
        <f t="shared" si="305"/>
        <v>0</v>
      </c>
      <c r="P349" s="38"/>
      <c r="Q349" s="60">
        <f>IF(O349&gt;-0.2, M349*Dashboard!$AC$24, 0)</f>
        <v>0</v>
      </c>
      <c r="R349" s="60">
        <f>IF(O349&gt;-0.2, N349*Dashboard!$AC$24, 0)</f>
        <v>0</v>
      </c>
    </row>
    <row r="350" spans="2:18">
      <c r="B350" s="40"/>
      <c r="C350" s="40"/>
      <c r="D350" s="40"/>
      <c r="E350" s="40"/>
      <c r="F350" s="40"/>
      <c r="G350" s="59"/>
      <c r="H350" s="40"/>
      <c r="I350" s="40"/>
      <c r="J350" s="38"/>
      <c r="K350" s="207">
        <v>95</v>
      </c>
      <c r="L350" s="48">
        <f t="shared" si="302"/>
        <v>0</v>
      </c>
      <c r="M350" s="48">
        <f t="shared" si="303"/>
        <v>0</v>
      </c>
      <c r="N350" s="48">
        <f t="shared" si="304"/>
        <v>0</v>
      </c>
      <c r="O350" s="49">
        <f t="shared" si="305"/>
        <v>0</v>
      </c>
      <c r="P350" s="38"/>
      <c r="Q350" s="60">
        <f>IF(O350&gt;-0.2, M350*Dashboard!$AC$24, 0)</f>
        <v>0</v>
      </c>
      <c r="R350" s="60">
        <f>IF(O350&gt;-0.2, N350*Dashboard!$AC$24, 0)</f>
        <v>0</v>
      </c>
    </row>
    <row r="351" spans="2:18">
      <c r="B351" s="40"/>
      <c r="C351" s="40"/>
      <c r="D351" s="40"/>
      <c r="E351" s="40"/>
      <c r="F351" s="40"/>
      <c r="G351" s="59"/>
      <c r="H351" s="40"/>
      <c r="I351" s="40"/>
      <c r="J351" s="38"/>
      <c r="K351" s="207">
        <v>96</v>
      </c>
      <c r="L351" s="48">
        <f t="shared" si="302"/>
        <v>0</v>
      </c>
      <c r="M351" s="48">
        <f t="shared" si="303"/>
        <v>0</v>
      </c>
      <c r="N351" s="48">
        <f t="shared" si="304"/>
        <v>0</v>
      </c>
      <c r="O351" s="49">
        <f t="shared" si="305"/>
        <v>0</v>
      </c>
      <c r="P351" s="38"/>
      <c r="Q351" s="60">
        <f>IF(O351&gt;-0.2, M351*Dashboard!$AC$24, 0)</f>
        <v>0</v>
      </c>
      <c r="R351" s="60">
        <f>IF(O351&gt;-0.2, N351*Dashboard!$AC$24, 0)</f>
        <v>0</v>
      </c>
    </row>
    <row r="352" spans="2:18">
      <c r="B352" s="40"/>
      <c r="C352" s="40"/>
      <c r="D352" s="40"/>
      <c r="E352" s="40"/>
      <c r="F352" s="40"/>
      <c r="G352" s="59"/>
      <c r="H352" s="40"/>
      <c r="I352" s="40"/>
      <c r="J352" s="38"/>
      <c r="K352" s="207">
        <v>97</v>
      </c>
      <c r="L352" s="48">
        <f t="shared" si="302"/>
        <v>0</v>
      </c>
      <c r="M352" s="48">
        <f t="shared" si="303"/>
        <v>0</v>
      </c>
      <c r="N352" s="48">
        <f t="shared" si="304"/>
        <v>0</v>
      </c>
      <c r="O352" s="49">
        <f t="shared" si="305"/>
        <v>0</v>
      </c>
      <c r="P352" s="38"/>
      <c r="Q352" s="60">
        <f>IF(O352&gt;-0.2, M352*Dashboard!$AC$24, 0)</f>
        <v>0</v>
      </c>
      <c r="R352" s="60">
        <f>IF(O352&gt;-0.2, N352*Dashboard!$AC$24, 0)</f>
        <v>0</v>
      </c>
    </row>
    <row r="353" spans="2:18">
      <c r="B353" s="40"/>
      <c r="C353" s="40"/>
      <c r="D353" s="40"/>
      <c r="E353" s="40"/>
      <c r="F353" s="40"/>
      <c r="G353" s="59"/>
      <c r="H353" s="40"/>
      <c r="I353" s="40"/>
      <c r="J353" s="38"/>
      <c r="K353" s="207">
        <v>98</v>
      </c>
      <c r="L353" s="48">
        <f t="shared" si="302"/>
        <v>0</v>
      </c>
      <c r="M353" s="48">
        <f t="shared" si="303"/>
        <v>0</v>
      </c>
      <c r="N353" s="48">
        <f t="shared" si="304"/>
        <v>0</v>
      </c>
      <c r="O353" s="49">
        <f t="shared" si="305"/>
        <v>0</v>
      </c>
      <c r="P353" s="38"/>
      <c r="Q353" s="60">
        <f>IF(O353&gt;-0.2, M353*Dashboard!$AC$24, 0)</f>
        <v>0</v>
      </c>
      <c r="R353" s="60">
        <f>IF(O353&gt;-0.2, N353*Dashboard!$AC$24, 0)</f>
        <v>0</v>
      </c>
    </row>
    <row r="354" spans="2:18">
      <c r="B354" s="40"/>
      <c r="C354" s="40"/>
      <c r="D354" s="40"/>
      <c r="E354" s="40"/>
      <c r="F354" s="40"/>
      <c r="G354" s="59"/>
      <c r="H354" s="40"/>
      <c r="I354" s="40"/>
      <c r="J354" s="38"/>
      <c r="K354" s="207">
        <v>99</v>
      </c>
      <c r="L354" s="48">
        <f t="shared" si="302"/>
        <v>0</v>
      </c>
      <c r="M354" s="48">
        <f t="shared" si="303"/>
        <v>0</v>
      </c>
      <c r="N354" s="48">
        <f t="shared" si="304"/>
        <v>0</v>
      </c>
      <c r="O354" s="49">
        <f t="shared" si="305"/>
        <v>0</v>
      </c>
      <c r="P354" s="38"/>
      <c r="Q354" s="60">
        <f>IF(O354&gt;-0.2, M354*Dashboard!$AC$24, 0)</f>
        <v>0</v>
      </c>
      <c r="R354" s="60">
        <f>IF(O354&gt;-0.2, N354*Dashboard!$AC$24, 0)</f>
        <v>0</v>
      </c>
    </row>
    <row r="355" spans="2:18">
      <c r="B355" s="40"/>
      <c r="C355" s="40"/>
      <c r="D355" s="40"/>
      <c r="E355" s="40"/>
      <c r="F355" s="40"/>
      <c r="G355" s="59"/>
      <c r="H355" s="40"/>
      <c r="I355" s="40"/>
      <c r="J355" s="38"/>
      <c r="K355" s="207">
        <v>100</v>
      </c>
      <c r="L355" s="48">
        <f t="shared" si="302"/>
        <v>0</v>
      </c>
      <c r="M355" s="48">
        <f t="shared" si="303"/>
        <v>0</v>
      </c>
      <c r="N355" s="48">
        <f t="shared" si="304"/>
        <v>0</v>
      </c>
      <c r="O355" s="49">
        <f t="shared" si="305"/>
        <v>0</v>
      </c>
      <c r="P355" s="38"/>
      <c r="Q355" s="60">
        <f>IF(O355&gt;-0.2, M355*Dashboard!$AC$24, 0)</f>
        <v>0</v>
      </c>
      <c r="R355" s="60">
        <f>IF(O355&gt;-0.2, N355*Dashboard!$AC$24, 0)</f>
        <v>0</v>
      </c>
    </row>
    <row r="356" spans="2:18">
      <c r="B356" s="40"/>
      <c r="C356" s="40"/>
      <c r="D356" s="40"/>
      <c r="E356" s="40"/>
      <c r="F356" s="40"/>
      <c r="G356" s="59"/>
      <c r="H356" s="40"/>
      <c r="I356" s="40"/>
      <c r="J356" s="38"/>
      <c r="K356" s="207">
        <v>101</v>
      </c>
      <c r="L356" s="48">
        <f t="shared" si="302"/>
        <v>0</v>
      </c>
      <c r="M356" s="48">
        <f t="shared" si="303"/>
        <v>0</v>
      </c>
      <c r="N356" s="48">
        <f t="shared" si="304"/>
        <v>0</v>
      </c>
      <c r="O356" s="49">
        <f t="shared" si="305"/>
        <v>0</v>
      </c>
      <c r="P356" s="38"/>
      <c r="Q356" s="60">
        <f>IF(O356&gt;-0.2, M356*Dashboard!$AC$24, 0)</f>
        <v>0</v>
      </c>
      <c r="R356" s="60">
        <f>IF(O356&gt;-0.2, N356*Dashboard!$AC$24, 0)</f>
        <v>0</v>
      </c>
    </row>
    <row r="357" spans="2:18">
      <c r="B357" s="40"/>
      <c r="C357" s="40"/>
      <c r="D357" s="40"/>
      <c r="E357" s="40"/>
      <c r="F357" s="40"/>
      <c r="G357" s="59"/>
      <c r="H357" s="40"/>
      <c r="I357" s="40"/>
      <c r="J357" s="38"/>
      <c r="K357" s="207">
        <v>102</v>
      </c>
      <c r="L357" s="48">
        <f t="shared" si="302"/>
        <v>0</v>
      </c>
      <c r="M357" s="48">
        <f t="shared" si="303"/>
        <v>0</v>
      </c>
      <c r="N357" s="48">
        <f t="shared" si="304"/>
        <v>0</v>
      </c>
      <c r="O357" s="49">
        <f t="shared" si="305"/>
        <v>0</v>
      </c>
      <c r="P357" s="38"/>
      <c r="Q357" s="60">
        <f>IF(O357&gt;-0.2, M357*Dashboard!$AC$24, 0)</f>
        <v>0</v>
      </c>
      <c r="R357" s="60">
        <f>IF(O357&gt;-0.2, N357*Dashboard!$AC$24, 0)</f>
        <v>0</v>
      </c>
    </row>
    <row r="358" spans="2:18">
      <c r="B358" s="40"/>
      <c r="C358" s="40"/>
      <c r="D358" s="40"/>
      <c r="E358" s="40"/>
      <c r="F358" s="40"/>
      <c r="G358" s="59"/>
      <c r="H358" s="40"/>
      <c r="I358" s="40"/>
      <c r="J358" s="38"/>
      <c r="K358" s="207">
        <v>103</v>
      </c>
      <c r="L358" s="48">
        <f t="shared" si="302"/>
        <v>0</v>
      </c>
      <c r="M358" s="48">
        <f t="shared" si="303"/>
        <v>0</v>
      </c>
      <c r="N358" s="48">
        <f t="shared" si="304"/>
        <v>0</v>
      </c>
      <c r="O358" s="49">
        <f t="shared" si="305"/>
        <v>0</v>
      </c>
      <c r="P358" s="38"/>
      <c r="Q358" s="60">
        <f>IF(O358&gt;-0.2, M358*Dashboard!$AC$24, 0)</f>
        <v>0</v>
      </c>
      <c r="R358" s="60">
        <f>IF(O358&gt;-0.2, N358*Dashboard!$AC$24, 0)</f>
        <v>0</v>
      </c>
    </row>
    <row r="359" spans="2:18">
      <c r="B359" s="40"/>
      <c r="C359" s="40"/>
      <c r="D359" s="40"/>
      <c r="E359" s="40"/>
      <c r="F359" s="40"/>
      <c r="G359" s="59"/>
      <c r="H359" s="40"/>
      <c r="I359" s="40"/>
      <c r="J359" s="38"/>
      <c r="K359" s="207">
        <v>104</v>
      </c>
      <c r="L359" s="48">
        <f t="shared" si="302"/>
        <v>0</v>
      </c>
      <c r="M359" s="48">
        <f t="shared" si="303"/>
        <v>0</v>
      </c>
      <c r="N359" s="48">
        <f t="shared" si="304"/>
        <v>0</v>
      </c>
      <c r="O359" s="49">
        <f t="shared" si="305"/>
        <v>0</v>
      </c>
      <c r="P359" s="38"/>
      <c r="Q359" s="60">
        <f>IF(O359&gt;-0.2, M359*Dashboard!$AC$24, 0)</f>
        <v>0</v>
      </c>
      <c r="R359" s="60">
        <f>IF(O359&gt;-0.2, N359*Dashboard!$AC$24, 0)</f>
        <v>0</v>
      </c>
    </row>
    <row r="360" spans="2:18">
      <c r="B360" s="40"/>
      <c r="C360" s="40"/>
      <c r="D360" s="40"/>
      <c r="E360" s="40"/>
      <c r="F360" s="40"/>
      <c r="G360" s="59"/>
      <c r="H360" s="40"/>
      <c r="I360" s="40"/>
      <c r="J360" s="38"/>
      <c r="K360" s="207">
        <v>105</v>
      </c>
      <c r="L360" s="48">
        <f t="shared" si="302"/>
        <v>0</v>
      </c>
      <c r="M360" s="48">
        <f t="shared" si="303"/>
        <v>0</v>
      </c>
      <c r="N360" s="48">
        <f t="shared" si="304"/>
        <v>0</v>
      </c>
      <c r="O360" s="49">
        <f t="shared" si="305"/>
        <v>0</v>
      </c>
      <c r="P360" s="38"/>
      <c r="Q360" s="60">
        <f>IF(O360&gt;-0.2, M360*Dashboard!$AC$24, 0)</f>
        <v>0</v>
      </c>
      <c r="R360" s="60">
        <f>IF(O360&gt;-0.2, N360*Dashboard!$AC$24, 0)</f>
        <v>0</v>
      </c>
    </row>
    <row r="361" spans="2:18">
      <c r="B361" s="40"/>
      <c r="C361" s="40"/>
      <c r="D361" s="40"/>
      <c r="E361" s="40"/>
      <c r="F361" s="40"/>
      <c r="G361" s="59"/>
      <c r="H361" s="40"/>
      <c r="I361" s="40"/>
      <c r="J361" s="38"/>
      <c r="K361" s="207">
        <v>106</v>
      </c>
      <c r="L361" s="48">
        <f t="shared" si="302"/>
        <v>0</v>
      </c>
      <c r="M361" s="48">
        <f t="shared" si="303"/>
        <v>0</v>
      </c>
      <c r="N361" s="48">
        <f t="shared" si="304"/>
        <v>0</v>
      </c>
      <c r="O361" s="49">
        <f t="shared" si="305"/>
        <v>0</v>
      </c>
      <c r="P361" s="38"/>
      <c r="Q361" s="60">
        <f>IF(O361&gt;-0.2, M361*Dashboard!$AC$24, 0)</f>
        <v>0</v>
      </c>
      <c r="R361" s="60">
        <f>IF(O361&gt;-0.2, N361*Dashboard!$AC$24, 0)</f>
        <v>0</v>
      </c>
    </row>
    <row r="362" spans="2:18">
      <c r="B362" s="40"/>
      <c r="C362" s="40"/>
      <c r="D362" s="40"/>
      <c r="E362" s="40"/>
      <c r="F362" s="40"/>
      <c r="G362" s="59"/>
      <c r="H362" s="40"/>
      <c r="I362" s="40"/>
      <c r="J362" s="38"/>
      <c r="K362" s="207">
        <v>107</v>
      </c>
      <c r="L362" s="48">
        <f t="shared" si="302"/>
        <v>0</v>
      </c>
      <c r="M362" s="48">
        <f t="shared" si="303"/>
        <v>0</v>
      </c>
      <c r="N362" s="48">
        <f t="shared" si="304"/>
        <v>0</v>
      </c>
      <c r="O362" s="49">
        <f t="shared" si="305"/>
        <v>0</v>
      </c>
      <c r="P362" s="38"/>
      <c r="Q362" s="60">
        <f>IF(O362&gt;-0.2, M362*Dashboard!$AC$24, 0)</f>
        <v>0</v>
      </c>
      <c r="R362" s="60">
        <f>IF(O362&gt;-0.2, N362*Dashboard!$AC$24, 0)</f>
        <v>0</v>
      </c>
    </row>
    <row r="363" spans="2:18">
      <c r="B363" s="40"/>
      <c r="C363" s="40"/>
      <c r="D363" s="40"/>
      <c r="E363" s="40"/>
      <c r="F363" s="40"/>
      <c r="G363" s="59"/>
      <c r="H363" s="40"/>
      <c r="I363" s="40"/>
      <c r="J363" s="38"/>
      <c r="K363" s="207">
        <v>108</v>
      </c>
      <c r="L363" s="48">
        <f t="shared" si="302"/>
        <v>0</v>
      </c>
      <c r="M363" s="48">
        <f t="shared" si="303"/>
        <v>0</v>
      </c>
      <c r="N363" s="48">
        <f t="shared" si="304"/>
        <v>0</v>
      </c>
      <c r="O363" s="49">
        <f t="shared" si="305"/>
        <v>0</v>
      </c>
      <c r="P363" s="38"/>
      <c r="Q363" s="60">
        <f>IF(O363&gt;-0.2, M363*Dashboard!$AC$24, 0)</f>
        <v>0</v>
      </c>
      <c r="R363" s="60">
        <f>IF(O363&gt;-0.2, N363*Dashboard!$AC$24, 0)</f>
        <v>0</v>
      </c>
    </row>
    <row r="364" spans="2:18">
      <c r="B364" s="40"/>
      <c r="C364" s="40"/>
      <c r="D364" s="40"/>
      <c r="E364" s="40"/>
      <c r="F364" s="40"/>
      <c r="G364" s="59"/>
      <c r="H364" s="40"/>
      <c r="I364" s="40"/>
      <c r="J364" s="38"/>
      <c r="K364" s="207">
        <v>109</v>
      </c>
      <c r="L364" s="48">
        <f t="shared" si="302"/>
        <v>0</v>
      </c>
      <c r="M364" s="48">
        <f t="shared" si="303"/>
        <v>0</v>
      </c>
      <c r="N364" s="48">
        <f t="shared" si="304"/>
        <v>0</v>
      </c>
      <c r="O364" s="49">
        <f t="shared" si="305"/>
        <v>0</v>
      </c>
      <c r="P364" s="38"/>
      <c r="Q364" s="60">
        <f>IF(O364&gt;-0.2, M364*Dashboard!$AC$24, 0)</f>
        <v>0</v>
      </c>
      <c r="R364" s="60">
        <f>IF(O364&gt;-0.2, N364*Dashboard!$AC$24, 0)</f>
        <v>0</v>
      </c>
    </row>
    <row r="365" spans="2:18">
      <c r="B365" s="40"/>
      <c r="C365" s="40"/>
      <c r="D365" s="40"/>
      <c r="E365" s="40"/>
      <c r="F365" s="40"/>
      <c r="G365" s="59"/>
      <c r="H365" s="40"/>
      <c r="I365" s="40"/>
      <c r="J365" s="38"/>
      <c r="K365" s="207">
        <v>110</v>
      </c>
      <c r="L365" s="48">
        <f t="shared" si="302"/>
        <v>0</v>
      </c>
      <c r="M365" s="48">
        <f t="shared" si="303"/>
        <v>0</v>
      </c>
      <c r="N365" s="48">
        <f t="shared" si="304"/>
        <v>0</v>
      </c>
      <c r="O365" s="49">
        <f t="shared" si="305"/>
        <v>0</v>
      </c>
      <c r="P365" s="38"/>
      <c r="Q365" s="60">
        <f>IF(O365&gt;-0.2, M365*Dashboard!$AC$24, 0)</f>
        <v>0</v>
      </c>
      <c r="R365" s="60">
        <f>IF(O365&gt;-0.2, N365*Dashboard!$AC$24, 0)</f>
        <v>0</v>
      </c>
    </row>
    <row r="366" spans="2:18">
      <c r="B366" s="40"/>
      <c r="C366" s="40"/>
      <c r="D366" s="40"/>
      <c r="E366" s="40"/>
      <c r="F366" s="40"/>
      <c r="G366" s="59"/>
      <c r="H366" s="40"/>
      <c r="I366" s="40"/>
      <c r="J366" s="38"/>
      <c r="K366" s="207">
        <v>111</v>
      </c>
      <c r="L366" s="48">
        <f t="shared" si="302"/>
        <v>0</v>
      </c>
      <c r="M366" s="48">
        <f t="shared" si="303"/>
        <v>0</v>
      </c>
      <c r="N366" s="48">
        <f t="shared" si="304"/>
        <v>0</v>
      </c>
      <c r="O366" s="49">
        <f t="shared" si="305"/>
        <v>0</v>
      </c>
      <c r="P366" s="38"/>
      <c r="Q366" s="60">
        <f>IF(O366&gt;-0.2, M366*Dashboard!$AC$24, 0)</f>
        <v>0</v>
      </c>
      <c r="R366" s="60">
        <f>IF(O366&gt;-0.2, N366*Dashboard!$AC$24, 0)</f>
        <v>0</v>
      </c>
    </row>
    <row r="367" spans="2:18">
      <c r="B367" s="40"/>
      <c r="C367" s="40"/>
      <c r="D367" s="40"/>
      <c r="E367" s="40"/>
      <c r="F367" s="40"/>
      <c r="G367" s="59"/>
      <c r="H367" s="40"/>
      <c r="I367" s="40"/>
      <c r="J367" s="38"/>
      <c r="K367" s="207">
        <v>112</v>
      </c>
      <c r="L367" s="48">
        <f t="shared" si="302"/>
        <v>0</v>
      </c>
      <c r="M367" s="48">
        <f t="shared" si="303"/>
        <v>0</v>
      </c>
      <c r="N367" s="48">
        <f t="shared" si="304"/>
        <v>0</v>
      </c>
      <c r="O367" s="49">
        <f t="shared" si="305"/>
        <v>0</v>
      </c>
      <c r="P367" s="38"/>
      <c r="Q367" s="60">
        <f>IF(O367&gt;-0.2, M367*Dashboard!$AC$24, 0)</f>
        <v>0</v>
      </c>
      <c r="R367" s="60">
        <f>IF(O367&gt;-0.2, N367*Dashboard!$AC$24, 0)</f>
        <v>0</v>
      </c>
    </row>
    <row r="368" spans="2:18">
      <c r="B368" s="40"/>
      <c r="C368" s="40"/>
      <c r="D368" s="40"/>
      <c r="E368" s="40"/>
      <c r="F368" s="40"/>
      <c r="G368" s="59"/>
      <c r="H368" s="40"/>
      <c r="I368" s="40"/>
      <c r="J368" s="38"/>
      <c r="K368" s="207">
        <v>113</v>
      </c>
      <c r="L368" s="48">
        <f t="shared" si="302"/>
        <v>0</v>
      </c>
      <c r="M368" s="48">
        <f t="shared" si="303"/>
        <v>0</v>
      </c>
      <c r="N368" s="48">
        <f t="shared" si="304"/>
        <v>0</v>
      </c>
      <c r="O368" s="49">
        <f t="shared" si="305"/>
        <v>0</v>
      </c>
      <c r="P368" s="38"/>
      <c r="Q368" s="60">
        <f>IF(O368&gt;-0.2, M368*Dashboard!$AC$24, 0)</f>
        <v>0</v>
      </c>
      <c r="R368" s="60">
        <f>IF(O368&gt;-0.2, N368*Dashboard!$AC$24, 0)</f>
        <v>0</v>
      </c>
    </row>
    <row r="369" spans="2:127">
      <c r="B369" s="40"/>
      <c r="C369" s="40"/>
      <c r="D369" s="40"/>
      <c r="E369" s="40"/>
      <c r="F369" s="40"/>
      <c r="G369" s="59"/>
      <c r="H369" s="40"/>
      <c r="I369" s="40"/>
      <c r="J369" s="38"/>
      <c r="K369" s="207">
        <v>114</v>
      </c>
      <c r="L369" s="48">
        <f t="shared" si="302"/>
        <v>0</v>
      </c>
      <c r="M369" s="48">
        <f t="shared" si="303"/>
        <v>0</v>
      </c>
      <c r="N369" s="48">
        <f t="shared" si="304"/>
        <v>0</v>
      </c>
      <c r="O369" s="49">
        <f t="shared" si="305"/>
        <v>0</v>
      </c>
      <c r="P369" s="38"/>
      <c r="Q369" s="60">
        <f>IF(O369&gt;-0.2, M369*Dashboard!$AC$24, 0)</f>
        <v>0</v>
      </c>
      <c r="R369" s="60">
        <f>IF(O369&gt;-0.2, N369*Dashboard!$AC$24, 0)</f>
        <v>0</v>
      </c>
    </row>
    <row r="370" spans="2:127">
      <c r="B370" s="40"/>
      <c r="C370" s="40"/>
      <c r="D370" s="40"/>
      <c r="E370" s="40"/>
      <c r="F370" s="40"/>
      <c r="G370" s="59"/>
      <c r="H370" s="40"/>
      <c r="I370" s="40"/>
      <c r="J370" s="38"/>
      <c r="K370" s="207">
        <v>115</v>
      </c>
      <c r="L370" s="48">
        <f t="shared" si="302"/>
        <v>0</v>
      </c>
      <c r="M370" s="48">
        <f t="shared" si="303"/>
        <v>0</v>
      </c>
      <c r="N370" s="48">
        <f t="shared" si="304"/>
        <v>0</v>
      </c>
      <c r="O370" s="49">
        <f t="shared" si="305"/>
        <v>0</v>
      </c>
      <c r="P370" s="38"/>
      <c r="Q370" s="60">
        <f>IF(O370&gt;-0.2, M370*Dashboard!$AC$24, 0)</f>
        <v>0</v>
      </c>
      <c r="R370" s="60">
        <f>IF(O370&gt;-0.2, N370*Dashboard!$AC$24, 0)</f>
        <v>0</v>
      </c>
    </row>
    <row r="371" spans="2:127">
      <c r="B371" s="40"/>
      <c r="C371" s="40"/>
      <c r="D371" s="40"/>
      <c r="E371" s="40"/>
      <c r="F371" s="40"/>
      <c r="G371" s="59"/>
      <c r="H371" s="40"/>
      <c r="I371" s="40"/>
      <c r="J371" s="38"/>
      <c r="K371" s="207">
        <v>116</v>
      </c>
      <c r="L371" s="48">
        <f t="shared" si="302"/>
        <v>0</v>
      </c>
      <c r="M371" s="48">
        <f t="shared" si="303"/>
        <v>0</v>
      </c>
      <c r="N371" s="48">
        <f t="shared" si="304"/>
        <v>0</v>
      </c>
      <c r="O371" s="49">
        <f t="shared" si="305"/>
        <v>0</v>
      </c>
      <c r="P371" s="38"/>
      <c r="Q371" s="60">
        <f>IF(O371&gt;-0.2, M371*Dashboard!$AC$24, 0)</f>
        <v>0</v>
      </c>
      <c r="R371" s="60">
        <f>IF(O371&gt;-0.2, N371*Dashboard!$AC$24, 0)</f>
        <v>0</v>
      </c>
    </row>
    <row r="372" spans="2:127">
      <c r="B372" s="40"/>
      <c r="C372" s="40"/>
      <c r="D372" s="40"/>
      <c r="E372" s="40"/>
      <c r="F372" s="40"/>
      <c r="G372" s="59"/>
      <c r="H372" s="40"/>
      <c r="I372" s="40"/>
      <c r="J372" s="38"/>
      <c r="K372" s="207">
        <v>117</v>
      </c>
      <c r="L372" s="48">
        <f t="shared" si="302"/>
        <v>0</v>
      </c>
      <c r="M372" s="48">
        <f t="shared" si="303"/>
        <v>0</v>
      </c>
      <c r="N372" s="48">
        <f t="shared" si="304"/>
        <v>0</v>
      </c>
      <c r="O372" s="49">
        <f t="shared" si="305"/>
        <v>0</v>
      </c>
      <c r="P372" s="38"/>
      <c r="Q372" s="60">
        <f>IF(O372&gt;-0.2, M372*Dashboard!$AC$24, 0)</f>
        <v>0</v>
      </c>
      <c r="R372" s="60">
        <f>IF(O372&gt;-0.2, N372*Dashboard!$AC$24, 0)</f>
        <v>0</v>
      </c>
    </row>
    <row r="373" spans="2:127">
      <c r="B373" s="40"/>
      <c r="C373" s="40"/>
      <c r="D373" s="40"/>
      <c r="E373" s="40"/>
      <c r="F373" s="40"/>
      <c r="G373" s="59"/>
      <c r="H373" s="40"/>
      <c r="I373" s="40"/>
      <c r="J373" s="38"/>
      <c r="K373" s="207">
        <v>118</v>
      </c>
      <c r="L373" s="48">
        <f t="shared" si="302"/>
        <v>0</v>
      </c>
      <c r="M373" s="48">
        <f t="shared" si="303"/>
        <v>0</v>
      </c>
      <c r="N373" s="48">
        <f t="shared" si="304"/>
        <v>0</v>
      </c>
      <c r="O373" s="49">
        <f t="shared" si="305"/>
        <v>0</v>
      </c>
      <c r="P373" s="38"/>
      <c r="Q373" s="60">
        <f>IF(O373&gt;-0.2, M373*Dashboard!$AC$24, 0)</f>
        <v>0</v>
      </c>
      <c r="R373" s="60">
        <f>IF(O373&gt;-0.2, N373*Dashboard!$AC$24, 0)</f>
        <v>0</v>
      </c>
    </row>
    <row r="374" spans="2:127">
      <c r="B374" s="40"/>
      <c r="C374" s="40"/>
      <c r="D374" s="40"/>
      <c r="E374" s="40"/>
      <c r="F374" s="40"/>
      <c r="G374" s="59"/>
      <c r="H374" s="40"/>
      <c r="I374" s="40"/>
      <c r="J374" s="38"/>
      <c r="K374" s="207">
        <v>119</v>
      </c>
      <c r="L374" s="48">
        <f t="shared" si="302"/>
        <v>0</v>
      </c>
      <c r="M374" s="48">
        <f t="shared" si="303"/>
        <v>0</v>
      </c>
      <c r="N374" s="48">
        <f t="shared" si="304"/>
        <v>0</v>
      </c>
      <c r="O374" s="49">
        <f t="shared" si="305"/>
        <v>0</v>
      </c>
      <c r="P374" s="38"/>
      <c r="Q374" s="60">
        <f>IF(O374&gt;-0.2, M374*Dashboard!$AC$24, 0)</f>
        <v>0</v>
      </c>
      <c r="R374" s="60">
        <f>IF(O374&gt;-0.2, N374*Dashboard!$AC$24, 0)</f>
        <v>0</v>
      </c>
    </row>
    <row r="375" spans="2:127">
      <c r="B375" s="40"/>
      <c r="C375" s="40"/>
      <c r="D375" s="40"/>
      <c r="E375" s="40"/>
      <c r="F375" s="40"/>
      <c r="G375" s="59"/>
      <c r="H375" s="40"/>
      <c r="I375" s="40"/>
      <c r="J375" s="38"/>
      <c r="K375" s="207">
        <v>120</v>
      </c>
      <c r="L375" s="48">
        <f t="shared" si="302"/>
        <v>0</v>
      </c>
      <c r="M375" s="48">
        <f t="shared" si="303"/>
        <v>0</v>
      </c>
      <c r="N375" s="48">
        <f t="shared" si="304"/>
        <v>0</v>
      </c>
      <c r="O375" s="49">
        <f t="shared" si="305"/>
        <v>0</v>
      </c>
      <c r="P375" s="38"/>
      <c r="Q375" s="60">
        <f>IF(O375&gt;-0.2, M375*Dashboard!$AC$24, 0)</f>
        <v>0</v>
      </c>
      <c r="R375" s="60">
        <f>IF(O375&gt;-0.2, N375*Dashboard!$AC$24, 0)</f>
        <v>0</v>
      </c>
    </row>
    <row r="376" spans="2:127">
      <c r="B376" s="37"/>
      <c r="C376" s="40"/>
      <c r="D376" s="40"/>
      <c r="E376" s="38"/>
      <c r="F376" s="38"/>
      <c r="G376" s="38"/>
      <c r="H376" s="40"/>
      <c r="I376" s="37"/>
      <c r="J376" s="38"/>
      <c r="K376" s="62"/>
      <c r="L376" s="63"/>
      <c r="M376" s="63"/>
      <c r="N376" s="63"/>
      <c r="O376" s="64"/>
      <c r="P376" s="38"/>
      <c r="Q376" s="38"/>
    </row>
    <row r="377" spans="2:127" ht="16.5" thickBot="1">
      <c r="B377" s="37"/>
      <c r="C377" s="37"/>
      <c r="D377" s="37"/>
      <c r="E377" s="60"/>
      <c r="H377" s="37"/>
      <c r="I377" s="37"/>
      <c r="J377" s="38"/>
      <c r="K377" s="65" t="s">
        <v>2</v>
      </c>
      <c r="L377" s="66">
        <f>SUM(L255:L376)</f>
        <v>3001.5055708351797</v>
      </c>
      <c r="M377" s="66">
        <f>SUM(M255:M376)</f>
        <v>2139.552979999999</v>
      </c>
      <c r="N377" s="66">
        <f>SUM(N255:N376)</f>
        <v>861.95259083518079</v>
      </c>
      <c r="O377" s="67"/>
      <c r="P377" s="61"/>
      <c r="Q377" s="61"/>
    </row>
    <row r="378" spans="2:127" ht="16.5" thickBot="1">
      <c r="J378" s="38"/>
      <c r="P378" s="38"/>
      <c r="Q378" s="38"/>
    </row>
    <row r="379" spans="2:127" ht="16.5" thickBot="1">
      <c r="B379" s="40"/>
      <c r="C379" s="344" t="s">
        <v>200</v>
      </c>
      <c r="D379" s="345"/>
      <c r="E379" s="345"/>
      <c r="F379" s="345"/>
      <c r="G379" s="345"/>
      <c r="H379" s="346"/>
      <c r="I379" s="37"/>
      <c r="J379" s="38"/>
      <c r="K379" s="344" t="s">
        <v>203</v>
      </c>
      <c r="L379" s="345"/>
      <c r="M379" s="345"/>
      <c r="N379" s="345"/>
      <c r="O379" s="345"/>
      <c r="P379" s="38"/>
      <c r="Q379" s="38"/>
    </row>
    <row r="380" spans="2:127" ht="16.5" thickBot="1">
      <c r="B380" s="40"/>
      <c r="C380" s="347"/>
      <c r="D380" s="348"/>
      <c r="E380" s="348"/>
      <c r="F380" s="348"/>
      <c r="G380" s="348"/>
      <c r="H380" s="349"/>
      <c r="I380" s="37"/>
      <c r="J380" s="38"/>
      <c r="K380" s="41" t="s">
        <v>204</v>
      </c>
      <c r="L380" s="42" t="s">
        <v>205</v>
      </c>
      <c r="M380" s="42" t="s">
        <v>0</v>
      </c>
      <c r="N380" s="42" t="s">
        <v>191</v>
      </c>
      <c r="O380" s="43" t="s">
        <v>206</v>
      </c>
      <c r="P380" s="38"/>
      <c r="Q380" s="38"/>
    </row>
    <row r="381" spans="2:127">
      <c r="B381" s="40"/>
      <c r="C381" s="44"/>
      <c r="D381" s="45"/>
      <c r="E381" s="45"/>
      <c r="F381" s="45"/>
      <c r="G381" s="45"/>
      <c r="H381" s="46"/>
      <c r="I381" s="40"/>
      <c r="J381" s="38"/>
      <c r="K381" s="207">
        <v>0</v>
      </c>
      <c r="L381" s="48">
        <v>0</v>
      </c>
      <c r="M381" s="48">
        <v>0</v>
      </c>
      <c r="N381" s="48">
        <v>0</v>
      </c>
      <c r="O381" s="49">
        <f>F382</f>
        <v>2212.9396472139997</v>
      </c>
      <c r="P381" s="38"/>
      <c r="Q381" s="71" t="s">
        <v>0</v>
      </c>
      <c r="R381" s="72" t="s">
        <v>191</v>
      </c>
    </row>
    <row r="382" spans="2:127">
      <c r="B382" s="40"/>
      <c r="C382" s="50"/>
      <c r="D382" s="40"/>
      <c r="E382" s="301" t="s">
        <v>193</v>
      </c>
      <c r="F382" s="70">
        <f>Dashboard!$E$9*(1+Dashboard!$E$14)^3</f>
        <v>2212.9396472139997</v>
      </c>
      <c r="G382" s="40"/>
      <c r="H382" s="51"/>
      <c r="I382" s="40"/>
      <c r="J382" s="38"/>
      <c r="K382" s="207">
        <v>1</v>
      </c>
      <c r="L382" s="48">
        <f>IF(O381&gt;1, -$G$386, O381)</f>
        <v>172.46984510637932</v>
      </c>
      <c r="M382" s="48">
        <f>L382-N382</f>
        <v>87.605771029596113</v>
      </c>
      <c r="N382" s="48">
        <f>IF(O381&gt;0, O381*($F$8/12), 0)</f>
        <v>84.864074076783211</v>
      </c>
      <c r="O382" s="49">
        <f>O381-M382</f>
        <v>2125.3338761844034</v>
      </c>
      <c r="P382" s="38"/>
      <c r="Q382" s="60">
        <f>IF(O382&gt;-0.2, M382*Dashboard!$AO$24, 0)</f>
        <v>8633.8503324344292</v>
      </c>
      <c r="R382" s="60">
        <f>IF(O382&gt;-0.2, N382*Dashboard!$AO$24, 0)</f>
        <v>8363.6466589860083</v>
      </c>
      <c r="CB382" s="60"/>
      <c r="CC382" s="60"/>
      <c r="CD382" s="60"/>
      <c r="CE382" s="60"/>
      <c r="CF382" s="60"/>
      <c r="CG382" s="60"/>
      <c r="CH382" s="60"/>
      <c r="CI382" s="60"/>
      <c r="CJ382" s="60"/>
      <c r="CK382" s="60"/>
      <c r="CL382" s="60"/>
      <c r="CM382" s="60"/>
      <c r="CN382" s="60"/>
      <c r="CO382" s="60"/>
      <c r="CP382" s="60"/>
      <c r="CQ382" s="60"/>
      <c r="CR382" s="60"/>
      <c r="CS382" s="60"/>
      <c r="CT382" s="60"/>
      <c r="CU382" s="60"/>
      <c r="CV382" s="60"/>
      <c r="CW382" s="60"/>
      <c r="CX382" s="60"/>
      <c r="CY382" s="60"/>
      <c r="CZ382" s="60"/>
      <c r="DA382" s="60"/>
      <c r="DB382" s="60"/>
      <c r="DC382" s="60"/>
      <c r="DD382" s="60"/>
      <c r="DE382" s="60"/>
      <c r="DF382" s="60"/>
      <c r="DG382" s="60"/>
      <c r="DH382" s="60"/>
      <c r="DI382" s="60"/>
      <c r="DJ382" s="60"/>
      <c r="DK382" s="60"/>
      <c r="DL382" s="60"/>
      <c r="DM382" s="60"/>
      <c r="DN382" s="60"/>
      <c r="DO382" s="60"/>
      <c r="DP382" s="60"/>
      <c r="DQ382" s="60"/>
      <c r="DR382" s="60"/>
      <c r="DS382" s="60"/>
      <c r="DT382" s="60"/>
      <c r="DU382" s="60"/>
      <c r="DV382" s="60"/>
      <c r="DW382" s="60"/>
    </row>
    <row r="383" spans="2:127">
      <c r="B383" s="40"/>
      <c r="C383" s="50"/>
      <c r="D383" s="40"/>
      <c r="E383" s="40"/>
      <c r="F383" s="40"/>
      <c r="G383" s="40"/>
      <c r="H383" s="51"/>
      <c r="I383" s="40"/>
      <c r="J383" s="38"/>
      <c r="K383" s="207">
        <v>2</v>
      </c>
      <c r="L383" s="48">
        <f t="shared" ref="L383:L446" si="306">IF(O382&gt;1, -$G$386, O382)</f>
        <v>172.46984510637932</v>
      </c>
      <c r="M383" s="48">
        <f t="shared" ref="M383:M446" si="307">L383-N383</f>
        <v>90.965366783402231</v>
      </c>
      <c r="N383" s="48">
        <f t="shared" ref="N383:N446" si="308">IF(O382&gt;0, O382*($F$8/12), 0)</f>
        <v>81.504478322977093</v>
      </c>
      <c r="O383" s="49">
        <f t="shared" ref="O383:O446" si="309">O382-M383</f>
        <v>2034.3685094010011</v>
      </c>
      <c r="P383" s="38"/>
      <c r="Q383" s="60">
        <f>IF(O383&gt;-0.2, M383*Dashboard!$AO$24, 0)</f>
        <v>8964.9500599403382</v>
      </c>
      <c r="R383" s="60">
        <f>IF(O383&gt;-0.2, N383*Dashboard!$AO$24, 0)</f>
        <v>8032.5469314801003</v>
      </c>
      <c r="CB383" s="86"/>
      <c r="CC383" s="86"/>
      <c r="CD383" s="86"/>
      <c r="CE383" s="86"/>
      <c r="CF383" s="86"/>
      <c r="CG383" s="86"/>
      <c r="CH383" s="86"/>
      <c r="CI383" s="86"/>
      <c r="CJ383" s="86"/>
      <c r="CK383" s="86"/>
      <c r="CL383" s="86"/>
      <c r="CM383" s="86"/>
      <c r="CN383" s="86"/>
      <c r="CO383" s="86"/>
      <c r="CP383" s="86"/>
      <c r="CQ383" s="86"/>
      <c r="CR383" s="86"/>
      <c r="CS383" s="86"/>
      <c r="CT383" s="86"/>
      <c r="CU383" s="86"/>
      <c r="CV383" s="86"/>
      <c r="CW383" s="86"/>
      <c r="CX383" s="86"/>
      <c r="CY383" s="86"/>
      <c r="CZ383" s="86"/>
      <c r="DA383" s="86"/>
      <c r="DB383" s="86"/>
      <c r="DC383" s="86"/>
      <c r="DD383" s="86"/>
      <c r="DE383" s="86"/>
      <c r="DF383" s="86"/>
      <c r="DG383" s="86"/>
      <c r="DH383" s="86"/>
      <c r="DI383" s="86"/>
      <c r="DJ383" s="86"/>
      <c r="DK383" s="86"/>
      <c r="DL383" s="86"/>
      <c r="DM383" s="86"/>
      <c r="DN383" s="86"/>
      <c r="DO383" s="86"/>
      <c r="DP383" s="86"/>
      <c r="DQ383" s="86"/>
      <c r="DR383" s="86"/>
      <c r="DS383" s="86"/>
      <c r="DT383" s="86"/>
      <c r="DU383" s="86"/>
      <c r="DV383" s="86"/>
      <c r="DW383" s="86"/>
    </row>
    <row r="384" spans="2:127" ht="16.5" thickBot="1">
      <c r="B384" s="40"/>
      <c r="C384" s="50"/>
      <c r="D384" s="40"/>
      <c r="E384" s="302" t="s">
        <v>194</v>
      </c>
      <c r="F384" s="40"/>
      <c r="G384" s="52"/>
      <c r="H384" s="51"/>
      <c r="I384" s="40"/>
      <c r="J384" s="38"/>
      <c r="K384" s="207">
        <v>3</v>
      </c>
      <c r="L384" s="48">
        <f t="shared" si="306"/>
        <v>172.46984510637932</v>
      </c>
      <c r="M384" s="48">
        <f t="shared" si="307"/>
        <v>94.453799753025777</v>
      </c>
      <c r="N384" s="48">
        <f t="shared" si="308"/>
        <v>78.016045353353547</v>
      </c>
      <c r="O384" s="49">
        <f t="shared" si="309"/>
        <v>1939.9147096479753</v>
      </c>
      <c r="P384" s="38"/>
      <c r="Q384" s="60">
        <f>IF(O384&gt;-0.2, M384*Dashboard!$AO$24, 0)</f>
        <v>9308.7471386086418</v>
      </c>
      <c r="R384" s="60">
        <f>IF(O384&gt;-0.2, N384*Dashboard!$AO$24, 0)</f>
        <v>7688.7498528117967</v>
      </c>
      <c r="CB384" s="86"/>
      <c r="CC384" s="86"/>
      <c r="CD384" s="86"/>
      <c r="CE384" s="86"/>
      <c r="CF384" s="86"/>
      <c r="CG384" s="86"/>
      <c r="CH384" s="86"/>
      <c r="CI384" s="86"/>
      <c r="CJ384" s="86"/>
      <c r="CK384" s="86"/>
      <c r="CL384" s="86"/>
      <c r="CM384" s="86"/>
      <c r="CN384" s="86"/>
      <c r="CO384" s="86"/>
      <c r="CP384" s="86"/>
      <c r="CQ384" s="86"/>
      <c r="CR384" s="86"/>
      <c r="CS384" s="86"/>
      <c r="CT384" s="86"/>
      <c r="CU384" s="86"/>
      <c r="CV384" s="86"/>
      <c r="CW384" s="86"/>
      <c r="CX384" s="86"/>
      <c r="CY384" s="86"/>
      <c r="CZ384" s="86"/>
      <c r="DA384" s="86"/>
      <c r="DB384" s="86"/>
      <c r="DC384" s="86"/>
      <c r="DD384" s="86"/>
      <c r="DE384" s="86"/>
      <c r="DF384" s="86"/>
      <c r="DG384" s="86"/>
      <c r="DH384" s="86"/>
      <c r="DI384" s="86"/>
      <c r="DJ384" s="86"/>
      <c r="DK384" s="86"/>
      <c r="DL384" s="86"/>
      <c r="DM384" s="86"/>
      <c r="DN384" s="86"/>
      <c r="DO384" s="86"/>
      <c r="DP384" s="86"/>
      <c r="DQ384" s="86"/>
      <c r="DR384" s="86"/>
      <c r="DS384" s="86"/>
      <c r="DT384" s="86"/>
      <c r="DU384" s="86"/>
      <c r="DV384" s="86"/>
      <c r="DW384" s="86"/>
    </row>
    <row r="385" spans="2:127" ht="16.5" thickBot="1">
      <c r="B385" s="40"/>
      <c r="C385" s="50"/>
      <c r="D385" s="40"/>
      <c r="E385" s="303" t="s">
        <v>195</v>
      </c>
      <c r="F385" s="45"/>
      <c r="G385" s="68">
        <f>Dashboard!$E$10</f>
        <v>18</v>
      </c>
      <c r="H385" s="51"/>
      <c r="I385" s="40"/>
      <c r="J385" s="38"/>
      <c r="K385" s="207">
        <v>4</v>
      </c>
      <c r="L385" s="48">
        <f t="shared" si="306"/>
        <v>172.46984510637932</v>
      </c>
      <c r="M385" s="48">
        <f t="shared" si="307"/>
        <v>98.076010719857123</v>
      </c>
      <c r="N385" s="48">
        <f t="shared" si="308"/>
        <v>74.393834386522201</v>
      </c>
      <c r="O385" s="49">
        <f t="shared" si="309"/>
        <v>1841.8386989281182</v>
      </c>
      <c r="P385" s="38"/>
      <c r="Q385" s="60">
        <f>IF(O385&gt;-0.2, M385*Dashboard!$AO$24, 0)</f>
        <v>9665.7284994548263</v>
      </c>
      <c r="R385" s="60">
        <f>IF(O385&gt;-0.2, N385*Dashboard!$AO$24, 0)</f>
        <v>7331.7684919656122</v>
      </c>
      <c r="T385" s="84" t="s">
        <v>191</v>
      </c>
      <c r="CB385" s="86"/>
      <c r="CC385" s="86"/>
      <c r="CD385" s="86"/>
      <c r="CE385" s="86"/>
      <c r="CF385" s="86"/>
      <c r="CG385" s="86"/>
      <c r="CH385" s="86"/>
      <c r="CI385" s="86"/>
      <c r="CJ385" s="86"/>
      <c r="CK385" s="86"/>
      <c r="CL385" s="86"/>
      <c r="CM385" s="86"/>
      <c r="CN385" s="86"/>
      <c r="CO385" s="86"/>
      <c r="CP385" s="86"/>
      <c r="CQ385" s="86"/>
      <c r="CR385" s="86"/>
      <c r="CS385" s="86"/>
      <c r="CT385" s="86"/>
      <c r="CU385" s="86"/>
      <c r="CV385" s="86"/>
      <c r="CW385" s="86"/>
      <c r="CX385" s="86"/>
      <c r="CY385" s="86"/>
      <c r="CZ385" s="86"/>
      <c r="DA385" s="86"/>
      <c r="DB385" s="86"/>
      <c r="DC385" s="86"/>
      <c r="DD385" s="86"/>
      <c r="DE385" s="86"/>
      <c r="DF385" s="86"/>
      <c r="DG385" s="86"/>
      <c r="DH385" s="86"/>
      <c r="DI385" s="86"/>
      <c r="DJ385" s="86"/>
      <c r="DK385" s="86"/>
      <c r="DL385" s="86"/>
      <c r="DM385" s="86"/>
      <c r="DN385" s="86"/>
      <c r="DO385" s="86"/>
      <c r="DP385" s="86"/>
      <c r="DQ385" s="86"/>
      <c r="DR385" s="86"/>
      <c r="DS385" s="86"/>
      <c r="DT385" s="86"/>
      <c r="DU385" s="86"/>
      <c r="DV385" s="86"/>
      <c r="DW385" s="86"/>
    </row>
    <row r="386" spans="2:127" ht="16.5" thickBot="1">
      <c r="B386" s="40"/>
      <c r="C386" s="50"/>
      <c r="D386" s="40"/>
      <c r="E386" s="304" t="s">
        <v>19</v>
      </c>
      <c r="F386" s="69">
        <f>Dashboard!$E$11</f>
        <v>0.46018827951475461</v>
      </c>
      <c r="G386" s="54">
        <f>PMT(F386/12,G385,F382)</f>
        <v>-172.46984510637932</v>
      </c>
      <c r="H386" s="51"/>
      <c r="I386" s="40"/>
      <c r="J386" s="38"/>
      <c r="K386" s="207">
        <v>5</v>
      </c>
      <c r="L386" s="48">
        <f t="shared" si="306"/>
        <v>172.46984510637932</v>
      </c>
      <c r="M386" s="48">
        <f t="shared" si="307"/>
        <v>101.83712993942726</v>
      </c>
      <c r="N386" s="48">
        <f t="shared" si="308"/>
        <v>70.632715166952067</v>
      </c>
      <c r="O386" s="49">
        <f t="shared" si="309"/>
        <v>1740.0015689886909</v>
      </c>
      <c r="P386" s="38"/>
      <c r="Q386" s="60">
        <f>IF(O386&gt;-0.2, M386*Dashboard!$AO$24, 0)</f>
        <v>10036.39974682323</v>
      </c>
      <c r="R386" s="60">
        <f>IF(O386&gt;-0.2, N386*Dashboard!$AO$24, 0)</f>
        <v>6961.0972445972093</v>
      </c>
      <c r="S386" s="38"/>
      <c r="T386" s="85">
        <v>1</v>
      </c>
      <c r="U386" s="85">
        <v>2</v>
      </c>
      <c r="V386" s="85">
        <v>3</v>
      </c>
      <c r="W386" s="85">
        <v>4</v>
      </c>
      <c r="X386" s="85">
        <v>5</v>
      </c>
      <c r="Y386" s="85">
        <v>6</v>
      </c>
      <c r="Z386" s="85">
        <v>7</v>
      </c>
      <c r="AA386" s="85">
        <v>8</v>
      </c>
      <c r="AB386" s="85">
        <v>9</v>
      </c>
      <c r="AC386" s="85">
        <v>10</v>
      </c>
      <c r="AD386" s="85">
        <v>11</v>
      </c>
      <c r="AE386" s="85">
        <v>12</v>
      </c>
      <c r="AF386" s="85">
        <v>13</v>
      </c>
      <c r="AG386" s="85">
        <v>14</v>
      </c>
      <c r="AH386" s="85">
        <v>15</v>
      </c>
      <c r="AI386" s="85">
        <v>16</v>
      </c>
      <c r="AJ386" s="85">
        <v>17</v>
      </c>
      <c r="AK386" s="85">
        <v>18</v>
      </c>
      <c r="AL386" s="85">
        <v>19</v>
      </c>
      <c r="AM386" s="85">
        <v>20</v>
      </c>
      <c r="AN386" s="85">
        <v>21</v>
      </c>
      <c r="AO386" s="85">
        <v>22</v>
      </c>
      <c r="AP386" s="85">
        <v>23</v>
      </c>
      <c r="AQ386" s="85">
        <v>24</v>
      </c>
      <c r="AR386" s="85">
        <v>25</v>
      </c>
      <c r="AS386" s="85">
        <v>26</v>
      </c>
      <c r="AT386" s="85">
        <v>27</v>
      </c>
      <c r="AU386" s="85">
        <v>28</v>
      </c>
      <c r="AV386" s="85">
        <v>29</v>
      </c>
      <c r="AW386" s="85">
        <v>30</v>
      </c>
      <c r="AX386" s="85">
        <v>31</v>
      </c>
      <c r="AY386" s="85">
        <v>32</v>
      </c>
      <c r="AZ386" s="85">
        <v>33</v>
      </c>
      <c r="BA386" s="85">
        <v>34</v>
      </c>
      <c r="BB386" s="85">
        <v>35</v>
      </c>
      <c r="BC386" s="85">
        <v>36</v>
      </c>
      <c r="BD386" s="85">
        <v>37</v>
      </c>
      <c r="BE386" s="85">
        <v>38</v>
      </c>
      <c r="BF386" s="85">
        <v>39</v>
      </c>
      <c r="BG386" s="85">
        <v>40</v>
      </c>
      <c r="BH386" s="85">
        <v>41</v>
      </c>
      <c r="BI386" s="85">
        <v>42</v>
      </c>
      <c r="BJ386" s="85">
        <v>43</v>
      </c>
      <c r="BK386" s="85">
        <v>44</v>
      </c>
      <c r="BL386" s="85">
        <v>45</v>
      </c>
      <c r="BM386" s="85">
        <v>46</v>
      </c>
      <c r="BN386" s="85">
        <v>47</v>
      </c>
      <c r="BO386" s="85">
        <v>48</v>
      </c>
      <c r="BP386" s="85">
        <v>49</v>
      </c>
      <c r="BQ386" s="85">
        <v>50</v>
      </c>
      <c r="BR386" s="85">
        <v>51</v>
      </c>
      <c r="BS386" s="85">
        <v>52</v>
      </c>
      <c r="BT386" s="85">
        <v>53</v>
      </c>
      <c r="BU386" s="85">
        <v>54</v>
      </c>
      <c r="BV386" s="85">
        <v>55</v>
      </c>
      <c r="BW386" s="85">
        <v>56</v>
      </c>
      <c r="BX386" s="85">
        <v>57</v>
      </c>
      <c r="BY386" s="85">
        <v>58</v>
      </c>
      <c r="BZ386" s="85">
        <v>59</v>
      </c>
      <c r="CA386" s="85">
        <v>60</v>
      </c>
      <c r="CB386" s="86"/>
      <c r="CC386" s="86"/>
      <c r="CD386" s="86"/>
      <c r="CE386" s="86"/>
      <c r="CF386" s="86"/>
      <c r="CG386" s="86"/>
      <c r="CH386" s="86"/>
      <c r="CI386" s="86"/>
      <c r="CJ386" s="86"/>
      <c r="CK386" s="86"/>
      <c r="CL386" s="86"/>
      <c r="CM386" s="86"/>
      <c r="CN386" s="86"/>
      <c r="CO386" s="86"/>
      <c r="CP386" s="86"/>
      <c r="CQ386" s="86"/>
      <c r="CR386" s="86"/>
      <c r="CS386" s="86"/>
      <c r="CT386" s="86"/>
      <c r="CU386" s="86"/>
      <c r="CV386" s="86"/>
      <c r="CW386" s="86"/>
      <c r="CX386" s="86"/>
      <c r="CY386" s="86"/>
      <c r="CZ386" s="60"/>
      <c r="DA386" s="60"/>
      <c r="DB386" s="60"/>
      <c r="DC386" s="60"/>
      <c r="DD386" s="60"/>
      <c r="DE386" s="60"/>
      <c r="DF386" s="60"/>
      <c r="DG386" s="60"/>
      <c r="DH386" s="60"/>
      <c r="DI386" s="60"/>
      <c r="DJ386" s="60"/>
      <c r="DK386" s="60"/>
      <c r="DL386" s="60"/>
      <c r="DM386" s="60"/>
      <c r="DN386" s="60"/>
      <c r="DO386" s="60"/>
      <c r="DP386" s="60"/>
      <c r="DQ386" s="60"/>
      <c r="DR386" s="60"/>
      <c r="DS386" s="60"/>
      <c r="DT386" s="60"/>
      <c r="DU386" s="60"/>
      <c r="DV386" s="60"/>
      <c r="DW386" s="60"/>
    </row>
    <row r="387" spans="2:127">
      <c r="B387" s="40"/>
      <c r="C387" s="50"/>
      <c r="D387" s="40"/>
      <c r="E387" s="40"/>
      <c r="F387" s="40"/>
      <c r="G387" s="40"/>
      <c r="H387" s="51"/>
      <c r="I387" s="40"/>
      <c r="J387" s="38"/>
      <c r="K387" s="207">
        <v>6</v>
      </c>
      <c r="L387" s="48">
        <f t="shared" si="306"/>
        <v>172.46984510637932</v>
      </c>
      <c r="M387" s="48">
        <f t="shared" si="307"/>
        <v>105.74248440755605</v>
      </c>
      <c r="N387" s="48">
        <f t="shared" si="308"/>
        <v>66.727360698823276</v>
      </c>
      <c r="O387" s="49">
        <f t="shared" si="309"/>
        <v>1634.2590845811349</v>
      </c>
      <c r="P387" s="38"/>
      <c r="Q387" s="60">
        <f>IF(O387&gt;-0.2, M387*Dashboard!$AO$24, 0)</f>
        <v>10421.28587449097</v>
      </c>
      <c r="R387" s="60">
        <f>IF(O387&gt;-0.2, N387*Dashboard!$AO$24, 0)</f>
        <v>6576.2111169294676</v>
      </c>
      <c r="T387" s="60">
        <f>TRANSPOSE(R382)</f>
        <v>8363.6466589860083</v>
      </c>
      <c r="U387" s="60">
        <f>TRANSPOSE(R383)</f>
        <v>8032.5469314801003</v>
      </c>
      <c r="V387" s="60">
        <f>TRANSPOSE(R384)</f>
        <v>7688.7498528117967</v>
      </c>
      <c r="W387" s="60">
        <f>TRANSPOSE(R385)</f>
        <v>7331.7684919656122</v>
      </c>
      <c r="X387" s="60">
        <f>TRANSPOSE(R386)</f>
        <v>6961.0972445972093</v>
      </c>
      <c r="Y387" s="60">
        <f>TRANSPOSE(R387)</f>
        <v>6576.2111169294676</v>
      </c>
      <c r="Z387" s="60">
        <f>TRANSPOSE(R388)</f>
        <v>6176.5649821866818</v>
      </c>
      <c r="AA387" s="60">
        <f>TRANSPOSE(R389)</f>
        <v>5761.5928085137311</v>
      </c>
      <c r="AB387" s="60">
        <f>TRANSPOSE(R390)</f>
        <v>5330.706857286691</v>
      </c>
      <c r="AC387" s="60">
        <f>TRANSPOSE(R391)</f>
        <v>4883.296850679465</v>
      </c>
      <c r="AD387" s="60">
        <f>TRANSPOSE(R392)</f>
        <v>4418.7291073073829</v>
      </c>
      <c r="AE387" s="60">
        <f>TRANSPOSE(R393)</f>
        <v>3936.3456447235958</v>
      </c>
      <c r="AF387" s="60">
        <f>TRANSPOSE(R394)</f>
        <v>3435.4632474970763</v>
      </c>
      <c r="AG387" s="60">
        <f>TRANSPOSE(R395)</f>
        <v>2915.3724995523139</v>
      </c>
      <c r="AH387" s="60">
        <f>TRANSPOSE(R396)</f>
        <v>2375.3367794001992</v>
      </c>
      <c r="AI387" s="60">
        <f>TRANSPOSE(R397)</f>
        <v>1814.5912168369748</v>
      </c>
      <c r="AJ387" s="60">
        <f>TRANSPOSE(R398)</f>
        <v>1232.341609633625</v>
      </c>
      <c r="AK387" s="60">
        <f>TRANSPOSE(R399)</f>
        <v>627.7632986813544</v>
      </c>
      <c r="AL387" s="60">
        <f>TRANSPOSE(R400)</f>
        <v>0</v>
      </c>
      <c r="AM387" s="60">
        <f>TRANSPOSE(R401)</f>
        <v>0</v>
      </c>
      <c r="AN387" s="60">
        <f>TRANSPOSE(R402)</f>
        <v>0</v>
      </c>
      <c r="AO387" s="60">
        <f>TRANSPOSE(R403)</f>
        <v>0</v>
      </c>
      <c r="AP387" s="60">
        <f>TRANSPOSE(R404)</f>
        <v>0</v>
      </c>
      <c r="AQ387" s="60">
        <f>TRANSPOSE(R405)</f>
        <v>0</v>
      </c>
      <c r="AR387" s="60">
        <f>TRANSPOSE(R406)</f>
        <v>0</v>
      </c>
      <c r="AS387" s="60">
        <f>TRANSPOSE(R407)</f>
        <v>0</v>
      </c>
      <c r="AT387" s="60">
        <f>TRANSPOSE(R408)</f>
        <v>0</v>
      </c>
      <c r="AU387" s="60">
        <f>TRANSPOSE(R409)</f>
        <v>0</v>
      </c>
      <c r="AV387" s="60">
        <f>TRANSPOSE(R410)</f>
        <v>0</v>
      </c>
      <c r="AW387" s="60">
        <f>TRANSPOSE(R411)</f>
        <v>0</v>
      </c>
      <c r="AX387" s="60">
        <f>TRANSPOSE(R412)</f>
        <v>0</v>
      </c>
      <c r="AY387" s="60">
        <f>TRANSPOSE(R413)</f>
        <v>0</v>
      </c>
      <c r="AZ387" s="60">
        <f>TRANSPOSE(R414)</f>
        <v>0</v>
      </c>
      <c r="BA387" s="60">
        <f>TRANSPOSE(R415)</f>
        <v>0</v>
      </c>
      <c r="BB387" s="60">
        <f>TRANSPOSE(R416)</f>
        <v>0</v>
      </c>
      <c r="BC387" s="60">
        <f>TRANSPOSE(R417)</f>
        <v>0</v>
      </c>
      <c r="BD387" s="60">
        <f>TRANSPOSE(R418)</f>
        <v>0</v>
      </c>
      <c r="BE387" s="60">
        <f>TRANSPOSE(R419)</f>
        <v>0</v>
      </c>
      <c r="BF387" s="60">
        <f>TRANSPOSE(R420)</f>
        <v>0</v>
      </c>
      <c r="BG387" s="60">
        <f>TRANSPOSE(R421)</f>
        <v>0</v>
      </c>
      <c r="BH387" s="60">
        <f>TRANSPOSE(R422)</f>
        <v>0</v>
      </c>
      <c r="BI387" s="60">
        <f>TRANSPOSE(R423)</f>
        <v>0</v>
      </c>
      <c r="BJ387" s="60">
        <f>TRANSPOSE(R424)</f>
        <v>0</v>
      </c>
      <c r="BK387" s="60">
        <f>TRANSPOSE(R425)</f>
        <v>0</v>
      </c>
      <c r="BL387" s="60">
        <f>TRANSPOSE(R426)</f>
        <v>0</v>
      </c>
      <c r="BM387" s="60">
        <f>TRANSPOSE(R427)</f>
        <v>0</v>
      </c>
      <c r="BN387" s="60">
        <f>TRANSPOSE(R428)</f>
        <v>0</v>
      </c>
      <c r="BO387" s="60">
        <f>TRANSPOSE(R429)</f>
        <v>0</v>
      </c>
      <c r="CB387" s="86"/>
      <c r="CC387" s="86"/>
      <c r="CD387" s="86"/>
      <c r="CE387" s="86"/>
      <c r="CF387" s="86"/>
      <c r="CG387" s="86"/>
      <c r="CH387" s="86"/>
      <c r="CI387" s="86"/>
      <c r="CJ387" s="86"/>
      <c r="CK387" s="86"/>
      <c r="CL387" s="86"/>
      <c r="CM387" s="86"/>
      <c r="CN387" s="86"/>
      <c r="CO387" s="86"/>
      <c r="CP387" s="86"/>
      <c r="CQ387" s="86"/>
      <c r="CR387" s="86"/>
      <c r="CS387" s="86"/>
      <c r="CT387" s="86"/>
      <c r="CU387" s="86"/>
      <c r="CV387" s="86"/>
      <c r="CW387" s="86"/>
      <c r="CX387" s="86"/>
      <c r="CY387" s="86"/>
      <c r="CZ387" s="60"/>
      <c r="DA387" s="60"/>
      <c r="DB387" s="60"/>
      <c r="DC387" s="60"/>
      <c r="DD387" s="60"/>
      <c r="DE387" s="60"/>
      <c r="DF387" s="60"/>
      <c r="DG387" s="60"/>
      <c r="DH387" s="60"/>
      <c r="DI387" s="60"/>
      <c r="DJ387" s="60"/>
      <c r="DK387" s="60"/>
      <c r="DL387" s="60"/>
      <c r="DM387" s="60"/>
      <c r="DN387" s="60"/>
      <c r="DO387" s="60"/>
      <c r="DP387" s="60"/>
      <c r="DQ387" s="60"/>
      <c r="DR387" s="60"/>
      <c r="DS387" s="60"/>
      <c r="DT387" s="60"/>
      <c r="DU387" s="60"/>
      <c r="DV387" s="60"/>
      <c r="DW387" s="60"/>
    </row>
    <row r="388" spans="2:127">
      <c r="B388" s="40"/>
      <c r="C388" s="50"/>
      <c r="D388" s="40"/>
      <c r="E388" s="40" t="s">
        <v>1</v>
      </c>
      <c r="F388" s="40"/>
      <c r="G388" s="55">
        <f>G386*G385</f>
        <v>-3104.4572119148279</v>
      </c>
      <c r="H388" s="51"/>
      <c r="I388" s="40"/>
      <c r="J388" s="38"/>
      <c r="K388" s="207">
        <v>7</v>
      </c>
      <c r="L388" s="48">
        <f t="shared" si="306"/>
        <v>172.46984510637932</v>
      </c>
      <c r="M388" s="48">
        <f t="shared" si="307"/>
        <v>109.79760540515014</v>
      </c>
      <c r="N388" s="48">
        <f t="shared" si="308"/>
        <v>62.672239701229188</v>
      </c>
      <c r="O388" s="49">
        <f t="shared" si="309"/>
        <v>1524.4614791759848</v>
      </c>
      <c r="P388" s="38"/>
      <c r="Q388" s="60">
        <f>IF(O388&gt;-0.2, M388*Dashboard!$AO$24, 0)</f>
        <v>10820.932009233757</v>
      </c>
      <c r="R388" s="60">
        <f>IF(O388&gt;-0.2, N388*Dashboard!$AO$24, 0)</f>
        <v>6176.5649821866818</v>
      </c>
      <c r="S388">
        <v>6</v>
      </c>
      <c r="T388" s="86">
        <v>0</v>
      </c>
      <c r="U388" s="86">
        <v>0</v>
      </c>
      <c r="V388" s="86">
        <v>0</v>
      </c>
      <c r="W388" s="86">
        <v>0</v>
      </c>
      <c r="X388" s="86">
        <v>0</v>
      </c>
      <c r="Y388" s="86">
        <v>0</v>
      </c>
      <c r="Z388" s="86">
        <v>0</v>
      </c>
      <c r="AA388" s="86">
        <v>0</v>
      </c>
      <c r="AB388" s="86">
        <v>0</v>
      </c>
      <c r="AC388" s="86">
        <v>0</v>
      </c>
      <c r="AD388" s="86">
        <v>0</v>
      </c>
      <c r="AE388" s="86">
        <v>0</v>
      </c>
      <c r="AF388" s="86">
        <v>0</v>
      </c>
      <c r="AG388" s="86">
        <v>0</v>
      </c>
      <c r="AH388" s="86">
        <v>0</v>
      </c>
      <c r="AI388" s="86">
        <v>0</v>
      </c>
      <c r="AJ388" s="86">
        <v>0</v>
      </c>
      <c r="AK388" s="86">
        <v>0</v>
      </c>
      <c r="AL388" s="86">
        <v>0</v>
      </c>
      <c r="AM388" s="86">
        <v>0</v>
      </c>
      <c r="AN388" s="86">
        <v>0</v>
      </c>
      <c r="AO388" s="86">
        <v>0</v>
      </c>
      <c r="AP388" s="86">
        <v>0</v>
      </c>
      <c r="AQ388" s="86">
        <v>0</v>
      </c>
      <c r="AR388" s="86">
        <v>0</v>
      </c>
      <c r="AS388" s="86">
        <v>0</v>
      </c>
      <c r="AT388" s="86">
        <v>0</v>
      </c>
      <c r="AU388" s="86">
        <v>0</v>
      </c>
      <c r="AV388" s="86">
        <v>0</v>
      </c>
      <c r="AW388" s="86">
        <v>0</v>
      </c>
      <c r="AX388" s="86">
        <v>0</v>
      </c>
      <c r="AY388" s="86">
        <v>0</v>
      </c>
      <c r="AZ388" s="86">
        <v>0</v>
      </c>
      <c r="BA388" s="86">
        <v>0</v>
      </c>
      <c r="BB388" s="86">
        <v>0</v>
      </c>
      <c r="BC388" s="86">
        <v>0</v>
      </c>
      <c r="BD388" s="86">
        <v>0</v>
      </c>
      <c r="BE388" s="60">
        <f>SUM(R382)</f>
        <v>8363.6466589860083</v>
      </c>
      <c r="BF388" s="60">
        <f>SUM(R382:R383)</f>
        <v>16396.193590466108</v>
      </c>
      <c r="BG388" s="60">
        <f>SUM(R382:R384)</f>
        <v>24084.943443277905</v>
      </c>
      <c r="BH388" s="60">
        <f>SUM(R382:R385)</f>
        <v>31416.711935243518</v>
      </c>
      <c r="BI388" s="60">
        <f>SUM(R382:R386)</f>
        <v>38377.809179840726</v>
      </c>
      <c r="BJ388" s="60">
        <f>SUM(R382:R387)</f>
        <v>44954.020296770192</v>
      </c>
      <c r="BK388" s="60">
        <f>SUM(R383:R387)+SUM(R382)</f>
        <v>44954.020296770192</v>
      </c>
      <c r="BL388" s="60">
        <f>SUM(R384:R387)+SUM(R382:R383)</f>
        <v>44954.020296770192</v>
      </c>
      <c r="BM388" s="60">
        <f>SUM(R385:R387)+SUM(R382:R384)</f>
        <v>44954.020296770192</v>
      </c>
      <c r="BN388" s="60">
        <f>SUM(R386:R387)+SUM(R382:R385)</f>
        <v>44954.020296770192</v>
      </c>
      <c r="BO388" s="60">
        <f>SUM(R387:R387)+SUM(R382:R386)</f>
        <v>44954.020296770192</v>
      </c>
      <c r="BP388" s="60">
        <f>+SUM(R382:R387)</f>
        <v>44954.020296770192</v>
      </c>
      <c r="BQ388" s="60">
        <f>+SUM(R383:R387)</f>
        <v>36590.373637784185</v>
      </c>
      <c r="BR388" s="60">
        <f>+SUM(R384:R387)</f>
        <v>28557.826706304084</v>
      </c>
      <c r="BS388" s="60">
        <f>+SUM(R385:R387)</f>
        <v>20869.07685349229</v>
      </c>
      <c r="BT388" s="60">
        <f>+SUM(R386:R387)</f>
        <v>13537.308361526677</v>
      </c>
      <c r="BU388" s="60">
        <f>+SUM(R387:R387)</f>
        <v>6576.2111169294676</v>
      </c>
      <c r="BV388" s="60">
        <v>0</v>
      </c>
      <c r="BW388" s="60">
        <v>0</v>
      </c>
      <c r="BX388" s="60">
        <v>0</v>
      </c>
      <c r="BY388" s="60">
        <v>0</v>
      </c>
      <c r="BZ388" s="60">
        <v>0</v>
      </c>
      <c r="CA388" s="60">
        <v>0</v>
      </c>
    </row>
    <row r="389" spans="2:127">
      <c r="B389" s="40"/>
      <c r="C389" s="50"/>
      <c r="D389" s="40"/>
      <c r="E389" s="302" t="s">
        <v>196</v>
      </c>
      <c r="F389" s="40"/>
      <c r="G389" s="55">
        <f>F382</f>
        <v>2212.9396472139997</v>
      </c>
      <c r="H389" s="51"/>
      <c r="I389" s="40"/>
      <c r="J389" s="38"/>
      <c r="K389" s="207">
        <v>8</v>
      </c>
      <c r="L389" s="48">
        <f t="shared" si="306"/>
        <v>172.46984510637932</v>
      </c>
      <c r="M389" s="48">
        <f t="shared" si="307"/>
        <v>114.00823633233647</v>
      </c>
      <c r="N389" s="48">
        <f t="shared" si="308"/>
        <v>58.461608774042858</v>
      </c>
      <c r="O389" s="49">
        <f t="shared" si="309"/>
        <v>1410.4532428436482</v>
      </c>
      <c r="P389" s="38"/>
      <c r="Q389" s="60">
        <f>IF(O389&gt;-0.2, M389*Dashboard!$AO$24, 0)</f>
        <v>11235.904182906708</v>
      </c>
      <c r="R389" s="60">
        <f>IF(O389&gt;-0.2, N389*Dashboard!$AO$24, 0)</f>
        <v>5761.5928085137311</v>
      </c>
      <c r="S389">
        <v>12</v>
      </c>
      <c r="T389" s="86">
        <v>0</v>
      </c>
      <c r="U389" s="86">
        <v>0</v>
      </c>
      <c r="V389" s="86">
        <v>0</v>
      </c>
      <c r="W389" s="86">
        <v>0</v>
      </c>
      <c r="X389" s="86">
        <v>0</v>
      </c>
      <c r="Y389" s="86">
        <v>0</v>
      </c>
      <c r="Z389" s="86">
        <v>0</v>
      </c>
      <c r="AA389" s="86">
        <v>0</v>
      </c>
      <c r="AB389" s="86">
        <v>0</v>
      </c>
      <c r="AC389" s="86">
        <v>0</v>
      </c>
      <c r="AD389" s="86">
        <v>0</v>
      </c>
      <c r="AE389" s="86">
        <v>0</v>
      </c>
      <c r="AF389" s="86">
        <v>0</v>
      </c>
      <c r="AG389" s="86">
        <v>0</v>
      </c>
      <c r="AH389" s="86">
        <v>0</v>
      </c>
      <c r="AI389" s="86">
        <v>0</v>
      </c>
      <c r="AJ389" s="86">
        <v>0</v>
      </c>
      <c r="AK389" s="86">
        <v>0</v>
      </c>
      <c r="AL389" s="86">
        <v>0</v>
      </c>
      <c r="AM389" s="86">
        <v>0</v>
      </c>
      <c r="AN389" s="86">
        <v>0</v>
      </c>
      <c r="AO389" s="86">
        <v>0</v>
      </c>
      <c r="AP389" s="86">
        <v>0</v>
      </c>
      <c r="AQ389" s="86">
        <v>0</v>
      </c>
      <c r="AR389" s="86">
        <v>0</v>
      </c>
      <c r="AS389" s="86">
        <v>0</v>
      </c>
      <c r="AT389" s="86">
        <v>0</v>
      </c>
      <c r="AU389" s="86">
        <v>0</v>
      </c>
      <c r="AV389" s="86">
        <v>0</v>
      </c>
      <c r="AW389" s="86">
        <v>0</v>
      </c>
      <c r="AX389" s="86">
        <v>0</v>
      </c>
      <c r="AY389" s="86">
        <v>0</v>
      </c>
      <c r="AZ389" s="86">
        <v>0</v>
      </c>
      <c r="BA389" s="86">
        <v>0</v>
      </c>
      <c r="BB389" s="86">
        <v>0</v>
      </c>
      <c r="BC389" s="86">
        <v>0</v>
      </c>
      <c r="BD389" s="86">
        <v>0</v>
      </c>
      <c r="BE389" s="86">
        <f>SUM(R382)</f>
        <v>8363.6466589860083</v>
      </c>
      <c r="BF389" s="86">
        <f>SUM(R382:R383)</f>
        <v>16396.193590466108</v>
      </c>
      <c r="BG389" s="86">
        <f>SUM(R382:R384)</f>
        <v>24084.943443277905</v>
      </c>
      <c r="BH389" s="86">
        <f>SUM(R382:R385)</f>
        <v>31416.711935243518</v>
      </c>
      <c r="BI389" s="86">
        <f>SUM(R382:R386)</f>
        <v>38377.809179840726</v>
      </c>
      <c r="BJ389" s="86">
        <f>SUM(R382:R387)</f>
        <v>44954.020296770192</v>
      </c>
      <c r="BK389" s="86">
        <f>SUM(R382:R388)</f>
        <v>51130.585278956874</v>
      </c>
      <c r="BL389" s="86">
        <f>SUM(R382:R389)</f>
        <v>56892.178087470602</v>
      </c>
      <c r="BM389" s="86">
        <f>SUM(R382:R390)</f>
        <v>62222.884944757294</v>
      </c>
      <c r="BN389" s="86">
        <f>SUM(R382:R391)</f>
        <v>67106.181795436758</v>
      </c>
      <c r="BO389" s="86">
        <f>SUM(R382:R392)</f>
        <v>71524.910902744145</v>
      </c>
      <c r="BP389" s="86">
        <f>SUM(R382:R393)</f>
        <v>75461.256547467739</v>
      </c>
      <c r="BQ389" s="86">
        <f>SUM(R383:R393)</f>
        <v>67097.609888481733</v>
      </c>
      <c r="BR389" s="86">
        <f>SUM(R384:R393)</f>
        <v>59065.062957001632</v>
      </c>
      <c r="BS389" s="86">
        <f>SUM(R385:R393)</f>
        <v>51376.313104189845</v>
      </c>
      <c r="BT389" s="86">
        <f>SUM(R386:R393)</f>
        <v>44044.544612224228</v>
      </c>
      <c r="BU389" s="86">
        <f>SUM(R387:R393)</f>
        <v>37083.447367627014</v>
      </c>
      <c r="BV389" s="86">
        <f>SUM(R388:R393)</f>
        <v>30507.236250697548</v>
      </c>
      <c r="BW389" s="86">
        <f>SUM(R389:R393)</f>
        <v>24330.671268510865</v>
      </c>
      <c r="BX389" s="86">
        <f>SUM(R390:R393)</f>
        <v>18569.078459997134</v>
      </c>
      <c r="BY389" s="86">
        <f>SUM(R391:R393)</f>
        <v>13238.371602710442</v>
      </c>
      <c r="BZ389" s="86">
        <f>SUM(R392:R393)</f>
        <v>8355.0747520309778</v>
      </c>
      <c r="CA389" s="86">
        <f>SUM(R393:R393)</f>
        <v>3936.3456447235958</v>
      </c>
    </row>
    <row r="390" spans="2:127">
      <c r="B390" s="40"/>
      <c r="C390" s="50"/>
      <c r="D390" s="40"/>
      <c r="E390" s="302" t="s">
        <v>197</v>
      </c>
      <c r="F390" s="40"/>
      <c r="G390" s="55">
        <f>SUM(G388:G389)</f>
        <v>-891.51756470082819</v>
      </c>
      <c r="H390" s="51"/>
      <c r="I390" s="40"/>
      <c r="J390" s="38"/>
      <c r="K390" s="207">
        <v>9</v>
      </c>
      <c r="L390" s="48">
        <f t="shared" si="306"/>
        <v>172.46984510637932</v>
      </c>
      <c r="M390" s="48">
        <f t="shared" si="307"/>
        <v>118.38034084302726</v>
      </c>
      <c r="N390" s="48">
        <f t="shared" si="308"/>
        <v>54.089504263352069</v>
      </c>
      <c r="O390" s="49">
        <f t="shared" si="309"/>
        <v>1292.0729020006211</v>
      </c>
      <c r="P390" s="38"/>
      <c r="Q390" s="60">
        <f>IF(O390&gt;-0.2, M390*Dashboard!$AO$24, 0)</f>
        <v>11666.790134133747</v>
      </c>
      <c r="R390" s="60">
        <f>IF(O390&gt;-0.2, N390*Dashboard!$AO$24, 0)</f>
        <v>5330.706857286691</v>
      </c>
      <c r="S390">
        <v>15</v>
      </c>
      <c r="T390" s="86">
        <v>0</v>
      </c>
      <c r="U390" s="86">
        <v>0</v>
      </c>
      <c r="V390" s="86">
        <v>0</v>
      </c>
      <c r="W390" s="86">
        <v>0</v>
      </c>
      <c r="X390" s="86">
        <v>0</v>
      </c>
      <c r="Y390" s="86">
        <v>0</v>
      </c>
      <c r="Z390" s="86">
        <v>0</v>
      </c>
      <c r="AA390" s="86">
        <v>0</v>
      </c>
      <c r="AB390" s="86">
        <v>0</v>
      </c>
      <c r="AC390" s="86">
        <v>0</v>
      </c>
      <c r="AD390" s="86">
        <v>0</v>
      </c>
      <c r="AE390" s="86">
        <v>0</v>
      </c>
      <c r="AF390" s="86">
        <v>0</v>
      </c>
      <c r="AG390" s="86">
        <v>0</v>
      </c>
      <c r="AH390" s="86">
        <v>0</v>
      </c>
      <c r="AI390" s="86">
        <v>0</v>
      </c>
      <c r="AJ390" s="86">
        <v>0</v>
      </c>
      <c r="AK390" s="86">
        <v>0</v>
      </c>
      <c r="AL390" s="86">
        <v>0</v>
      </c>
      <c r="AM390" s="86">
        <v>0</v>
      </c>
      <c r="AN390" s="86">
        <v>0</v>
      </c>
      <c r="AO390" s="86">
        <v>0</v>
      </c>
      <c r="AP390" s="86">
        <v>0</v>
      </c>
      <c r="AQ390" s="86">
        <v>0</v>
      </c>
      <c r="AR390" s="86">
        <v>0</v>
      </c>
      <c r="AS390" s="86">
        <v>0</v>
      </c>
      <c r="AT390" s="86">
        <v>0</v>
      </c>
      <c r="AU390" s="86">
        <v>0</v>
      </c>
      <c r="AV390" s="86">
        <v>0</v>
      </c>
      <c r="AW390" s="86">
        <v>0</v>
      </c>
      <c r="AX390" s="86">
        <v>0</v>
      </c>
      <c r="AY390" s="86">
        <v>0</v>
      </c>
      <c r="AZ390" s="86">
        <v>0</v>
      </c>
      <c r="BA390" s="86">
        <v>0</v>
      </c>
      <c r="BB390" s="86">
        <v>0</v>
      </c>
      <c r="BC390" s="86">
        <v>0</v>
      </c>
      <c r="BD390" s="86">
        <v>0</v>
      </c>
      <c r="BE390" s="86">
        <f>SUM(R382)</f>
        <v>8363.6466589860083</v>
      </c>
      <c r="BF390" s="86">
        <f>SUM(R382:R383)</f>
        <v>16396.193590466108</v>
      </c>
      <c r="BG390" s="86">
        <f>SUM(R382:R384)</f>
        <v>24084.943443277905</v>
      </c>
      <c r="BH390" s="86">
        <f>SUM(R382:R385)</f>
        <v>31416.711935243518</v>
      </c>
      <c r="BI390" s="86">
        <f>SUM(R382:R386)</f>
        <v>38377.809179840726</v>
      </c>
      <c r="BJ390" s="86">
        <f>SUM(R382:R387)</f>
        <v>44954.020296770192</v>
      </c>
      <c r="BK390" s="86">
        <f>SUM(R382:R388)</f>
        <v>51130.585278956874</v>
      </c>
      <c r="BL390" s="86">
        <f>SUM(R382:R389)</f>
        <v>56892.178087470602</v>
      </c>
      <c r="BM390" s="86">
        <f>SUM(R382:R390)</f>
        <v>62222.884944757294</v>
      </c>
      <c r="BN390" s="86">
        <f>SUM(R382:R391)</f>
        <v>67106.181795436758</v>
      </c>
      <c r="BO390" s="86">
        <f>SUM(R382:R392)</f>
        <v>71524.910902744145</v>
      </c>
      <c r="BP390" s="86">
        <f>SUM(R382:R393)</f>
        <v>75461.256547467739</v>
      </c>
      <c r="BQ390" s="86">
        <f>SUM(R383:R394)</f>
        <v>70533.073135978804</v>
      </c>
      <c r="BR390" s="86">
        <f>SUM(R384:R395)</f>
        <v>65415.898704051026</v>
      </c>
      <c r="BS390" s="86">
        <f>SUM(R385:R396)</f>
        <v>60102.485630639436</v>
      </c>
      <c r="BT390" s="86">
        <f>SUM(R386:R396)</f>
        <v>52770.717138673819</v>
      </c>
      <c r="BU390" s="86">
        <f>SUM(R387:R396)</f>
        <v>45809.619894076604</v>
      </c>
      <c r="BV390" s="86">
        <f>SUM(R388:R396)</f>
        <v>39233.408777147139</v>
      </c>
      <c r="BW390" s="86">
        <f>SUM(R389:R396)</f>
        <v>33056.843794960456</v>
      </c>
      <c r="BX390" s="86">
        <f>SUM(R390:R396)</f>
        <v>27295.250986446725</v>
      </c>
      <c r="BY390" s="86">
        <f>SUM(R391:R396)</f>
        <v>21964.544129160033</v>
      </c>
      <c r="BZ390" s="86">
        <f>SUM(R392:R396)</f>
        <v>17081.247278480569</v>
      </c>
      <c r="CA390" s="86">
        <f>SUM(R393:R396)</f>
        <v>12662.518171173184</v>
      </c>
    </row>
    <row r="391" spans="2:127" ht="16.5" thickBot="1">
      <c r="B391" s="40"/>
      <c r="C391" s="53"/>
      <c r="D391" s="56"/>
      <c r="E391" s="305" t="s">
        <v>198</v>
      </c>
      <c r="F391" s="56"/>
      <c r="G391" s="57">
        <f>G388/(G385/12)</f>
        <v>-2069.6381412765518</v>
      </c>
      <c r="H391" s="58"/>
      <c r="I391" s="40"/>
      <c r="J391" s="38"/>
      <c r="K391" s="207">
        <v>10</v>
      </c>
      <c r="L391" s="48">
        <f t="shared" si="306"/>
        <v>172.46984510637932</v>
      </c>
      <c r="M391" s="48">
        <f t="shared" si="307"/>
        <v>122.92011129143749</v>
      </c>
      <c r="N391" s="48">
        <f t="shared" si="308"/>
        <v>49.549733814941831</v>
      </c>
      <c r="O391" s="49">
        <f t="shared" si="309"/>
        <v>1169.1527907091836</v>
      </c>
      <c r="P391" s="38"/>
      <c r="Q391" s="60">
        <f>IF(O391&gt;-0.2, M391*Dashboard!$AO$24, 0)</f>
        <v>12114.200140740973</v>
      </c>
      <c r="R391" s="60">
        <f>IF(O391&gt;-0.2, N391*Dashboard!$AO$24, 0)</f>
        <v>4883.296850679465</v>
      </c>
      <c r="S391">
        <v>18</v>
      </c>
      <c r="T391" s="86">
        <v>0</v>
      </c>
      <c r="U391" s="86">
        <v>0</v>
      </c>
      <c r="V391" s="86">
        <v>0</v>
      </c>
      <c r="W391" s="86">
        <v>0</v>
      </c>
      <c r="X391" s="86">
        <v>0</v>
      </c>
      <c r="Y391" s="86">
        <v>0</v>
      </c>
      <c r="Z391" s="86">
        <v>0</v>
      </c>
      <c r="AA391" s="86">
        <v>0</v>
      </c>
      <c r="AB391" s="86">
        <v>0</v>
      </c>
      <c r="AC391" s="86">
        <v>0</v>
      </c>
      <c r="AD391" s="86">
        <v>0</v>
      </c>
      <c r="AE391" s="86">
        <v>0</v>
      </c>
      <c r="AF391" s="86">
        <v>0</v>
      </c>
      <c r="AG391" s="86">
        <v>0</v>
      </c>
      <c r="AH391" s="86">
        <v>0</v>
      </c>
      <c r="AI391" s="86">
        <v>0</v>
      </c>
      <c r="AJ391" s="86">
        <v>0</v>
      </c>
      <c r="AK391" s="86">
        <v>0</v>
      </c>
      <c r="AL391" s="86">
        <v>0</v>
      </c>
      <c r="AM391" s="86">
        <v>0</v>
      </c>
      <c r="AN391" s="86">
        <v>0</v>
      </c>
      <c r="AO391" s="86">
        <v>0</v>
      </c>
      <c r="AP391" s="86">
        <v>0</v>
      </c>
      <c r="AQ391" s="86">
        <v>0</v>
      </c>
      <c r="AR391" s="86">
        <v>0</v>
      </c>
      <c r="AS391" s="86">
        <v>0</v>
      </c>
      <c r="AT391" s="86">
        <v>0</v>
      </c>
      <c r="AU391" s="86">
        <v>0</v>
      </c>
      <c r="AV391" s="86">
        <v>0</v>
      </c>
      <c r="AW391" s="86">
        <v>0</v>
      </c>
      <c r="AX391" s="86">
        <v>0</v>
      </c>
      <c r="AY391" s="86">
        <v>0</v>
      </c>
      <c r="AZ391" s="86">
        <v>0</v>
      </c>
      <c r="BA391" s="86">
        <v>0</v>
      </c>
      <c r="BB391" s="86">
        <v>0</v>
      </c>
      <c r="BC391" s="86">
        <v>0</v>
      </c>
      <c r="BD391" s="86">
        <v>0</v>
      </c>
      <c r="BE391" s="86">
        <f>SUM(R382)</f>
        <v>8363.6466589860083</v>
      </c>
      <c r="BF391" s="86">
        <f>SUM(R382:R383)</f>
        <v>16396.193590466108</v>
      </c>
      <c r="BG391" s="86">
        <f>SUM(R382:R384)</f>
        <v>24084.943443277905</v>
      </c>
      <c r="BH391" s="86">
        <f>SUM(R382:R385)</f>
        <v>31416.711935243518</v>
      </c>
      <c r="BI391" s="86">
        <f>SUM(R382:R386)</f>
        <v>38377.809179840726</v>
      </c>
      <c r="BJ391" s="86">
        <f>SUM(R382:R387)</f>
        <v>44954.020296770192</v>
      </c>
      <c r="BK391" s="86">
        <f>SUM(R382:R388)</f>
        <v>51130.585278956874</v>
      </c>
      <c r="BL391" s="86">
        <f>SUM(R382:R389)</f>
        <v>56892.178087470602</v>
      </c>
      <c r="BM391" s="86">
        <f>SUM(R382:R390)</f>
        <v>62222.884944757294</v>
      </c>
      <c r="BN391" s="86">
        <f>SUM(R382:R391)</f>
        <v>67106.181795436758</v>
      </c>
      <c r="BO391" s="86">
        <f>SUM(R382:R392)</f>
        <v>71524.910902744145</v>
      </c>
      <c r="BP391" s="86">
        <f>SUM(R382:R393)</f>
        <v>75461.256547467739</v>
      </c>
      <c r="BQ391" s="86">
        <f>SUM(R383:R394)</f>
        <v>70533.073135978804</v>
      </c>
      <c r="BR391" s="86">
        <f>SUM(R384:R395)</f>
        <v>65415.898704051026</v>
      </c>
      <c r="BS391" s="86">
        <f>SUM(R385:R396)</f>
        <v>60102.485630639436</v>
      </c>
      <c r="BT391" s="86">
        <f>SUM(R386:R397)</f>
        <v>54585.308355510795</v>
      </c>
      <c r="BU391" s="86">
        <f>SUM(R387:R398)</f>
        <v>48856.552720547203</v>
      </c>
      <c r="BV391" s="86">
        <f>SUM(R388:R399)</f>
        <v>42908.104902299092</v>
      </c>
      <c r="BW391" s="86">
        <f>SUM(R389:R399)</f>
        <v>36731.539920112409</v>
      </c>
      <c r="BX391" s="86">
        <f>SUM(R390:R399)</f>
        <v>30969.947111598682</v>
      </c>
      <c r="BY391" s="86">
        <f>SUM(R391:R399)</f>
        <v>25639.24025431199</v>
      </c>
      <c r="BZ391" s="86">
        <f>SUM(R392:R399)</f>
        <v>20755.943403632526</v>
      </c>
      <c r="CA391" s="86">
        <f>SUM(R393:R399)</f>
        <v>16337.214296325139</v>
      </c>
      <c r="CB391" s="60"/>
      <c r="CC391" s="60"/>
      <c r="CD391" s="60"/>
      <c r="CE391" s="60"/>
      <c r="CF391" s="60"/>
      <c r="CG391" s="60"/>
      <c r="CH391" s="60"/>
      <c r="CI391" s="60"/>
      <c r="CJ391" s="60"/>
      <c r="CK391" s="60"/>
      <c r="CL391" s="60"/>
      <c r="CM391" s="60"/>
      <c r="CN391" s="60"/>
      <c r="CO391" s="60"/>
      <c r="CP391" s="60"/>
      <c r="CQ391" s="60"/>
      <c r="CR391" s="60"/>
      <c r="CS391" s="60"/>
      <c r="CT391" s="60"/>
      <c r="CU391" s="60"/>
      <c r="CV391" s="60"/>
      <c r="CW391" s="60"/>
      <c r="CX391" s="60"/>
      <c r="CY391" s="60"/>
      <c r="CZ391" s="60"/>
      <c r="DA391" s="60"/>
      <c r="DB391" s="60"/>
      <c r="DC391" s="60"/>
      <c r="DD391" s="60"/>
      <c r="DE391" s="60"/>
      <c r="DF391" s="60"/>
      <c r="DG391" s="60"/>
      <c r="DH391" s="60"/>
      <c r="DI391" s="60"/>
      <c r="DJ391" s="60"/>
      <c r="DK391" s="60"/>
      <c r="DL391" s="60"/>
      <c r="DM391" s="60"/>
      <c r="DN391" s="60"/>
      <c r="DO391" s="60"/>
      <c r="DP391" s="60"/>
      <c r="DQ391" s="60"/>
      <c r="DR391" s="60"/>
      <c r="DS391" s="60"/>
      <c r="DT391" s="60"/>
      <c r="DU391" s="60"/>
      <c r="DV391" s="60"/>
      <c r="DW391" s="60"/>
    </row>
    <row r="392" spans="2:127">
      <c r="B392" s="40"/>
      <c r="C392" s="40"/>
      <c r="D392" s="40"/>
      <c r="E392" s="40"/>
      <c r="F392" s="40"/>
      <c r="G392" s="59"/>
      <c r="H392" s="40"/>
      <c r="I392" s="40"/>
      <c r="J392" s="38"/>
      <c r="K392" s="207">
        <v>11</v>
      </c>
      <c r="L392" s="48">
        <f t="shared" si="306"/>
        <v>172.46984510637932</v>
      </c>
      <c r="M392" s="48">
        <f t="shared" si="307"/>
        <v>127.63397750251823</v>
      </c>
      <c r="N392" s="48">
        <f t="shared" si="308"/>
        <v>44.835867603861097</v>
      </c>
      <c r="O392" s="49">
        <f t="shared" si="309"/>
        <v>1041.5188132066653</v>
      </c>
      <c r="P392" s="38"/>
      <c r="Q392" s="60">
        <f>IF(O392&gt;-0.2, M392*Dashboard!$AO$24, 0)</f>
        <v>12578.767884113056</v>
      </c>
      <c r="R392" s="60">
        <f>IF(O392&gt;-0.2, N392*Dashboard!$AO$24, 0)</f>
        <v>4418.7291073073829</v>
      </c>
      <c r="S392">
        <v>24</v>
      </c>
      <c r="T392" s="86">
        <v>0</v>
      </c>
      <c r="U392" s="86">
        <v>0</v>
      </c>
      <c r="V392" s="86">
        <v>0</v>
      </c>
      <c r="W392" s="86">
        <v>0</v>
      </c>
      <c r="X392" s="86">
        <v>0</v>
      </c>
      <c r="Y392" s="86">
        <v>0</v>
      </c>
      <c r="Z392" s="86">
        <v>0</v>
      </c>
      <c r="AA392" s="86">
        <v>0</v>
      </c>
      <c r="AB392" s="86">
        <v>0</v>
      </c>
      <c r="AC392" s="86">
        <v>0</v>
      </c>
      <c r="AD392" s="86">
        <v>0</v>
      </c>
      <c r="AE392" s="86">
        <v>0</v>
      </c>
      <c r="AF392" s="86">
        <v>0</v>
      </c>
      <c r="AG392" s="86">
        <v>0</v>
      </c>
      <c r="AH392" s="86">
        <v>0</v>
      </c>
      <c r="AI392" s="86">
        <v>0</v>
      </c>
      <c r="AJ392" s="86">
        <v>0</v>
      </c>
      <c r="AK392" s="86">
        <v>0</v>
      </c>
      <c r="AL392" s="86">
        <v>0</v>
      </c>
      <c r="AM392" s="86">
        <v>0</v>
      </c>
      <c r="AN392" s="86">
        <v>0</v>
      </c>
      <c r="AO392" s="86">
        <v>0</v>
      </c>
      <c r="AP392" s="86">
        <v>0</v>
      </c>
      <c r="AQ392" s="86">
        <v>0</v>
      </c>
      <c r="AR392" s="86">
        <v>0</v>
      </c>
      <c r="AS392" s="86">
        <v>0</v>
      </c>
      <c r="AT392" s="86">
        <v>0</v>
      </c>
      <c r="AU392" s="86">
        <v>0</v>
      </c>
      <c r="AV392" s="86">
        <v>0</v>
      </c>
      <c r="AW392" s="86">
        <v>0</v>
      </c>
      <c r="AX392" s="86">
        <v>0</v>
      </c>
      <c r="AY392" s="86">
        <v>0</v>
      </c>
      <c r="AZ392" s="86">
        <v>0</v>
      </c>
      <c r="BA392" s="86">
        <v>0</v>
      </c>
      <c r="BB392" s="86">
        <v>0</v>
      </c>
      <c r="BC392" s="86">
        <v>0</v>
      </c>
      <c r="BD392" s="86">
        <v>0</v>
      </c>
      <c r="BE392" s="60">
        <f>SUM(R382)</f>
        <v>8363.6466589860083</v>
      </c>
      <c r="BF392" s="86">
        <f>SUM(R382:R383)</f>
        <v>16396.193590466108</v>
      </c>
      <c r="BG392" s="86">
        <f>SUM(R382:R384)</f>
        <v>24084.943443277905</v>
      </c>
      <c r="BH392" s="86">
        <f>SUM(R382:R385)</f>
        <v>31416.711935243518</v>
      </c>
      <c r="BI392" s="86">
        <f>SUM(R382:R386)</f>
        <v>38377.809179840726</v>
      </c>
      <c r="BJ392" s="86">
        <f>SUM(R382:R387)</f>
        <v>44954.020296770192</v>
      </c>
      <c r="BK392" s="86">
        <f>SUM(R382:R388)</f>
        <v>51130.585278956874</v>
      </c>
      <c r="BL392" s="86">
        <f>SUM(R382:R389)</f>
        <v>56892.178087470602</v>
      </c>
      <c r="BM392" s="86">
        <f>SUM(R382:R390)</f>
        <v>62222.884944757294</v>
      </c>
      <c r="BN392" s="86">
        <f>SUM(R382:R391)</f>
        <v>67106.181795436758</v>
      </c>
      <c r="BO392" s="86">
        <f>SUM(R382:R392)</f>
        <v>71524.910902744145</v>
      </c>
      <c r="BP392" s="86">
        <f>SUM(R382:R393)</f>
        <v>75461.256547467739</v>
      </c>
      <c r="BQ392" s="86">
        <f>SUM(R383:R394)</f>
        <v>70533.073135978804</v>
      </c>
      <c r="BR392" s="86">
        <f>SUM(R384:R395)</f>
        <v>65415.898704051026</v>
      </c>
      <c r="BS392" s="86">
        <f>SUM(R385:R396)</f>
        <v>60102.485630639436</v>
      </c>
      <c r="BT392" s="86">
        <f>SUM(R386:R397)</f>
        <v>54585.308355510795</v>
      </c>
      <c r="BU392" s="86">
        <f>SUM(R387:R398)</f>
        <v>48856.552720547203</v>
      </c>
      <c r="BV392" s="86">
        <f>SUM(R388:R399)</f>
        <v>42908.104902299092</v>
      </c>
      <c r="BW392" s="86">
        <f>SUM(R389:R400)</f>
        <v>36731.539920112409</v>
      </c>
      <c r="BX392" s="86">
        <f>SUM(R390:R401)</f>
        <v>30969.947111598682</v>
      </c>
      <c r="BY392" s="86">
        <f>SUM(R391:R402)</f>
        <v>25639.24025431199</v>
      </c>
      <c r="BZ392" s="86">
        <f>SUM(R392:R403)</f>
        <v>20755.943403632526</v>
      </c>
      <c r="CA392" s="86">
        <f>SUM(R393:R404)</f>
        <v>16337.214296325139</v>
      </c>
      <c r="CB392" s="60"/>
      <c r="CC392" s="60"/>
      <c r="CD392" s="60"/>
      <c r="CE392" s="60"/>
      <c r="CF392" s="60"/>
      <c r="CG392" s="60"/>
      <c r="CH392" s="60"/>
      <c r="CI392" s="60"/>
      <c r="CJ392" s="60"/>
      <c r="CK392" s="60"/>
      <c r="CL392" s="60"/>
      <c r="CM392" s="60"/>
      <c r="CN392" s="60"/>
      <c r="CO392" s="60"/>
      <c r="CP392" s="60"/>
      <c r="CQ392" s="60"/>
      <c r="CR392" s="60"/>
      <c r="CS392" s="60"/>
      <c r="CT392" s="60"/>
      <c r="CU392" s="60"/>
      <c r="CV392" s="60"/>
      <c r="CW392" s="60"/>
      <c r="CX392" s="60"/>
      <c r="CY392" s="60"/>
      <c r="CZ392" s="60"/>
      <c r="DA392" s="60"/>
      <c r="DB392" s="60"/>
      <c r="DC392" s="60"/>
      <c r="DD392" s="60"/>
      <c r="DE392" s="60"/>
      <c r="DF392" s="60"/>
      <c r="DG392" s="60"/>
      <c r="DH392" s="60"/>
      <c r="DI392" s="60"/>
      <c r="DJ392" s="60"/>
      <c r="DK392" s="60"/>
      <c r="DL392" s="60"/>
      <c r="DM392" s="60"/>
      <c r="DN392" s="60"/>
      <c r="DO392" s="60"/>
      <c r="DP392" s="60"/>
      <c r="DQ392" s="60"/>
      <c r="DR392" s="60"/>
      <c r="DS392" s="60"/>
      <c r="DT392" s="60"/>
      <c r="DU392" s="60"/>
      <c r="DV392" s="60"/>
      <c r="DW392" s="60"/>
    </row>
    <row r="393" spans="2:127">
      <c r="B393" s="40"/>
      <c r="C393" s="40"/>
      <c r="D393" s="40"/>
      <c r="E393" s="40"/>
      <c r="F393" s="40"/>
      <c r="G393" s="59"/>
      <c r="H393" s="40"/>
      <c r="I393" s="40"/>
      <c r="J393" s="38"/>
      <c r="K393" s="207">
        <v>12</v>
      </c>
      <c r="L393" s="48">
        <f t="shared" si="306"/>
        <v>172.46984510637932</v>
      </c>
      <c r="M393" s="48">
        <f t="shared" si="307"/>
        <v>132.52861587872729</v>
      </c>
      <c r="N393" s="48">
        <f t="shared" si="308"/>
        <v>39.94122922765203</v>
      </c>
      <c r="O393" s="49">
        <f t="shared" si="309"/>
        <v>908.99019732793795</v>
      </c>
      <c r="P393" s="38"/>
      <c r="Q393" s="60">
        <f>IF(O393&gt;-0.2, M393*Dashboard!$AO$24, 0)</f>
        <v>13061.151346696843</v>
      </c>
      <c r="R393" s="60">
        <f>IF(O393&gt;-0.2, N393*Dashboard!$AO$24, 0)</f>
        <v>3936.3456447235958</v>
      </c>
      <c r="S393">
        <v>36</v>
      </c>
      <c r="T393" s="86">
        <v>0</v>
      </c>
      <c r="U393" s="86">
        <v>0</v>
      </c>
      <c r="V393" s="86">
        <v>0</v>
      </c>
      <c r="W393" s="86">
        <v>0</v>
      </c>
      <c r="X393" s="86">
        <v>0</v>
      </c>
      <c r="Y393" s="86">
        <v>0</v>
      </c>
      <c r="Z393" s="86">
        <v>0</v>
      </c>
      <c r="AA393" s="86">
        <v>0</v>
      </c>
      <c r="AB393" s="86">
        <v>0</v>
      </c>
      <c r="AC393" s="86">
        <v>0</v>
      </c>
      <c r="AD393" s="86">
        <v>0</v>
      </c>
      <c r="AE393" s="86">
        <v>0</v>
      </c>
      <c r="AF393" s="86">
        <v>0</v>
      </c>
      <c r="AG393" s="86">
        <v>0</v>
      </c>
      <c r="AH393" s="86">
        <v>0</v>
      </c>
      <c r="AI393" s="86">
        <v>0</v>
      </c>
      <c r="AJ393" s="86">
        <v>0</v>
      </c>
      <c r="AK393" s="86">
        <v>0</v>
      </c>
      <c r="AL393" s="86">
        <v>0</v>
      </c>
      <c r="AM393" s="86">
        <v>0</v>
      </c>
      <c r="AN393" s="86">
        <v>0</v>
      </c>
      <c r="AO393" s="86">
        <v>0</v>
      </c>
      <c r="AP393" s="86">
        <v>0</v>
      </c>
      <c r="AQ393" s="86">
        <v>0</v>
      </c>
      <c r="AR393" s="86">
        <v>0</v>
      </c>
      <c r="AS393" s="86">
        <v>0</v>
      </c>
      <c r="AT393" s="86">
        <v>0</v>
      </c>
      <c r="AU393" s="86">
        <v>0</v>
      </c>
      <c r="AV393" s="86">
        <v>0</v>
      </c>
      <c r="AW393" s="86">
        <v>0</v>
      </c>
      <c r="AX393" s="86">
        <v>0</v>
      </c>
      <c r="AY393" s="86">
        <v>0</v>
      </c>
      <c r="AZ393" s="86">
        <v>0</v>
      </c>
      <c r="BA393" s="86">
        <v>0</v>
      </c>
      <c r="BB393" s="86">
        <v>0</v>
      </c>
      <c r="BC393" s="86">
        <v>0</v>
      </c>
      <c r="BD393" s="86">
        <v>0</v>
      </c>
      <c r="BE393" s="86">
        <f>SUM(R382)</f>
        <v>8363.6466589860083</v>
      </c>
      <c r="BF393" s="86">
        <f>SUM(R382:R383)</f>
        <v>16396.193590466108</v>
      </c>
      <c r="BG393" s="86">
        <f>SUM(R382:R384)</f>
        <v>24084.943443277905</v>
      </c>
      <c r="BH393" s="86">
        <f>SUM(R382:R385)</f>
        <v>31416.711935243518</v>
      </c>
      <c r="BI393" s="86">
        <f>SUM(R382:R386)</f>
        <v>38377.809179840726</v>
      </c>
      <c r="BJ393" s="86">
        <f>SUM(R382:R387)</f>
        <v>44954.020296770192</v>
      </c>
      <c r="BK393" s="86">
        <f>SUM(R382:R388)</f>
        <v>51130.585278956874</v>
      </c>
      <c r="BL393" s="86">
        <f>SUM(R382:R389)</f>
        <v>56892.178087470602</v>
      </c>
      <c r="BM393" s="86">
        <f>SUM(R382:R390)</f>
        <v>62222.884944757294</v>
      </c>
      <c r="BN393" s="86">
        <f>SUM(R382:R391)</f>
        <v>67106.181795436758</v>
      </c>
      <c r="BO393" s="86">
        <f>SUM(R382:R392)</f>
        <v>71524.910902744145</v>
      </c>
      <c r="BP393" s="86">
        <f>SUM(R382:R393)</f>
        <v>75461.256547467739</v>
      </c>
      <c r="BQ393" s="86">
        <f>SUM(R383:R394)</f>
        <v>70533.073135978804</v>
      </c>
      <c r="BR393" s="86">
        <f>SUM(R384:R395)</f>
        <v>65415.898704051026</v>
      </c>
      <c r="BS393" s="86">
        <f>SUM(R385:R396)</f>
        <v>60102.485630639436</v>
      </c>
      <c r="BT393" s="86">
        <f>SUM(R386:R397)</f>
        <v>54585.308355510795</v>
      </c>
      <c r="BU393" s="86">
        <f>SUM(R387:R398)</f>
        <v>48856.552720547203</v>
      </c>
      <c r="BV393" s="86">
        <f>SUM(R388:R399)</f>
        <v>42908.104902299092</v>
      </c>
      <c r="BW393" s="86">
        <f>SUM(R389:R400)</f>
        <v>36731.539920112409</v>
      </c>
      <c r="BX393" s="86">
        <f>SUM(R390:R401)</f>
        <v>30969.947111598682</v>
      </c>
      <c r="BY393" s="86">
        <f>SUM(R391:R402)</f>
        <v>25639.24025431199</v>
      </c>
      <c r="BZ393" s="86">
        <f>SUM(R392:R403)</f>
        <v>20755.943403632526</v>
      </c>
      <c r="CA393" s="86">
        <f>SUM(R393:R404)</f>
        <v>16337.214296325139</v>
      </c>
      <c r="CB393" s="60"/>
      <c r="CC393" s="60"/>
      <c r="CD393" s="60"/>
      <c r="CE393" s="60"/>
      <c r="CF393" s="60"/>
      <c r="CG393" s="60"/>
      <c r="CH393" s="60"/>
      <c r="CI393" s="60"/>
      <c r="CJ393" s="60"/>
      <c r="CK393" s="60"/>
      <c r="CL393" s="60"/>
      <c r="CM393" s="60"/>
      <c r="CN393" s="60"/>
      <c r="CO393" s="60"/>
      <c r="CP393" s="60"/>
      <c r="CQ393" s="60"/>
      <c r="CR393" s="60"/>
      <c r="CS393" s="60"/>
      <c r="CT393" s="60"/>
      <c r="CU393" s="60"/>
      <c r="CV393" s="60"/>
      <c r="CW393" s="60"/>
      <c r="CX393" s="60"/>
      <c r="CY393" s="60"/>
      <c r="CZ393" s="60"/>
      <c r="DA393" s="60"/>
      <c r="DB393" s="60"/>
      <c r="DC393" s="60"/>
      <c r="DD393" s="60"/>
      <c r="DE393" s="60"/>
      <c r="DF393" s="60"/>
      <c r="DG393" s="60"/>
      <c r="DH393" s="60"/>
      <c r="DI393" s="60"/>
      <c r="DJ393" s="60"/>
      <c r="DK393" s="60"/>
      <c r="DL393" s="60"/>
      <c r="DM393" s="60"/>
      <c r="DN393" s="60"/>
      <c r="DO393" s="60"/>
      <c r="DP393" s="60"/>
      <c r="DQ393" s="60"/>
      <c r="DR393" s="60"/>
      <c r="DS393" s="60"/>
      <c r="DT393" s="60"/>
      <c r="DU393" s="60"/>
      <c r="DV393" s="60"/>
      <c r="DW393" s="60"/>
    </row>
    <row r="394" spans="2:127">
      <c r="B394" s="40"/>
      <c r="C394" s="40"/>
      <c r="D394" s="40"/>
      <c r="E394" s="40"/>
      <c r="F394" s="40"/>
      <c r="G394" s="59"/>
      <c r="H394" s="40"/>
      <c r="I394" s="40"/>
      <c r="J394" s="38"/>
      <c r="K394" s="207">
        <v>13</v>
      </c>
      <c r="L394" s="48">
        <f t="shared" si="306"/>
        <v>172.46984510637932</v>
      </c>
      <c r="M394" s="48">
        <f t="shared" si="307"/>
        <v>137.61095885603589</v>
      </c>
      <c r="N394" s="48">
        <f t="shared" si="308"/>
        <v>34.858886250343424</v>
      </c>
      <c r="O394" s="49">
        <f t="shared" si="309"/>
        <v>771.379238471902</v>
      </c>
      <c r="P394" s="38"/>
      <c r="Q394" s="60">
        <f>IF(O394&gt;-0.2, M394*Dashboard!$AO$24, 0)</f>
        <v>13562.033743923361</v>
      </c>
      <c r="R394" s="60">
        <f>IF(O394&gt;-0.2, N394*Dashboard!$AO$24, 0)</f>
        <v>3435.4632474970763</v>
      </c>
      <c r="S394">
        <v>48</v>
      </c>
      <c r="T394" s="86">
        <v>0</v>
      </c>
      <c r="U394" s="86">
        <v>0</v>
      </c>
      <c r="V394" s="86">
        <v>0</v>
      </c>
      <c r="W394" s="86">
        <v>0</v>
      </c>
      <c r="X394" s="86">
        <v>0</v>
      </c>
      <c r="Y394" s="86">
        <v>0</v>
      </c>
      <c r="Z394" s="86">
        <v>0</v>
      </c>
      <c r="AA394" s="86">
        <v>0</v>
      </c>
      <c r="AB394" s="86">
        <v>0</v>
      </c>
      <c r="AC394" s="86">
        <v>0</v>
      </c>
      <c r="AD394" s="86">
        <v>0</v>
      </c>
      <c r="AE394" s="86">
        <v>0</v>
      </c>
      <c r="AF394" s="86">
        <v>0</v>
      </c>
      <c r="AG394" s="86">
        <v>0</v>
      </c>
      <c r="AH394" s="86">
        <v>0</v>
      </c>
      <c r="AI394" s="86">
        <v>0</v>
      </c>
      <c r="AJ394" s="86">
        <v>0</v>
      </c>
      <c r="AK394" s="86">
        <v>0</v>
      </c>
      <c r="AL394" s="86">
        <v>0</v>
      </c>
      <c r="AM394" s="86">
        <v>0</v>
      </c>
      <c r="AN394" s="86">
        <v>0</v>
      </c>
      <c r="AO394" s="86">
        <v>0</v>
      </c>
      <c r="AP394" s="86">
        <v>0</v>
      </c>
      <c r="AQ394" s="86">
        <v>0</v>
      </c>
      <c r="AR394" s="86">
        <v>0</v>
      </c>
      <c r="AS394" s="86">
        <v>0</v>
      </c>
      <c r="AT394" s="86">
        <v>0</v>
      </c>
      <c r="AU394" s="86">
        <v>0</v>
      </c>
      <c r="AV394" s="86">
        <v>0</v>
      </c>
      <c r="AW394" s="86">
        <v>0</v>
      </c>
      <c r="AX394" s="86">
        <v>0</v>
      </c>
      <c r="AY394" s="86">
        <v>0</v>
      </c>
      <c r="AZ394" s="86">
        <v>0</v>
      </c>
      <c r="BA394" s="86">
        <v>0</v>
      </c>
      <c r="BB394" s="86">
        <v>0</v>
      </c>
      <c r="BC394" s="86">
        <v>0</v>
      </c>
      <c r="BD394" s="86">
        <v>0</v>
      </c>
      <c r="BE394" s="86">
        <f>SUM($R$382)</f>
        <v>8363.6466589860083</v>
      </c>
      <c r="BF394" s="86">
        <f>SUM($R$382:$R$383)</f>
        <v>16396.193590466108</v>
      </c>
      <c r="BG394" s="86">
        <f>SUM($R$382:$R$384)</f>
        <v>24084.943443277905</v>
      </c>
      <c r="BH394" s="86">
        <f>SUM($R$382:$R$385)</f>
        <v>31416.711935243518</v>
      </c>
      <c r="BI394" s="86">
        <f>SUM($R$382:$R$386)</f>
        <v>38377.809179840726</v>
      </c>
      <c r="BJ394" s="86">
        <f>SUM($R$382:$R$387)</f>
        <v>44954.020296770192</v>
      </c>
      <c r="BK394" s="86">
        <f>SUM($R$382:$R$388)</f>
        <v>51130.585278956874</v>
      </c>
      <c r="BL394" s="86">
        <f>SUM($R$382:$R$389)</f>
        <v>56892.178087470602</v>
      </c>
      <c r="BM394" s="86">
        <f>SUM($R$382:$R$390)</f>
        <v>62222.884944757294</v>
      </c>
      <c r="BN394" s="86">
        <f>SUM($R$382:$R$391)</f>
        <v>67106.181795436758</v>
      </c>
      <c r="BO394" s="86">
        <f>SUM($R$382:$R$392)</f>
        <v>71524.910902744145</v>
      </c>
      <c r="BP394" s="86">
        <f>SUM($R$382:$R$393)</f>
        <v>75461.256547467739</v>
      </c>
      <c r="BQ394" s="86">
        <f>SUM($R$383:$R$394)</f>
        <v>70533.073135978804</v>
      </c>
      <c r="BR394" s="86">
        <f>SUM($R$384:$R$395)</f>
        <v>65415.898704051026</v>
      </c>
      <c r="BS394" s="86">
        <f>SUM($R$385:$R$396)</f>
        <v>60102.485630639436</v>
      </c>
      <c r="BT394" s="86">
        <f>SUM($R$386:$R$397)</f>
        <v>54585.308355510795</v>
      </c>
      <c r="BU394" s="86">
        <f>SUM($R$387:$R$398)</f>
        <v>48856.552720547203</v>
      </c>
      <c r="BV394" s="86">
        <f>SUM($R$388:$R$399)</f>
        <v>42908.104902299092</v>
      </c>
      <c r="BW394" s="86">
        <f>SUM($R$389:$R$400)</f>
        <v>36731.539920112409</v>
      </c>
      <c r="BX394" s="86">
        <f>SUM($R$390:$R$401)</f>
        <v>30969.947111598682</v>
      </c>
      <c r="BY394" s="86">
        <f>SUM($R$391:$R$402)</f>
        <v>25639.24025431199</v>
      </c>
      <c r="BZ394" s="86">
        <f>SUM($R$392:$R$403)</f>
        <v>20755.943403632526</v>
      </c>
      <c r="CA394" s="86">
        <f>SUM($R$393:$R$404)</f>
        <v>16337.214296325139</v>
      </c>
      <c r="CB394" s="60"/>
      <c r="CC394" s="60"/>
      <c r="CD394" s="60"/>
      <c r="CE394" s="60"/>
      <c r="CF394" s="60"/>
      <c r="CG394" s="60"/>
      <c r="CH394" s="60"/>
      <c r="CI394" s="60"/>
      <c r="CJ394" s="60"/>
      <c r="CK394" s="60"/>
      <c r="CL394" s="60"/>
      <c r="CM394" s="60"/>
      <c r="CN394" s="60"/>
      <c r="CO394" s="60"/>
      <c r="CP394" s="60"/>
      <c r="CQ394" s="60"/>
      <c r="CR394" s="60"/>
      <c r="CS394" s="60"/>
      <c r="CT394" s="60"/>
      <c r="CU394" s="60"/>
      <c r="CV394" s="60"/>
      <c r="CW394" s="60"/>
      <c r="CX394" s="60"/>
      <c r="CY394" s="60"/>
      <c r="CZ394" s="60"/>
      <c r="DA394" s="60"/>
      <c r="DB394" s="60"/>
      <c r="DC394" s="60"/>
      <c r="DD394" s="60"/>
      <c r="DE394" s="60"/>
      <c r="DF394" s="60"/>
      <c r="DG394" s="60"/>
      <c r="DH394" s="60"/>
      <c r="DI394" s="60"/>
      <c r="DJ394" s="60"/>
      <c r="DK394" s="60"/>
      <c r="DL394" s="60"/>
      <c r="DM394" s="60"/>
      <c r="DN394" s="60"/>
      <c r="DO394" s="60"/>
      <c r="DP394" s="60"/>
      <c r="DQ394" s="60"/>
      <c r="DR394" s="60"/>
      <c r="DS394" s="60"/>
      <c r="DT394" s="60"/>
      <c r="DU394" s="60"/>
      <c r="DV394" s="60"/>
      <c r="DW394" s="60"/>
    </row>
    <row r="395" spans="2:127">
      <c r="B395" s="40"/>
      <c r="C395" s="40"/>
      <c r="D395" s="40"/>
      <c r="E395" s="40"/>
      <c r="F395" s="40"/>
      <c r="G395" s="59"/>
      <c r="H395" s="40"/>
      <c r="I395" s="40"/>
      <c r="J395" s="38"/>
      <c r="K395" s="207">
        <v>14</v>
      </c>
      <c r="L395" s="48">
        <f t="shared" si="306"/>
        <v>172.46984510637932</v>
      </c>
      <c r="M395" s="48">
        <f t="shared" si="307"/>
        <v>142.88820472256381</v>
      </c>
      <c r="N395" s="48">
        <f t="shared" si="308"/>
        <v>29.581640383815515</v>
      </c>
      <c r="O395" s="49">
        <f t="shared" si="309"/>
        <v>628.49103374933816</v>
      </c>
      <c r="P395" s="38"/>
      <c r="Q395" s="60">
        <f>IF(O395&gt;-0.2, M395*Dashboard!$AO$24, 0)</f>
        <v>14082.124491868124</v>
      </c>
      <c r="R395" s="60">
        <f>IF(O395&gt;-0.2, N395*Dashboard!$AO$24, 0)</f>
        <v>2915.3724995523139</v>
      </c>
      <c r="S395">
        <v>60</v>
      </c>
      <c r="T395" s="86">
        <v>0</v>
      </c>
      <c r="U395" s="86">
        <v>0</v>
      </c>
      <c r="V395" s="86">
        <v>0</v>
      </c>
      <c r="W395" s="86">
        <v>0</v>
      </c>
      <c r="X395" s="86">
        <v>0</v>
      </c>
      <c r="Y395" s="86">
        <v>0</v>
      </c>
      <c r="Z395" s="86">
        <v>0</v>
      </c>
      <c r="AA395" s="86">
        <v>0</v>
      </c>
      <c r="AB395" s="86">
        <v>0</v>
      </c>
      <c r="AC395" s="86">
        <v>0</v>
      </c>
      <c r="AD395" s="86">
        <v>0</v>
      </c>
      <c r="AE395" s="86">
        <v>0</v>
      </c>
      <c r="AF395" s="86">
        <v>0</v>
      </c>
      <c r="AG395" s="86">
        <v>0</v>
      </c>
      <c r="AH395" s="86">
        <v>0</v>
      </c>
      <c r="AI395" s="86">
        <v>0</v>
      </c>
      <c r="AJ395" s="86">
        <v>0</v>
      </c>
      <c r="AK395" s="86">
        <v>0</v>
      </c>
      <c r="AL395" s="86">
        <v>0</v>
      </c>
      <c r="AM395" s="86">
        <v>0</v>
      </c>
      <c r="AN395" s="86">
        <v>0</v>
      </c>
      <c r="AO395" s="86">
        <v>0</v>
      </c>
      <c r="AP395" s="86">
        <v>0</v>
      </c>
      <c r="AQ395" s="86">
        <v>0</v>
      </c>
      <c r="AR395" s="86">
        <v>0</v>
      </c>
      <c r="AS395" s="86">
        <v>0</v>
      </c>
      <c r="AT395" s="86">
        <v>0</v>
      </c>
      <c r="AU395" s="86">
        <v>0</v>
      </c>
      <c r="AV395" s="86">
        <v>0</v>
      </c>
      <c r="AW395" s="86">
        <v>0</v>
      </c>
      <c r="AX395" s="86">
        <v>0</v>
      </c>
      <c r="AY395" s="86">
        <v>0</v>
      </c>
      <c r="AZ395" s="86">
        <v>0</v>
      </c>
      <c r="BA395" s="86">
        <v>0</v>
      </c>
      <c r="BB395" s="86">
        <v>0</v>
      </c>
      <c r="BC395" s="86">
        <v>0</v>
      </c>
      <c r="BD395" s="86">
        <v>0</v>
      </c>
      <c r="BE395" s="86">
        <f t="shared" ref="BE395:BE400" si="310">SUM($R$382)</f>
        <v>8363.6466589860083</v>
      </c>
      <c r="BF395" s="86">
        <f t="shared" ref="BF395:BF400" si="311">SUM($R$382:$R$383)</f>
        <v>16396.193590466108</v>
      </c>
      <c r="BG395" s="86">
        <f t="shared" ref="BG395:BG400" si="312">SUM($R$382:$R$384)</f>
        <v>24084.943443277905</v>
      </c>
      <c r="BH395" s="86">
        <f t="shared" ref="BH395:BH400" si="313">SUM($R$382:$R$385)</f>
        <v>31416.711935243518</v>
      </c>
      <c r="BI395" s="86">
        <f t="shared" ref="BI395:BI400" si="314">SUM($R$382:$R$386)</f>
        <v>38377.809179840726</v>
      </c>
      <c r="BJ395" s="86">
        <f t="shared" ref="BJ395:BJ400" si="315">SUM($R$382:$R$387)</f>
        <v>44954.020296770192</v>
      </c>
      <c r="BK395" s="86">
        <f t="shared" ref="BK395:BK400" si="316">SUM($R$382:$R$388)</f>
        <v>51130.585278956874</v>
      </c>
      <c r="BL395" s="86">
        <f t="shared" ref="BL395:BL400" si="317">SUM($R$382:$R$389)</f>
        <v>56892.178087470602</v>
      </c>
      <c r="BM395" s="86">
        <f t="shared" ref="BM395:BM400" si="318">SUM($R$382:$R$390)</f>
        <v>62222.884944757294</v>
      </c>
      <c r="BN395" s="86">
        <f t="shared" ref="BN395:BN400" si="319">SUM($R$382:$R$391)</f>
        <v>67106.181795436758</v>
      </c>
      <c r="BO395" s="86">
        <f t="shared" ref="BO395:BO400" si="320">SUM($R$382:$R$392)</f>
        <v>71524.910902744145</v>
      </c>
      <c r="BP395" s="86">
        <f t="shared" ref="BP395:BP400" si="321">SUM($R$382:$R$393)</f>
        <v>75461.256547467739</v>
      </c>
      <c r="BQ395" s="86">
        <f t="shared" ref="BQ395:BQ400" si="322">SUM($R$383:$R$394)</f>
        <v>70533.073135978804</v>
      </c>
      <c r="BR395" s="86">
        <f t="shared" ref="BR395:BR400" si="323">SUM($R$384:$R$395)</f>
        <v>65415.898704051026</v>
      </c>
      <c r="BS395" s="86">
        <f t="shared" ref="BS395:BS400" si="324">SUM($R$385:$R$396)</f>
        <v>60102.485630639436</v>
      </c>
      <c r="BT395" s="86">
        <f t="shared" ref="BT395:BT400" si="325">SUM($R$386:$R$397)</f>
        <v>54585.308355510795</v>
      </c>
      <c r="BU395" s="86">
        <f t="shared" ref="BU395:BU400" si="326">SUM($R$387:$R$398)</f>
        <v>48856.552720547203</v>
      </c>
      <c r="BV395" s="86">
        <f t="shared" ref="BV395:BV400" si="327">SUM($R$388:$R$399)</f>
        <v>42908.104902299092</v>
      </c>
      <c r="BW395" s="86">
        <f t="shared" ref="BW395:BW400" si="328">SUM($R$389:$R$400)</f>
        <v>36731.539920112409</v>
      </c>
      <c r="BX395" s="86">
        <f t="shared" ref="BX395:BX400" si="329">SUM($R$390:$R$401)</f>
        <v>30969.947111598682</v>
      </c>
      <c r="BY395" s="86">
        <f t="shared" ref="BY395:BY400" si="330">SUM($R$391:$R$402)</f>
        <v>25639.24025431199</v>
      </c>
      <c r="BZ395" s="86">
        <f t="shared" ref="BZ395:BZ400" si="331">SUM($R$392:$R$403)</f>
        <v>20755.943403632526</v>
      </c>
      <c r="CA395" s="86">
        <f t="shared" ref="CA395:CA400" si="332">SUM($R$393:$R$404)</f>
        <v>16337.214296325139</v>
      </c>
      <c r="CB395" s="60"/>
      <c r="CC395" s="60"/>
      <c r="CD395" s="60"/>
      <c r="CE395" s="60"/>
      <c r="CF395" s="60"/>
      <c r="CG395" s="60"/>
      <c r="CH395" s="60"/>
      <c r="CI395" s="60"/>
      <c r="CJ395" s="60"/>
      <c r="CK395" s="60"/>
      <c r="CL395" s="60"/>
      <c r="CM395" s="60"/>
      <c r="CN395" s="60"/>
      <c r="CO395" s="60"/>
      <c r="CP395" s="60"/>
      <c r="CQ395" s="60"/>
      <c r="CR395" s="60"/>
      <c r="CS395" s="60"/>
      <c r="CT395" s="60"/>
      <c r="CU395" s="60"/>
      <c r="CV395" s="60"/>
      <c r="CW395" s="60"/>
      <c r="CX395" s="60"/>
      <c r="CY395" s="60"/>
      <c r="CZ395" s="60"/>
      <c r="DA395" s="60"/>
      <c r="DB395" s="60"/>
      <c r="DC395" s="60"/>
      <c r="DD395" s="60"/>
      <c r="DE395" s="60"/>
      <c r="DF395" s="60"/>
      <c r="DG395" s="60"/>
      <c r="DH395" s="60"/>
      <c r="DI395" s="60"/>
      <c r="DJ395" s="60"/>
      <c r="DK395" s="60"/>
      <c r="DL395" s="60"/>
      <c r="DM395" s="60"/>
      <c r="DN395" s="60"/>
      <c r="DO395" s="60"/>
      <c r="DP395" s="60"/>
      <c r="DQ395" s="60"/>
      <c r="DR395" s="60"/>
      <c r="DS395" s="60"/>
      <c r="DT395" s="60"/>
      <c r="DU395" s="60"/>
      <c r="DV395" s="60"/>
      <c r="DW395" s="60"/>
    </row>
    <row r="396" spans="2:127">
      <c r="B396" s="40"/>
      <c r="C396" s="40"/>
      <c r="D396" s="40"/>
      <c r="E396" s="40"/>
      <c r="F396" s="40"/>
      <c r="G396" s="59"/>
      <c r="H396" s="40"/>
      <c r="I396" s="40"/>
      <c r="J396" s="38"/>
      <c r="K396" s="207">
        <v>15</v>
      </c>
      <c r="L396" s="48">
        <f t="shared" si="306"/>
        <v>172.46984510637932</v>
      </c>
      <c r="M396" s="48">
        <f t="shared" si="307"/>
        <v>148.36782781374953</v>
      </c>
      <c r="N396" s="48">
        <f t="shared" si="308"/>
        <v>24.102017292629792</v>
      </c>
      <c r="O396" s="49">
        <f t="shared" si="309"/>
        <v>480.12320593558866</v>
      </c>
      <c r="P396" s="38"/>
      <c r="Q396" s="60">
        <f>IF(O396&gt;-0.2, M396*Dashboard!$AO$24, 0)</f>
        <v>14622.160212020239</v>
      </c>
      <c r="R396" s="60">
        <f>IF(O396&gt;-0.2, N396*Dashboard!$AO$24, 0)</f>
        <v>2375.3367794001992</v>
      </c>
      <c r="S396">
        <v>72</v>
      </c>
      <c r="T396" s="86">
        <v>0</v>
      </c>
      <c r="U396" s="86">
        <v>0</v>
      </c>
      <c r="V396" s="86">
        <v>0</v>
      </c>
      <c r="W396" s="86">
        <v>0</v>
      </c>
      <c r="X396" s="86">
        <v>0</v>
      </c>
      <c r="Y396" s="86">
        <v>0</v>
      </c>
      <c r="Z396" s="86">
        <v>0</v>
      </c>
      <c r="AA396" s="86">
        <v>0</v>
      </c>
      <c r="AB396" s="86">
        <v>0</v>
      </c>
      <c r="AC396" s="86">
        <v>0</v>
      </c>
      <c r="AD396" s="86">
        <v>0</v>
      </c>
      <c r="AE396" s="86">
        <v>0</v>
      </c>
      <c r="AF396" s="86">
        <v>0</v>
      </c>
      <c r="AG396" s="86">
        <v>0</v>
      </c>
      <c r="AH396" s="86">
        <v>0</v>
      </c>
      <c r="AI396" s="86">
        <v>0</v>
      </c>
      <c r="AJ396" s="86">
        <v>0</v>
      </c>
      <c r="AK396" s="86">
        <v>0</v>
      </c>
      <c r="AL396" s="86">
        <v>0</v>
      </c>
      <c r="AM396" s="86">
        <v>0</v>
      </c>
      <c r="AN396" s="86">
        <v>0</v>
      </c>
      <c r="AO396" s="86">
        <v>0</v>
      </c>
      <c r="AP396" s="86">
        <v>0</v>
      </c>
      <c r="AQ396" s="86">
        <v>0</v>
      </c>
      <c r="AR396" s="86">
        <v>0</v>
      </c>
      <c r="AS396" s="86">
        <v>0</v>
      </c>
      <c r="AT396" s="86">
        <v>0</v>
      </c>
      <c r="AU396" s="86">
        <v>0</v>
      </c>
      <c r="AV396" s="86">
        <v>0</v>
      </c>
      <c r="AW396" s="86">
        <v>0</v>
      </c>
      <c r="AX396" s="86">
        <v>0</v>
      </c>
      <c r="AY396" s="86">
        <v>0</v>
      </c>
      <c r="AZ396" s="86">
        <v>0</v>
      </c>
      <c r="BA396" s="86">
        <v>0</v>
      </c>
      <c r="BB396" s="86">
        <v>0</v>
      </c>
      <c r="BC396" s="86">
        <v>0</v>
      </c>
      <c r="BD396" s="86">
        <v>0</v>
      </c>
      <c r="BE396" s="86">
        <f t="shared" si="310"/>
        <v>8363.6466589860083</v>
      </c>
      <c r="BF396" s="86">
        <f t="shared" si="311"/>
        <v>16396.193590466108</v>
      </c>
      <c r="BG396" s="86">
        <f t="shared" si="312"/>
        <v>24084.943443277905</v>
      </c>
      <c r="BH396" s="86">
        <f t="shared" si="313"/>
        <v>31416.711935243518</v>
      </c>
      <c r="BI396" s="86">
        <f t="shared" si="314"/>
        <v>38377.809179840726</v>
      </c>
      <c r="BJ396" s="86">
        <f t="shared" si="315"/>
        <v>44954.020296770192</v>
      </c>
      <c r="BK396" s="86">
        <f t="shared" si="316"/>
        <v>51130.585278956874</v>
      </c>
      <c r="BL396" s="86">
        <f t="shared" si="317"/>
        <v>56892.178087470602</v>
      </c>
      <c r="BM396" s="86">
        <f t="shared" si="318"/>
        <v>62222.884944757294</v>
      </c>
      <c r="BN396" s="86">
        <f t="shared" si="319"/>
        <v>67106.181795436758</v>
      </c>
      <c r="BO396" s="86">
        <f t="shared" si="320"/>
        <v>71524.910902744145</v>
      </c>
      <c r="BP396" s="86">
        <f t="shared" si="321"/>
        <v>75461.256547467739</v>
      </c>
      <c r="BQ396" s="86">
        <f t="shared" si="322"/>
        <v>70533.073135978804</v>
      </c>
      <c r="BR396" s="86">
        <f t="shared" si="323"/>
        <v>65415.898704051026</v>
      </c>
      <c r="BS396" s="86">
        <f t="shared" si="324"/>
        <v>60102.485630639436</v>
      </c>
      <c r="BT396" s="86">
        <f t="shared" si="325"/>
        <v>54585.308355510795</v>
      </c>
      <c r="BU396" s="86">
        <f t="shared" si="326"/>
        <v>48856.552720547203</v>
      </c>
      <c r="BV396" s="86">
        <f t="shared" si="327"/>
        <v>42908.104902299092</v>
      </c>
      <c r="BW396" s="86">
        <f t="shared" si="328"/>
        <v>36731.539920112409</v>
      </c>
      <c r="BX396" s="86">
        <f t="shared" si="329"/>
        <v>30969.947111598682</v>
      </c>
      <c r="BY396" s="86">
        <f t="shared" si="330"/>
        <v>25639.24025431199</v>
      </c>
      <c r="BZ396" s="86">
        <f t="shared" si="331"/>
        <v>20755.943403632526</v>
      </c>
      <c r="CA396" s="86">
        <f t="shared" si="332"/>
        <v>16337.214296325139</v>
      </c>
      <c r="CB396" s="60"/>
      <c r="CC396" s="60"/>
      <c r="CD396" s="60"/>
      <c r="CE396" s="60"/>
      <c r="CF396" s="60"/>
      <c r="CG396" s="60"/>
      <c r="CH396" s="60"/>
      <c r="CI396" s="60"/>
      <c r="CJ396" s="60"/>
      <c r="CK396" s="60"/>
      <c r="CL396" s="60"/>
      <c r="CM396" s="60"/>
      <c r="CN396" s="60"/>
      <c r="CO396" s="60"/>
      <c r="CP396" s="60"/>
      <c r="CQ396" s="60"/>
      <c r="CR396" s="60"/>
      <c r="CS396" s="60"/>
      <c r="CT396" s="60"/>
      <c r="CU396" s="60"/>
      <c r="CV396" s="60"/>
      <c r="CW396" s="60"/>
      <c r="CX396" s="60"/>
      <c r="CY396" s="60"/>
      <c r="CZ396" s="60"/>
      <c r="DA396" s="60"/>
      <c r="DB396" s="60"/>
      <c r="DC396" s="60"/>
      <c r="DD396" s="60"/>
      <c r="DE396" s="60"/>
      <c r="DF396" s="60"/>
      <c r="DG396" s="60"/>
      <c r="DH396" s="60"/>
      <c r="DI396" s="60"/>
      <c r="DJ396" s="60"/>
      <c r="DK396" s="60"/>
      <c r="DL396" s="60"/>
      <c r="DM396" s="60"/>
      <c r="DN396" s="60"/>
      <c r="DO396" s="60"/>
      <c r="DP396" s="60"/>
      <c r="DQ396" s="60"/>
      <c r="DR396" s="60"/>
      <c r="DS396" s="60"/>
      <c r="DT396" s="60"/>
      <c r="DU396" s="60"/>
      <c r="DV396" s="60"/>
      <c r="DW396" s="60"/>
    </row>
    <row r="397" spans="2:127">
      <c r="B397" s="40"/>
      <c r="C397" s="40"/>
      <c r="D397" s="40"/>
      <c r="E397" s="40"/>
      <c r="F397" s="40"/>
      <c r="G397" s="59"/>
      <c r="H397" s="40"/>
      <c r="I397" s="40"/>
      <c r="J397" s="38"/>
      <c r="K397" s="207">
        <v>16</v>
      </c>
      <c r="L397" s="48">
        <f t="shared" si="306"/>
        <v>172.46984510637932</v>
      </c>
      <c r="M397" s="48">
        <f t="shared" si="307"/>
        <v>154.05758909849544</v>
      </c>
      <c r="N397" s="48">
        <f t="shared" si="308"/>
        <v>18.412256007883897</v>
      </c>
      <c r="O397" s="49">
        <f t="shared" si="309"/>
        <v>326.06561683709322</v>
      </c>
      <c r="P397" s="38"/>
      <c r="Q397" s="60">
        <f>IF(O397&gt;-0.2, M397*Dashboard!$AO$24, 0)</f>
        <v>15182.905774583465</v>
      </c>
      <c r="R397" s="60">
        <f>IF(O397&gt;-0.2, N397*Dashboard!$AO$24, 0)</f>
        <v>1814.5912168369748</v>
      </c>
      <c r="S397">
        <v>84</v>
      </c>
      <c r="T397" s="86">
        <v>0</v>
      </c>
      <c r="U397" s="86">
        <v>0</v>
      </c>
      <c r="V397" s="86">
        <v>0</v>
      </c>
      <c r="W397" s="86">
        <v>0</v>
      </c>
      <c r="X397" s="86">
        <v>0</v>
      </c>
      <c r="Y397" s="86">
        <v>0</v>
      </c>
      <c r="Z397" s="86">
        <v>0</v>
      </c>
      <c r="AA397" s="86">
        <v>0</v>
      </c>
      <c r="AB397" s="86">
        <v>0</v>
      </c>
      <c r="AC397" s="86">
        <v>0</v>
      </c>
      <c r="AD397" s="86">
        <v>0</v>
      </c>
      <c r="AE397" s="86">
        <v>0</v>
      </c>
      <c r="AF397" s="86">
        <v>0</v>
      </c>
      <c r="AG397" s="86">
        <v>0</v>
      </c>
      <c r="AH397" s="86">
        <v>0</v>
      </c>
      <c r="AI397" s="86">
        <v>0</v>
      </c>
      <c r="AJ397" s="86">
        <v>0</v>
      </c>
      <c r="AK397" s="86">
        <v>0</v>
      </c>
      <c r="AL397" s="86">
        <v>0</v>
      </c>
      <c r="AM397" s="86">
        <v>0</v>
      </c>
      <c r="AN397" s="86">
        <v>0</v>
      </c>
      <c r="AO397" s="86">
        <v>0</v>
      </c>
      <c r="AP397" s="86">
        <v>0</v>
      </c>
      <c r="AQ397" s="86">
        <v>0</v>
      </c>
      <c r="AR397" s="86">
        <v>0</v>
      </c>
      <c r="AS397" s="86">
        <v>0</v>
      </c>
      <c r="AT397" s="86">
        <v>0</v>
      </c>
      <c r="AU397" s="86">
        <v>0</v>
      </c>
      <c r="AV397" s="86">
        <v>0</v>
      </c>
      <c r="AW397" s="86">
        <v>0</v>
      </c>
      <c r="AX397" s="86">
        <v>0</v>
      </c>
      <c r="AY397" s="86">
        <v>0</v>
      </c>
      <c r="AZ397" s="86">
        <v>0</v>
      </c>
      <c r="BA397" s="86">
        <v>0</v>
      </c>
      <c r="BB397" s="86">
        <v>0</v>
      </c>
      <c r="BC397" s="86">
        <v>0</v>
      </c>
      <c r="BD397" s="86">
        <v>0</v>
      </c>
      <c r="BE397" s="86">
        <f t="shared" si="310"/>
        <v>8363.6466589860083</v>
      </c>
      <c r="BF397" s="86">
        <f t="shared" si="311"/>
        <v>16396.193590466108</v>
      </c>
      <c r="BG397" s="86">
        <f t="shared" si="312"/>
        <v>24084.943443277905</v>
      </c>
      <c r="BH397" s="86">
        <f t="shared" si="313"/>
        <v>31416.711935243518</v>
      </c>
      <c r="BI397" s="86">
        <f t="shared" si="314"/>
        <v>38377.809179840726</v>
      </c>
      <c r="BJ397" s="86">
        <f t="shared" si="315"/>
        <v>44954.020296770192</v>
      </c>
      <c r="BK397" s="86">
        <f t="shared" si="316"/>
        <v>51130.585278956874</v>
      </c>
      <c r="BL397" s="86">
        <f t="shared" si="317"/>
        <v>56892.178087470602</v>
      </c>
      <c r="BM397" s="86">
        <f t="shared" si="318"/>
        <v>62222.884944757294</v>
      </c>
      <c r="BN397" s="86">
        <f t="shared" si="319"/>
        <v>67106.181795436758</v>
      </c>
      <c r="BO397" s="86">
        <f t="shared" si="320"/>
        <v>71524.910902744145</v>
      </c>
      <c r="BP397" s="86">
        <f t="shared" si="321"/>
        <v>75461.256547467739</v>
      </c>
      <c r="BQ397" s="86">
        <f t="shared" si="322"/>
        <v>70533.073135978804</v>
      </c>
      <c r="BR397" s="86">
        <f t="shared" si="323"/>
        <v>65415.898704051026</v>
      </c>
      <c r="BS397" s="86">
        <f t="shared" si="324"/>
        <v>60102.485630639436</v>
      </c>
      <c r="BT397" s="86">
        <f t="shared" si="325"/>
        <v>54585.308355510795</v>
      </c>
      <c r="BU397" s="86">
        <f t="shared" si="326"/>
        <v>48856.552720547203</v>
      </c>
      <c r="BV397" s="86">
        <f t="shared" si="327"/>
        <v>42908.104902299092</v>
      </c>
      <c r="BW397" s="86">
        <f t="shared" si="328"/>
        <v>36731.539920112409</v>
      </c>
      <c r="BX397" s="86">
        <f t="shared" si="329"/>
        <v>30969.947111598682</v>
      </c>
      <c r="BY397" s="86">
        <f t="shared" si="330"/>
        <v>25639.24025431199</v>
      </c>
      <c r="BZ397" s="86">
        <f t="shared" si="331"/>
        <v>20755.943403632526</v>
      </c>
      <c r="CA397" s="86">
        <f t="shared" si="332"/>
        <v>16337.214296325139</v>
      </c>
    </row>
    <row r="398" spans="2:127">
      <c r="B398" s="40"/>
      <c r="C398" s="40"/>
      <c r="D398" s="40"/>
      <c r="E398" s="40"/>
      <c r="F398" s="40"/>
      <c r="G398" s="59"/>
      <c r="H398" s="40"/>
      <c r="I398" s="40"/>
      <c r="J398" s="38"/>
      <c r="K398" s="207">
        <v>17</v>
      </c>
      <c r="L398" s="48">
        <f t="shared" si="306"/>
        <v>172.46984510637932</v>
      </c>
      <c r="M398" s="48">
        <f t="shared" si="307"/>
        <v>159.96554717128106</v>
      </c>
      <c r="N398" s="48">
        <f t="shared" si="308"/>
        <v>12.504297935098261</v>
      </c>
      <c r="O398" s="49">
        <f t="shared" si="309"/>
        <v>166.10006966581216</v>
      </c>
      <c r="P398" s="38"/>
      <c r="Q398" s="60">
        <f>IF(O398&gt;-0.2, M398*Dashboard!$AO$24, 0)</f>
        <v>15765.155381786813</v>
      </c>
      <c r="R398" s="60">
        <f>IF(O398&gt;-0.2, N398*Dashboard!$AO$24, 0)</f>
        <v>1232.341609633625</v>
      </c>
      <c r="S398">
        <v>96</v>
      </c>
      <c r="T398" s="86">
        <v>0</v>
      </c>
      <c r="U398" s="86">
        <v>0</v>
      </c>
      <c r="V398" s="86">
        <v>0</v>
      </c>
      <c r="W398" s="86">
        <v>0</v>
      </c>
      <c r="X398" s="86">
        <v>0</v>
      </c>
      <c r="Y398" s="86">
        <v>0</v>
      </c>
      <c r="Z398" s="86">
        <v>0</v>
      </c>
      <c r="AA398" s="86">
        <v>0</v>
      </c>
      <c r="AB398" s="86">
        <v>0</v>
      </c>
      <c r="AC398" s="86">
        <v>0</v>
      </c>
      <c r="AD398" s="86">
        <v>0</v>
      </c>
      <c r="AE398" s="86">
        <v>0</v>
      </c>
      <c r="AF398" s="86">
        <v>0</v>
      </c>
      <c r="AG398" s="86">
        <v>0</v>
      </c>
      <c r="AH398" s="86">
        <v>0</v>
      </c>
      <c r="AI398" s="86">
        <v>0</v>
      </c>
      <c r="AJ398" s="86">
        <v>0</v>
      </c>
      <c r="AK398" s="86">
        <v>0</v>
      </c>
      <c r="AL398" s="86">
        <v>0</v>
      </c>
      <c r="AM398" s="86">
        <v>0</v>
      </c>
      <c r="AN398" s="86">
        <v>0</v>
      </c>
      <c r="AO398" s="86">
        <v>0</v>
      </c>
      <c r="AP398" s="86">
        <v>0</v>
      </c>
      <c r="AQ398" s="86">
        <v>0</v>
      </c>
      <c r="AR398" s="86">
        <v>0</v>
      </c>
      <c r="AS398" s="86">
        <v>0</v>
      </c>
      <c r="AT398" s="86">
        <v>0</v>
      </c>
      <c r="AU398" s="86">
        <v>0</v>
      </c>
      <c r="AV398" s="86">
        <v>0</v>
      </c>
      <c r="AW398" s="86">
        <v>0</v>
      </c>
      <c r="AX398" s="86">
        <v>0</v>
      </c>
      <c r="AY398" s="86">
        <v>0</v>
      </c>
      <c r="AZ398" s="86">
        <v>0</v>
      </c>
      <c r="BA398" s="86">
        <v>0</v>
      </c>
      <c r="BB398" s="86">
        <v>0</v>
      </c>
      <c r="BC398" s="86">
        <v>0</v>
      </c>
      <c r="BD398" s="86">
        <v>0</v>
      </c>
      <c r="BE398" s="86">
        <f t="shared" si="310"/>
        <v>8363.6466589860083</v>
      </c>
      <c r="BF398" s="86">
        <f t="shared" si="311"/>
        <v>16396.193590466108</v>
      </c>
      <c r="BG398" s="86">
        <f t="shared" si="312"/>
        <v>24084.943443277905</v>
      </c>
      <c r="BH398" s="86">
        <f t="shared" si="313"/>
        <v>31416.711935243518</v>
      </c>
      <c r="BI398" s="86">
        <f t="shared" si="314"/>
        <v>38377.809179840726</v>
      </c>
      <c r="BJ398" s="86">
        <f t="shared" si="315"/>
        <v>44954.020296770192</v>
      </c>
      <c r="BK398" s="86">
        <f t="shared" si="316"/>
        <v>51130.585278956874</v>
      </c>
      <c r="BL398" s="86">
        <f t="shared" si="317"/>
        <v>56892.178087470602</v>
      </c>
      <c r="BM398" s="86">
        <f t="shared" si="318"/>
        <v>62222.884944757294</v>
      </c>
      <c r="BN398" s="86">
        <f t="shared" si="319"/>
        <v>67106.181795436758</v>
      </c>
      <c r="BO398" s="86">
        <f t="shared" si="320"/>
        <v>71524.910902744145</v>
      </c>
      <c r="BP398" s="86">
        <f t="shared" si="321"/>
        <v>75461.256547467739</v>
      </c>
      <c r="BQ398" s="86">
        <f t="shared" si="322"/>
        <v>70533.073135978804</v>
      </c>
      <c r="BR398" s="86">
        <f t="shared" si="323"/>
        <v>65415.898704051026</v>
      </c>
      <c r="BS398" s="86">
        <f t="shared" si="324"/>
        <v>60102.485630639436</v>
      </c>
      <c r="BT398" s="86">
        <f t="shared" si="325"/>
        <v>54585.308355510795</v>
      </c>
      <c r="BU398" s="86">
        <f t="shared" si="326"/>
        <v>48856.552720547203</v>
      </c>
      <c r="BV398" s="86">
        <f t="shared" si="327"/>
        <v>42908.104902299092</v>
      </c>
      <c r="BW398" s="86">
        <f t="shared" si="328"/>
        <v>36731.539920112409</v>
      </c>
      <c r="BX398" s="86">
        <f t="shared" si="329"/>
        <v>30969.947111598682</v>
      </c>
      <c r="BY398" s="86">
        <f t="shared" si="330"/>
        <v>25639.24025431199</v>
      </c>
      <c r="BZ398" s="86">
        <f t="shared" si="331"/>
        <v>20755.943403632526</v>
      </c>
      <c r="CA398" s="86">
        <f t="shared" si="332"/>
        <v>16337.214296325139</v>
      </c>
    </row>
    <row r="399" spans="2:127">
      <c r="B399" s="40"/>
      <c r="C399" s="40"/>
      <c r="D399" s="40"/>
      <c r="E399" s="40"/>
      <c r="F399" s="40"/>
      <c r="G399" s="59"/>
      <c r="H399" s="40"/>
      <c r="I399" s="40"/>
      <c r="J399" s="38"/>
      <c r="K399" s="207">
        <v>18</v>
      </c>
      <c r="L399" s="48">
        <f t="shared" si="306"/>
        <v>172.46984510637932</v>
      </c>
      <c r="M399" s="48">
        <f t="shared" si="307"/>
        <v>166.10006966581341</v>
      </c>
      <c r="N399" s="48">
        <f t="shared" si="308"/>
        <v>6.369775440565915</v>
      </c>
      <c r="O399" s="49">
        <f t="shared" si="309"/>
        <v>-1.2505552149377763E-12</v>
      </c>
      <c r="P399" s="38"/>
      <c r="Q399" s="60">
        <f>IF(O399&gt;-0.2, M399*Dashboard!$AO$24, 0)</f>
        <v>16369.733692739084</v>
      </c>
      <c r="R399" s="60">
        <f>IF(O399&gt;-0.2, N399*Dashboard!$AO$24, 0)</f>
        <v>627.7632986813544</v>
      </c>
      <c r="S399">
        <v>108</v>
      </c>
      <c r="T399" s="86">
        <v>0</v>
      </c>
      <c r="U399" s="86">
        <v>0</v>
      </c>
      <c r="V399" s="86">
        <v>0</v>
      </c>
      <c r="W399" s="86">
        <v>0</v>
      </c>
      <c r="X399" s="86">
        <v>0</v>
      </c>
      <c r="Y399" s="86">
        <v>0</v>
      </c>
      <c r="Z399" s="86">
        <v>0</v>
      </c>
      <c r="AA399" s="86">
        <v>0</v>
      </c>
      <c r="AB399" s="86">
        <v>0</v>
      </c>
      <c r="AC399" s="86">
        <v>0</v>
      </c>
      <c r="AD399" s="86">
        <v>0</v>
      </c>
      <c r="AE399" s="86">
        <v>0</v>
      </c>
      <c r="AF399" s="86">
        <v>0</v>
      </c>
      <c r="AG399" s="86">
        <v>0</v>
      </c>
      <c r="AH399" s="86">
        <v>0</v>
      </c>
      <c r="AI399" s="86">
        <v>0</v>
      </c>
      <c r="AJ399" s="86">
        <v>0</v>
      </c>
      <c r="AK399" s="86">
        <v>0</v>
      </c>
      <c r="AL399" s="86">
        <v>0</v>
      </c>
      <c r="AM399" s="86">
        <v>0</v>
      </c>
      <c r="AN399" s="86">
        <v>0</v>
      </c>
      <c r="AO399" s="86">
        <v>0</v>
      </c>
      <c r="AP399" s="86">
        <v>0</v>
      </c>
      <c r="AQ399" s="86">
        <v>0</v>
      </c>
      <c r="AR399" s="86">
        <v>0</v>
      </c>
      <c r="AS399" s="86">
        <v>0</v>
      </c>
      <c r="AT399" s="86">
        <v>0</v>
      </c>
      <c r="AU399" s="86">
        <v>0</v>
      </c>
      <c r="AV399" s="86">
        <v>0</v>
      </c>
      <c r="AW399" s="86">
        <v>0</v>
      </c>
      <c r="AX399" s="86">
        <v>0</v>
      </c>
      <c r="AY399" s="86">
        <v>0</v>
      </c>
      <c r="AZ399" s="86">
        <v>0</v>
      </c>
      <c r="BA399" s="86">
        <v>0</v>
      </c>
      <c r="BB399" s="86">
        <v>0</v>
      </c>
      <c r="BC399" s="86">
        <v>0</v>
      </c>
      <c r="BD399" s="86">
        <v>0</v>
      </c>
      <c r="BE399" s="86">
        <f t="shared" si="310"/>
        <v>8363.6466589860083</v>
      </c>
      <c r="BF399" s="86">
        <f t="shared" si="311"/>
        <v>16396.193590466108</v>
      </c>
      <c r="BG399" s="86">
        <f t="shared" si="312"/>
        <v>24084.943443277905</v>
      </c>
      <c r="BH399" s="86">
        <f t="shared" si="313"/>
        <v>31416.711935243518</v>
      </c>
      <c r="BI399" s="86">
        <f t="shared" si="314"/>
        <v>38377.809179840726</v>
      </c>
      <c r="BJ399" s="86">
        <f t="shared" si="315"/>
        <v>44954.020296770192</v>
      </c>
      <c r="BK399" s="86">
        <f t="shared" si="316"/>
        <v>51130.585278956874</v>
      </c>
      <c r="BL399" s="86">
        <f t="shared" si="317"/>
        <v>56892.178087470602</v>
      </c>
      <c r="BM399" s="86">
        <f t="shared" si="318"/>
        <v>62222.884944757294</v>
      </c>
      <c r="BN399" s="86">
        <f t="shared" si="319"/>
        <v>67106.181795436758</v>
      </c>
      <c r="BO399" s="86">
        <f t="shared" si="320"/>
        <v>71524.910902744145</v>
      </c>
      <c r="BP399" s="86">
        <f t="shared" si="321"/>
        <v>75461.256547467739</v>
      </c>
      <c r="BQ399" s="86">
        <f t="shared" si="322"/>
        <v>70533.073135978804</v>
      </c>
      <c r="BR399" s="86">
        <f t="shared" si="323"/>
        <v>65415.898704051026</v>
      </c>
      <c r="BS399" s="86">
        <f t="shared" si="324"/>
        <v>60102.485630639436</v>
      </c>
      <c r="BT399" s="86">
        <f t="shared" si="325"/>
        <v>54585.308355510795</v>
      </c>
      <c r="BU399" s="86">
        <f t="shared" si="326"/>
        <v>48856.552720547203</v>
      </c>
      <c r="BV399" s="86">
        <f t="shared" si="327"/>
        <v>42908.104902299092</v>
      </c>
      <c r="BW399" s="86">
        <f t="shared" si="328"/>
        <v>36731.539920112409</v>
      </c>
      <c r="BX399" s="86">
        <f t="shared" si="329"/>
        <v>30969.947111598682</v>
      </c>
      <c r="BY399" s="86">
        <f t="shared" si="330"/>
        <v>25639.24025431199</v>
      </c>
      <c r="BZ399" s="86">
        <f t="shared" si="331"/>
        <v>20755.943403632526</v>
      </c>
      <c r="CA399" s="86">
        <f t="shared" si="332"/>
        <v>16337.214296325139</v>
      </c>
    </row>
    <row r="400" spans="2:127">
      <c r="B400" s="40"/>
      <c r="C400" s="40"/>
      <c r="D400" s="40"/>
      <c r="E400" s="40"/>
      <c r="F400" s="40"/>
      <c r="G400" s="59"/>
      <c r="H400" s="40"/>
      <c r="I400" s="40"/>
      <c r="J400" s="38"/>
      <c r="K400" s="207">
        <v>19</v>
      </c>
      <c r="L400" s="48">
        <f t="shared" si="306"/>
        <v>-1.2505552149377763E-12</v>
      </c>
      <c r="M400" s="48">
        <f t="shared" si="307"/>
        <v>-1.2505552149377763E-12</v>
      </c>
      <c r="N400" s="48">
        <f t="shared" si="308"/>
        <v>0</v>
      </c>
      <c r="O400" s="49">
        <f t="shared" si="309"/>
        <v>0</v>
      </c>
      <c r="P400" s="38"/>
      <c r="Q400" s="60">
        <f>IF(O400&gt;-0.2, M400*Dashboard!$AO$24, 0)</f>
        <v>-1.2324652167687116E-10</v>
      </c>
      <c r="R400" s="60">
        <f>IF(O400&gt;-0.2, N400*Dashboard!$AO$24, 0)</f>
        <v>0</v>
      </c>
      <c r="S400">
        <v>120</v>
      </c>
      <c r="T400" s="86">
        <v>0</v>
      </c>
      <c r="U400" s="86">
        <v>0</v>
      </c>
      <c r="V400" s="86">
        <v>0</v>
      </c>
      <c r="W400" s="86">
        <v>0</v>
      </c>
      <c r="X400" s="86">
        <v>0</v>
      </c>
      <c r="Y400" s="86">
        <v>0</v>
      </c>
      <c r="Z400" s="86">
        <v>0</v>
      </c>
      <c r="AA400" s="86">
        <v>0</v>
      </c>
      <c r="AB400" s="86">
        <v>0</v>
      </c>
      <c r="AC400" s="86">
        <v>0</v>
      </c>
      <c r="AD400" s="86">
        <v>0</v>
      </c>
      <c r="AE400" s="86">
        <v>0</v>
      </c>
      <c r="AF400" s="86">
        <v>0</v>
      </c>
      <c r="AG400" s="86">
        <v>0</v>
      </c>
      <c r="AH400" s="86">
        <v>0</v>
      </c>
      <c r="AI400" s="86">
        <v>0</v>
      </c>
      <c r="AJ400" s="86">
        <v>0</v>
      </c>
      <c r="AK400" s="86">
        <v>0</v>
      </c>
      <c r="AL400" s="86">
        <v>0</v>
      </c>
      <c r="AM400" s="86">
        <v>0</v>
      </c>
      <c r="AN400" s="86">
        <v>0</v>
      </c>
      <c r="AO400" s="86">
        <v>0</v>
      </c>
      <c r="AP400" s="86">
        <v>0</v>
      </c>
      <c r="AQ400" s="86">
        <v>0</v>
      </c>
      <c r="AR400" s="86">
        <v>0</v>
      </c>
      <c r="AS400" s="86">
        <v>0</v>
      </c>
      <c r="AT400" s="86">
        <v>0</v>
      </c>
      <c r="AU400" s="86">
        <v>0</v>
      </c>
      <c r="AV400" s="86">
        <v>0</v>
      </c>
      <c r="AW400" s="86">
        <v>0</v>
      </c>
      <c r="AX400" s="86">
        <v>0</v>
      </c>
      <c r="AY400" s="86">
        <v>0</v>
      </c>
      <c r="AZ400" s="86">
        <v>0</v>
      </c>
      <c r="BA400" s="86">
        <v>0</v>
      </c>
      <c r="BB400" s="86">
        <v>0</v>
      </c>
      <c r="BC400" s="86">
        <v>0</v>
      </c>
      <c r="BD400" s="86">
        <v>0</v>
      </c>
      <c r="BE400" s="86">
        <f t="shared" si="310"/>
        <v>8363.6466589860083</v>
      </c>
      <c r="BF400" s="86">
        <f t="shared" si="311"/>
        <v>16396.193590466108</v>
      </c>
      <c r="BG400" s="86">
        <f t="shared" si="312"/>
        <v>24084.943443277905</v>
      </c>
      <c r="BH400" s="86">
        <f t="shared" si="313"/>
        <v>31416.711935243518</v>
      </c>
      <c r="BI400" s="86">
        <f t="shared" si="314"/>
        <v>38377.809179840726</v>
      </c>
      <c r="BJ400" s="86">
        <f t="shared" si="315"/>
        <v>44954.020296770192</v>
      </c>
      <c r="BK400" s="86">
        <f t="shared" si="316"/>
        <v>51130.585278956874</v>
      </c>
      <c r="BL400" s="86">
        <f t="shared" si="317"/>
        <v>56892.178087470602</v>
      </c>
      <c r="BM400" s="86">
        <f t="shared" si="318"/>
        <v>62222.884944757294</v>
      </c>
      <c r="BN400" s="86">
        <f t="shared" si="319"/>
        <v>67106.181795436758</v>
      </c>
      <c r="BO400" s="86">
        <f t="shared" si="320"/>
        <v>71524.910902744145</v>
      </c>
      <c r="BP400" s="86">
        <f t="shared" si="321"/>
        <v>75461.256547467739</v>
      </c>
      <c r="BQ400" s="86">
        <f t="shared" si="322"/>
        <v>70533.073135978804</v>
      </c>
      <c r="BR400" s="86">
        <f t="shared" si="323"/>
        <v>65415.898704051026</v>
      </c>
      <c r="BS400" s="86">
        <f t="shared" si="324"/>
        <v>60102.485630639436</v>
      </c>
      <c r="BT400" s="86">
        <f t="shared" si="325"/>
        <v>54585.308355510795</v>
      </c>
      <c r="BU400" s="86">
        <f t="shared" si="326"/>
        <v>48856.552720547203</v>
      </c>
      <c r="BV400" s="86">
        <f t="shared" si="327"/>
        <v>42908.104902299092</v>
      </c>
      <c r="BW400" s="86">
        <f t="shared" si="328"/>
        <v>36731.539920112409</v>
      </c>
      <c r="BX400" s="86">
        <f t="shared" si="329"/>
        <v>30969.947111598682</v>
      </c>
      <c r="BY400" s="86">
        <f t="shared" si="330"/>
        <v>25639.24025431199</v>
      </c>
      <c r="BZ400" s="86">
        <f t="shared" si="331"/>
        <v>20755.943403632526</v>
      </c>
      <c r="CA400" s="86">
        <f t="shared" si="332"/>
        <v>16337.214296325139</v>
      </c>
    </row>
    <row r="401" spans="2:79">
      <c r="B401" s="40"/>
      <c r="C401" s="40"/>
      <c r="D401" s="40"/>
      <c r="E401" s="40"/>
      <c r="F401" s="40"/>
      <c r="G401" s="59"/>
      <c r="H401" s="40"/>
      <c r="I401" s="40"/>
      <c r="J401" s="38"/>
      <c r="K401" s="207">
        <v>20</v>
      </c>
      <c r="L401" s="48">
        <f t="shared" si="306"/>
        <v>0</v>
      </c>
      <c r="M401" s="48">
        <f t="shared" si="307"/>
        <v>0</v>
      </c>
      <c r="N401" s="48">
        <f t="shared" si="308"/>
        <v>0</v>
      </c>
      <c r="O401" s="49">
        <f t="shared" si="309"/>
        <v>0</v>
      </c>
      <c r="P401" s="38"/>
      <c r="Q401" s="60">
        <f>IF(O401&gt;-0.2, M401*Dashboard!$AO$24, 0)</f>
        <v>0</v>
      </c>
      <c r="R401" s="60">
        <f>IF(O401&gt;-0.2, N401*Dashboard!$AO$24, 0)</f>
        <v>0</v>
      </c>
      <c r="T401" s="84" t="s">
        <v>0</v>
      </c>
      <c r="AS401" s="60"/>
      <c r="AT401" s="60"/>
    </row>
    <row r="402" spans="2:79">
      <c r="B402" s="40"/>
      <c r="C402" s="40"/>
      <c r="D402" s="40"/>
      <c r="E402" s="40"/>
      <c r="F402" s="40"/>
      <c r="G402" s="59"/>
      <c r="H402" s="40"/>
      <c r="I402" s="40"/>
      <c r="J402" s="38"/>
      <c r="K402" s="207">
        <v>21</v>
      </c>
      <c r="L402" s="48">
        <f t="shared" si="306"/>
        <v>0</v>
      </c>
      <c r="M402" s="48">
        <f t="shared" si="307"/>
        <v>0</v>
      </c>
      <c r="N402" s="48">
        <f t="shared" si="308"/>
        <v>0</v>
      </c>
      <c r="O402" s="49">
        <f t="shared" si="309"/>
        <v>0</v>
      </c>
      <c r="P402" s="38"/>
      <c r="Q402" s="60">
        <f>IF(O402&gt;-0.2, M402*Dashboard!$AO$24, 0)</f>
        <v>0</v>
      </c>
      <c r="R402" s="60">
        <f>IF(O402&gt;-0.2, N402*Dashboard!$AO$24, 0)</f>
        <v>0</v>
      </c>
      <c r="S402" s="38"/>
      <c r="T402" s="85">
        <v>1</v>
      </c>
      <c r="U402" s="85">
        <v>2</v>
      </c>
      <c r="V402" s="85">
        <v>3</v>
      </c>
      <c r="W402" s="85">
        <v>4</v>
      </c>
      <c r="X402" s="85">
        <v>5</v>
      </c>
      <c r="Y402" s="85">
        <v>6</v>
      </c>
      <c r="Z402" s="85">
        <v>7</v>
      </c>
      <c r="AA402" s="85">
        <v>8</v>
      </c>
      <c r="AB402" s="85">
        <v>9</v>
      </c>
      <c r="AC402" s="85">
        <v>10</v>
      </c>
      <c r="AD402" s="85">
        <v>11</v>
      </c>
      <c r="AE402" s="85">
        <v>12</v>
      </c>
      <c r="AF402" s="85">
        <v>13</v>
      </c>
      <c r="AG402" s="85">
        <v>14</v>
      </c>
      <c r="AH402" s="85">
        <v>15</v>
      </c>
      <c r="AI402" s="85">
        <v>16</v>
      </c>
      <c r="AJ402" s="85">
        <v>17</v>
      </c>
      <c r="AK402" s="85">
        <v>18</v>
      </c>
      <c r="AL402" s="85">
        <v>19</v>
      </c>
      <c r="AM402" s="85">
        <v>20</v>
      </c>
      <c r="AN402" s="85">
        <v>21</v>
      </c>
      <c r="AO402" s="85">
        <v>22</v>
      </c>
      <c r="AP402" s="85">
        <v>23</v>
      </c>
      <c r="AQ402" s="85">
        <v>24</v>
      </c>
      <c r="AR402" s="85">
        <v>25</v>
      </c>
      <c r="AS402" s="85">
        <v>26</v>
      </c>
      <c r="AT402" s="85">
        <v>27</v>
      </c>
      <c r="AU402" s="85">
        <v>28</v>
      </c>
      <c r="AV402" s="85">
        <v>29</v>
      </c>
      <c r="AW402" s="85">
        <v>30</v>
      </c>
      <c r="AX402" s="85">
        <v>31</v>
      </c>
      <c r="AY402" s="85">
        <v>32</v>
      </c>
      <c r="AZ402" s="85">
        <v>33</v>
      </c>
      <c r="BA402" s="85">
        <v>34</v>
      </c>
      <c r="BB402" s="85">
        <v>35</v>
      </c>
      <c r="BC402" s="85">
        <v>36</v>
      </c>
      <c r="BD402" s="85">
        <v>37</v>
      </c>
      <c r="BE402" s="85">
        <v>38</v>
      </c>
      <c r="BF402" s="85">
        <v>39</v>
      </c>
      <c r="BG402" s="85">
        <v>40</v>
      </c>
      <c r="BH402" s="85">
        <v>41</v>
      </c>
      <c r="BI402" s="85">
        <v>42</v>
      </c>
      <c r="BJ402" s="85">
        <v>43</v>
      </c>
      <c r="BK402" s="85">
        <v>44</v>
      </c>
      <c r="BL402" s="85">
        <v>45</v>
      </c>
      <c r="BM402" s="85">
        <v>46</v>
      </c>
      <c r="BN402" s="85">
        <v>47</v>
      </c>
      <c r="BO402" s="85">
        <v>48</v>
      </c>
      <c r="BP402" s="85">
        <v>49</v>
      </c>
      <c r="BQ402" s="85">
        <v>50</v>
      </c>
      <c r="BR402" s="85">
        <v>51</v>
      </c>
      <c r="BS402" s="85">
        <v>52</v>
      </c>
      <c r="BT402" s="85">
        <v>53</v>
      </c>
      <c r="BU402" s="85">
        <v>54</v>
      </c>
      <c r="BV402" s="85">
        <v>55</v>
      </c>
      <c r="BW402" s="85">
        <v>56</v>
      </c>
      <c r="BX402" s="85">
        <v>57</v>
      </c>
      <c r="BY402" s="85">
        <v>58</v>
      </c>
      <c r="BZ402" s="85">
        <v>59</v>
      </c>
      <c r="CA402" s="85">
        <v>60</v>
      </c>
    </row>
    <row r="403" spans="2:79">
      <c r="B403" s="40"/>
      <c r="C403" s="40"/>
      <c r="D403" s="40"/>
      <c r="E403" s="40"/>
      <c r="F403" s="40"/>
      <c r="G403" s="59"/>
      <c r="H403" s="40"/>
      <c r="I403" s="40"/>
      <c r="J403" s="38"/>
      <c r="K403" s="207">
        <v>22</v>
      </c>
      <c r="L403" s="48">
        <f t="shared" si="306"/>
        <v>0</v>
      </c>
      <c r="M403" s="48">
        <f t="shared" si="307"/>
        <v>0</v>
      </c>
      <c r="N403" s="48">
        <f t="shared" si="308"/>
        <v>0</v>
      </c>
      <c r="O403" s="49">
        <f t="shared" si="309"/>
        <v>0</v>
      </c>
      <c r="P403" s="38"/>
      <c r="Q403" s="60">
        <f>IF(O403&gt;-0.2, M403*Dashboard!$AO$24, 0)</f>
        <v>0</v>
      </c>
      <c r="R403" s="60">
        <f>IF(O403&gt;-0.2, N403*Dashboard!$AO$24, 0)</f>
        <v>0</v>
      </c>
      <c r="T403" s="60">
        <f>TRANSPOSE(Q382)</f>
        <v>8633.8503324344292</v>
      </c>
      <c r="U403" s="60">
        <f>TRANSPOSE(Q383)</f>
        <v>8964.9500599403382</v>
      </c>
      <c r="V403" s="60">
        <f>TRANSPOSE(Q384)</f>
        <v>9308.7471386086418</v>
      </c>
      <c r="W403" s="60">
        <f>TRANSPOSE(Q385)</f>
        <v>9665.7284994548263</v>
      </c>
      <c r="X403" s="60">
        <f>TRANSPOSE(Q386)</f>
        <v>10036.39974682323</v>
      </c>
      <c r="Y403" s="60">
        <f>TRANSPOSE(Q387)</f>
        <v>10421.28587449097</v>
      </c>
      <c r="Z403" s="60">
        <f>TRANSPOSE(Q388)</f>
        <v>10820.932009233757</v>
      </c>
      <c r="AA403" s="60">
        <f>TRANSPOSE(Q389)</f>
        <v>11235.904182906708</v>
      </c>
      <c r="AB403" s="60">
        <f>TRANSPOSE(Q390)</f>
        <v>11666.790134133747</v>
      </c>
      <c r="AC403" s="60">
        <f>TRANSPOSE(Q391)</f>
        <v>12114.200140740973</v>
      </c>
      <c r="AD403" s="60">
        <f>TRANSPOSE(Q392)</f>
        <v>12578.767884113056</v>
      </c>
      <c r="AE403" s="60">
        <f>TRANSPOSE(Q393)</f>
        <v>13061.151346696843</v>
      </c>
      <c r="AF403" s="60">
        <f>TRANSPOSE(Q394)</f>
        <v>13562.033743923361</v>
      </c>
      <c r="AG403" s="60">
        <f>TRANSPOSE(Q395)</f>
        <v>14082.124491868124</v>
      </c>
      <c r="AH403" s="60">
        <f>TRANSPOSE(Q396)</f>
        <v>14622.160212020239</v>
      </c>
      <c r="AI403" s="60">
        <f>TRANSPOSE(Q397)</f>
        <v>15182.905774583465</v>
      </c>
      <c r="AJ403" s="60">
        <f>TRANSPOSE(Q398)</f>
        <v>15765.155381786813</v>
      </c>
      <c r="AK403" s="60">
        <f>TRANSPOSE(Q399)</f>
        <v>16369.733692739084</v>
      </c>
      <c r="AL403" s="60">
        <f>TRANSPOSE(Q400)</f>
        <v>-1.2324652167687116E-10</v>
      </c>
      <c r="AM403" s="60">
        <f>TRANSPOSE(Q401)</f>
        <v>0</v>
      </c>
      <c r="AN403" s="60">
        <f>TRANSPOSE(Q402)</f>
        <v>0</v>
      </c>
      <c r="AO403" s="60">
        <f>TRANSPOSE(Q403)</f>
        <v>0</v>
      </c>
      <c r="AP403" s="60">
        <f>TRANSPOSE(Q404)</f>
        <v>0</v>
      </c>
      <c r="AQ403" s="60">
        <f>TRANSPOSE(Q405)</f>
        <v>0</v>
      </c>
      <c r="AR403" s="60">
        <f>TRANSPOSE(Q406)</f>
        <v>0</v>
      </c>
      <c r="AS403" s="60">
        <f>TRANSPOSE(Q407)</f>
        <v>0</v>
      </c>
      <c r="AT403" s="60">
        <f>TRANSPOSE(Q408)</f>
        <v>0</v>
      </c>
      <c r="AU403" s="60">
        <f>TRANSPOSE(Q409)</f>
        <v>0</v>
      </c>
      <c r="AV403" s="60">
        <f>TRANSPOSE(Q410)</f>
        <v>0</v>
      </c>
      <c r="AW403" s="60">
        <f>TRANSPOSE(Q411)</f>
        <v>0</v>
      </c>
      <c r="AX403" s="60">
        <f>TRANSPOSE(Q412)</f>
        <v>0</v>
      </c>
      <c r="AY403" s="60">
        <f>TRANSPOSE(Q413)</f>
        <v>0</v>
      </c>
      <c r="AZ403" s="60">
        <f>TRANSPOSE(Q414)</f>
        <v>0</v>
      </c>
      <c r="BA403" s="60">
        <f>TRANSPOSE(Q415)</f>
        <v>0</v>
      </c>
      <c r="BB403" s="60">
        <f>TRANSPOSE(Q416)</f>
        <v>0</v>
      </c>
      <c r="BC403" s="60">
        <f>TRANSPOSE(Q417)</f>
        <v>0</v>
      </c>
      <c r="BD403" s="60">
        <f>TRANSPOSE(Q418)</f>
        <v>0</v>
      </c>
      <c r="BE403" s="60">
        <f>TRANSPOSE(Q419)</f>
        <v>0</v>
      </c>
      <c r="BF403" s="60">
        <f>TRANSPOSE(Q420)</f>
        <v>0</v>
      </c>
      <c r="BG403" s="60">
        <f>TRANSPOSE(Q421)</f>
        <v>0</v>
      </c>
      <c r="BH403" s="60">
        <f>TRANSPOSE(Q422)</f>
        <v>0</v>
      </c>
      <c r="BI403" s="60">
        <f>TRANSPOSE(Q423)</f>
        <v>0</v>
      </c>
      <c r="BJ403" s="60">
        <f>TRANSPOSE(Q424)</f>
        <v>0</v>
      </c>
      <c r="BK403" s="60">
        <f>TRANSPOSE(Q425)</f>
        <v>0</v>
      </c>
      <c r="BL403" s="60">
        <f>TRANSPOSE(Q426)</f>
        <v>0</v>
      </c>
      <c r="BM403" s="60">
        <f>TRANSPOSE(Q427)</f>
        <v>0</v>
      </c>
      <c r="BN403" s="60">
        <f>TRANSPOSE(Q428)</f>
        <v>0</v>
      </c>
      <c r="BO403" s="60">
        <f>TRANSPOSE(Q429)</f>
        <v>0</v>
      </c>
    </row>
    <row r="404" spans="2:79">
      <c r="B404" s="40"/>
      <c r="C404" s="40"/>
      <c r="D404" s="40"/>
      <c r="E404" s="40"/>
      <c r="F404" s="40"/>
      <c r="G404" s="59"/>
      <c r="H404" s="40"/>
      <c r="I404" s="40"/>
      <c r="J404" s="38"/>
      <c r="K404" s="207">
        <v>23</v>
      </c>
      <c r="L404" s="48">
        <f t="shared" si="306"/>
        <v>0</v>
      </c>
      <c r="M404" s="48">
        <f t="shared" si="307"/>
        <v>0</v>
      </c>
      <c r="N404" s="48">
        <f t="shared" si="308"/>
        <v>0</v>
      </c>
      <c r="O404" s="49">
        <f t="shared" si="309"/>
        <v>0</v>
      </c>
      <c r="P404" s="38"/>
      <c r="Q404" s="60">
        <f>IF(O404&gt;-0.2, M404*Dashboard!$AO$24, 0)</f>
        <v>0</v>
      </c>
      <c r="R404" s="60">
        <f>IF(O404&gt;-0.2, N404*Dashboard!$AO$24, 0)</f>
        <v>0</v>
      </c>
      <c r="S404">
        <v>6</v>
      </c>
      <c r="T404" s="87">
        <v>0</v>
      </c>
      <c r="U404" s="87">
        <v>0</v>
      </c>
      <c r="V404" s="87">
        <v>0</v>
      </c>
      <c r="W404" s="87">
        <v>0</v>
      </c>
      <c r="X404" s="87">
        <v>0</v>
      </c>
      <c r="Y404" s="87">
        <v>0</v>
      </c>
      <c r="Z404" s="87">
        <v>0</v>
      </c>
      <c r="AA404" s="87">
        <v>0</v>
      </c>
      <c r="AB404" s="87">
        <v>0</v>
      </c>
      <c r="AC404" s="87">
        <v>0</v>
      </c>
      <c r="AD404" s="87">
        <v>0</v>
      </c>
      <c r="AE404" s="87">
        <v>0</v>
      </c>
      <c r="AF404" s="87">
        <v>0</v>
      </c>
      <c r="AG404" s="87">
        <v>0</v>
      </c>
      <c r="AH404" s="87">
        <v>0</v>
      </c>
      <c r="AI404" s="87">
        <v>0</v>
      </c>
      <c r="AJ404" s="87">
        <v>0</v>
      </c>
      <c r="AK404" s="87">
        <v>0</v>
      </c>
      <c r="AL404" s="87">
        <v>0</v>
      </c>
      <c r="AM404" s="87">
        <v>0</v>
      </c>
      <c r="AN404" s="87">
        <v>0</v>
      </c>
      <c r="AO404" s="87">
        <v>0</v>
      </c>
      <c r="AP404" s="87">
        <v>0</v>
      </c>
      <c r="AQ404" s="87">
        <v>0</v>
      </c>
      <c r="AR404" s="87">
        <v>0</v>
      </c>
      <c r="AS404" s="87">
        <v>0</v>
      </c>
      <c r="AT404" s="87">
        <v>0</v>
      </c>
      <c r="AU404" s="87">
        <v>0</v>
      </c>
      <c r="AV404" s="87">
        <v>0</v>
      </c>
      <c r="AW404" s="87">
        <v>0</v>
      </c>
      <c r="AX404" s="87">
        <v>0</v>
      </c>
      <c r="AY404" s="87">
        <v>0</v>
      </c>
      <c r="AZ404" s="87">
        <v>0</v>
      </c>
      <c r="BA404" s="87">
        <v>0</v>
      </c>
      <c r="BB404" s="87">
        <v>0</v>
      </c>
      <c r="BC404" s="87">
        <v>0</v>
      </c>
      <c r="BD404" s="87">
        <v>0</v>
      </c>
      <c r="BE404" s="60">
        <f>SUM(Q382)</f>
        <v>8633.8503324344292</v>
      </c>
      <c r="BF404" s="60">
        <f>SUM(Q382:Q383)</f>
        <v>17598.800392374767</v>
      </c>
      <c r="BG404" s="60">
        <f>SUM(Q382:Q384)</f>
        <v>26907.547530983407</v>
      </c>
      <c r="BH404" s="60">
        <f>SUM(Q382:Q385)</f>
        <v>36573.276030438232</v>
      </c>
      <c r="BI404" s="60">
        <f>SUM(Q382:Q386)</f>
        <v>46609.675777261466</v>
      </c>
      <c r="BJ404" s="60">
        <f>SUM(Q382:Q387)</f>
        <v>57030.961651752434</v>
      </c>
      <c r="BK404" s="60">
        <f>SUM(Q383:Q387)+SUM(Q382)</f>
        <v>57030.961651752426</v>
      </c>
      <c r="BL404" s="60">
        <f>SUM(Q384:Q387)+SUM(Q382:Q383)</f>
        <v>57030.961651752434</v>
      </c>
      <c r="BM404" s="60">
        <f>SUM(Q385:Q387)+SUM(Q382:Q384)</f>
        <v>57030.961651752434</v>
      </c>
      <c r="BN404" s="60">
        <f>SUM(Q386:Q387)+SUM(Q382:Q385)</f>
        <v>57030.961651752434</v>
      </c>
      <c r="BO404" s="60">
        <f>SUM(Q387:Q387)+SUM(Q382:Q386)</f>
        <v>57030.961651752434</v>
      </c>
      <c r="BP404" s="60">
        <f>+SUM(Q382:Q387)</f>
        <v>57030.961651752434</v>
      </c>
      <c r="BQ404" s="60">
        <f>+SUM(Q383:Q387)</f>
        <v>48397.111319317999</v>
      </c>
      <c r="BR404" s="60">
        <f>+SUM(Q384:Q387)</f>
        <v>39432.161259377666</v>
      </c>
      <c r="BS404" s="60">
        <f>+SUM(Q385:Q387)</f>
        <v>30123.414120769026</v>
      </c>
      <c r="BT404" s="60">
        <f>+SUM(Q386:Q387)</f>
        <v>20457.685621314202</v>
      </c>
      <c r="BU404" s="60">
        <f>+SUM(Q387:Q387)</f>
        <v>10421.28587449097</v>
      </c>
      <c r="BV404" s="60">
        <v>0</v>
      </c>
      <c r="BW404" s="60">
        <v>0</v>
      </c>
      <c r="BX404" s="60">
        <v>0</v>
      </c>
      <c r="BY404" s="60">
        <v>0</v>
      </c>
      <c r="BZ404" s="60">
        <v>0</v>
      </c>
      <c r="CA404" s="60">
        <v>0</v>
      </c>
    </row>
    <row r="405" spans="2:79">
      <c r="B405" s="40"/>
      <c r="C405" s="40"/>
      <c r="D405" s="40"/>
      <c r="E405" s="40"/>
      <c r="F405" s="40"/>
      <c r="G405" s="59"/>
      <c r="H405" s="40"/>
      <c r="I405" s="40"/>
      <c r="J405" s="38"/>
      <c r="K405" s="207">
        <v>24</v>
      </c>
      <c r="L405" s="48">
        <f t="shared" si="306"/>
        <v>0</v>
      </c>
      <c r="M405" s="48">
        <f t="shared" si="307"/>
        <v>0</v>
      </c>
      <c r="N405" s="48">
        <f t="shared" si="308"/>
        <v>0</v>
      </c>
      <c r="O405" s="49">
        <f t="shared" si="309"/>
        <v>0</v>
      </c>
      <c r="P405" s="38"/>
      <c r="Q405" s="60">
        <f>IF(O405&gt;-0.2, M405*Dashboard!$AO$24, 0)</f>
        <v>0</v>
      </c>
      <c r="R405" s="60">
        <f>IF(O405&gt;-0.2, N405*Dashboard!$AO$24, 0)</f>
        <v>0</v>
      </c>
      <c r="S405">
        <v>12</v>
      </c>
      <c r="T405" s="87">
        <v>0</v>
      </c>
      <c r="U405" s="87">
        <v>0</v>
      </c>
      <c r="V405" s="87">
        <v>0</v>
      </c>
      <c r="W405" s="87">
        <v>0</v>
      </c>
      <c r="X405" s="87">
        <v>0</v>
      </c>
      <c r="Y405" s="87">
        <v>0</v>
      </c>
      <c r="Z405" s="87">
        <v>0</v>
      </c>
      <c r="AA405" s="87">
        <v>0</v>
      </c>
      <c r="AB405" s="87">
        <v>0</v>
      </c>
      <c r="AC405" s="87">
        <v>0</v>
      </c>
      <c r="AD405" s="87">
        <v>0</v>
      </c>
      <c r="AE405" s="87">
        <v>0</v>
      </c>
      <c r="AF405" s="87">
        <v>0</v>
      </c>
      <c r="AG405" s="87">
        <v>0</v>
      </c>
      <c r="AH405" s="87">
        <v>0</v>
      </c>
      <c r="AI405" s="87">
        <v>0</v>
      </c>
      <c r="AJ405" s="87">
        <v>0</v>
      </c>
      <c r="AK405" s="87">
        <v>0</v>
      </c>
      <c r="AL405" s="87">
        <v>0</v>
      </c>
      <c r="AM405" s="87">
        <v>0</v>
      </c>
      <c r="AN405" s="87">
        <v>0</v>
      </c>
      <c r="AO405" s="87">
        <v>0</v>
      </c>
      <c r="AP405" s="87">
        <v>0</v>
      </c>
      <c r="AQ405" s="87">
        <v>0</v>
      </c>
      <c r="AR405" s="87">
        <v>0</v>
      </c>
      <c r="AS405" s="87">
        <v>0</v>
      </c>
      <c r="AT405" s="87">
        <v>0</v>
      </c>
      <c r="AU405" s="87">
        <v>0</v>
      </c>
      <c r="AV405" s="87">
        <v>0</v>
      </c>
      <c r="AW405" s="87">
        <v>0</v>
      </c>
      <c r="AX405" s="87">
        <v>0</v>
      </c>
      <c r="AY405" s="87">
        <v>0</v>
      </c>
      <c r="AZ405" s="87">
        <v>0</v>
      </c>
      <c r="BA405" s="87">
        <v>0</v>
      </c>
      <c r="BB405" s="87">
        <v>0</v>
      </c>
      <c r="BC405" s="87">
        <v>0</v>
      </c>
      <c r="BD405" s="87">
        <v>0</v>
      </c>
      <c r="BE405" s="60">
        <f>SUM(Q382)</f>
        <v>8633.8503324344292</v>
      </c>
      <c r="BF405" s="60">
        <f>SUM(Q382:Q383)</f>
        <v>17598.800392374767</v>
      </c>
      <c r="BG405" s="60">
        <f>SUM(Q382:Q384)</f>
        <v>26907.547530983407</v>
      </c>
      <c r="BH405" s="60">
        <f>SUM(Q382:Q385)</f>
        <v>36573.276030438232</v>
      </c>
      <c r="BI405" s="60">
        <f>SUM(Q382:Q386)</f>
        <v>46609.675777261466</v>
      </c>
      <c r="BJ405" s="60">
        <f>SUM(Q382:Q387)</f>
        <v>57030.961651752434</v>
      </c>
      <c r="BK405" s="60">
        <f>SUM(Q382:Q388)</f>
        <v>67851.893660986185</v>
      </c>
      <c r="BL405" s="60">
        <f>SUM(Q382:Q389)</f>
        <v>79087.797843892899</v>
      </c>
      <c r="BM405" s="60">
        <f>SUM(Q382:Q390)</f>
        <v>90754.58797802664</v>
      </c>
      <c r="BN405" s="60">
        <f>SUM(Q382:Q391)</f>
        <v>102868.78811876761</v>
      </c>
      <c r="BO405" s="60">
        <f>SUM(Q382:Q392)</f>
        <v>115447.55600288066</v>
      </c>
      <c r="BP405" s="60">
        <f>SUM(Q382:Q393)</f>
        <v>128508.70734957751</v>
      </c>
      <c r="BQ405" s="60">
        <f>SUM(Q383:Q393)</f>
        <v>119874.85701714308</v>
      </c>
      <c r="BR405" s="60">
        <f>SUM(Q384:Q393)</f>
        <v>110909.90695720275</v>
      </c>
      <c r="BS405" s="60">
        <f>SUM(Q385:Q393)</f>
        <v>101601.15981859411</v>
      </c>
      <c r="BT405" s="60">
        <f>SUM(Q386:Q393)</f>
        <v>91935.431319139287</v>
      </c>
      <c r="BU405" s="60">
        <f>SUM(Q387:Q393)</f>
        <v>81899.03157231606</v>
      </c>
      <c r="BV405" s="60">
        <f>SUM(Q388:Q393)</f>
        <v>71477.745697825085</v>
      </c>
      <c r="BW405" s="60">
        <f>SUM(Q389:Q393)</f>
        <v>60656.813688591326</v>
      </c>
      <c r="BX405" s="60">
        <f>SUM(Q390:Q393)</f>
        <v>49420.909505684613</v>
      </c>
      <c r="BY405" s="60">
        <f>SUM(Q391:Q393)</f>
        <v>37754.119371550871</v>
      </c>
      <c r="BZ405" s="60">
        <f>SUM(Q392:Q393)</f>
        <v>25639.919230809901</v>
      </c>
      <c r="CA405" s="60">
        <f>SUM(Q393:Q393)</f>
        <v>13061.151346696843</v>
      </c>
    </row>
    <row r="406" spans="2:79">
      <c r="B406" s="40"/>
      <c r="C406" s="40"/>
      <c r="D406" s="40"/>
      <c r="E406" s="40"/>
      <c r="F406" s="40"/>
      <c r="G406" s="59"/>
      <c r="H406" s="40"/>
      <c r="I406" s="40"/>
      <c r="J406" s="38"/>
      <c r="K406" s="207">
        <v>25</v>
      </c>
      <c r="L406" s="48">
        <f t="shared" si="306"/>
        <v>0</v>
      </c>
      <c r="M406" s="48">
        <f t="shared" si="307"/>
        <v>0</v>
      </c>
      <c r="N406" s="48">
        <f t="shared" si="308"/>
        <v>0</v>
      </c>
      <c r="O406" s="49">
        <f t="shared" si="309"/>
        <v>0</v>
      </c>
      <c r="P406" s="38"/>
      <c r="Q406" s="60">
        <f>IF(O406&gt;-0.2, M406*Dashboard!$AO$24, 0)</f>
        <v>0</v>
      </c>
      <c r="R406" s="60">
        <f>IF(O406&gt;-0.2, N406*Dashboard!$AO$24, 0)</f>
        <v>0</v>
      </c>
      <c r="S406">
        <v>15</v>
      </c>
      <c r="T406" s="86">
        <v>0</v>
      </c>
      <c r="U406" s="86">
        <v>0</v>
      </c>
      <c r="V406" s="86">
        <v>0</v>
      </c>
      <c r="W406" s="86">
        <v>0</v>
      </c>
      <c r="X406" s="86">
        <v>0</v>
      </c>
      <c r="Y406" s="86">
        <v>0</v>
      </c>
      <c r="Z406" s="86">
        <v>0</v>
      </c>
      <c r="AA406" s="86">
        <v>0</v>
      </c>
      <c r="AB406" s="86">
        <v>0</v>
      </c>
      <c r="AC406" s="86">
        <v>0</v>
      </c>
      <c r="AD406" s="86">
        <v>0</v>
      </c>
      <c r="AE406" s="86">
        <v>0</v>
      </c>
      <c r="AF406" s="86">
        <v>0</v>
      </c>
      <c r="AG406" s="86">
        <v>0</v>
      </c>
      <c r="AH406" s="86">
        <v>0</v>
      </c>
      <c r="AI406" s="86">
        <v>0</v>
      </c>
      <c r="AJ406" s="86">
        <v>0</v>
      </c>
      <c r="AK406" s="86">
        <v>0</v>
      </c>
      <c r="AL406" s="86">
        <v>0</v>
      </c>
      <c r="AM406" s="86">
        <v>0</v>
      </c>
      <c r="AN406" s="86">
        <v>0</v>
      </c>
      <c r="AO406" s="86">
        <v>0</v>
      </c>
      <c r="AP406" s="86">
        <v>0</v>
      </c>
      <c r="AQ406" s="86">
        <v>0</v>
      </c>
      <c r="AR406" s="86">
        <v>0</v>
      </c>
      <c r="AS406" s="86">
        <v>0</v>
      </c>
      <c r="AT406" s="86">
        <v>0</v>
      </c>
      <c r="AU406" s="86">
        <v>0</v>
      </c>
      <c r="AV406" s="86">
        <v>0</v>
      </c>
      <c r="AW406" s="86">
        <v>0</v>
      </c>
      <c r="AX406" s="86">
        <v>0</v>
      </c>
      <c r="AY406" s="86">
        <v>0</v>
      </c>
      <c r="AZ406" s="86">
        <v>0</v>
      </c>
      <c r="BA406" s="86">
        <v>0</v>
      </c>
      <c r="BB406" s="86">
        <v>0</v>
      </c>
      <c r="BC406" s="86">
        <v>0</v>
      </c>
      <c r="BD406" s="86">
        <v>0</v>
      </c>
      <c r="BE406" s="60">
        <f>SUM(Q382)</f>
        <v>8633.8503324344292</v>
      </c>
      <c r="BF406" s="60">
        <f>SUM(Q382:Q383)</f>
        <v>17598.800392374767</v>
      </c>
      <c r="BG406" s="60">
        <f>SUM(Q382:Q384)</f>
        <v>26907.547530983407</v>
      </c>
      <c r="BH406" s="60">
        <f>SUM(Q382:Q385)</f>
        <v>36573.276030438232</v>
      </c>
      <c r="BI406" s="60">
        <f>SUM(Q382:Q386)</f>
        <v>46609.675777261466</v>
      </c>
      <c r="BJ406" s="60">
        <f>SUM(Q382:Q387)</f>
        <v>57030.961651752434</v>
      </c>
      <c r="BK406" s="60">
        <f>SUM(Q382:Q388)</f>
        <v>67851.893660986185</v>
      </c>
      <c r="BL406" s="60">
        <f>SUM(Q382:Q389)</f>
        <v>79087.797843892899</v>
      </c>
      <c r="BM406" s="60">
        <f>SUM(Q382:Q390)</f>
        <v>90754.58797802664</v>
      </c>
      <c r="BN406" s="60">
        <f>SUM(Q382:Q391)</f>
        <v>102868.78811876761</v>
      </c>
      <c r="BO406" s="60">
        <f>SUM(Q382:Q392)</f>
        <v>115447.55600288066</v>
      </c>
      <c r="BP406" s="60">
        <f>SUM(Q382:Q393)</f>
        <v>128508.70734957751</v>
      </c>
      <c r="BQ406" s="60">
        <f>SUM(Q383:Q394)</f>
        <v>133436.89076106643</v>
      </c>
      <c r="BR406" s="60">
        <f>SUM(Q384:Q395)</f>
        <v>138554.06519299423</v>
      </c>
      <c r="BS406" s="60">
        <f>SUM(Q385:Q396)</f>
        <v>143867.47826640581</v>
      </c>
      <c r="BT406" s="60">
        <f>SUM(Q386:Q396)</f>
        <v>134201.74976695099</v>
      </c>
      <c r="BU406" s="60">
        <f>SUM(Q387:Q396)</f>
        <v>124165.35002012778</v>
      </c>
      <c r="BV406" s="60">
        <f>SUM(Q388:Q396)</f>
        <v>113744.0641456368</v>
      </c>
      <c r="BW406" s="60">
        <f>SUM(Q389:Q396)</f>
        <v>102923.13213640304</v>
      </c>
      <c r="BX406" s="60">
        <f>SUM(Q390:Q396)</f>
        <v>91687.227953496345</v>
      </c>
      <c r="BY406" s="60">
        <f>SUM(Q391:Q396)</f>
        <v>80020.437819362603</v>
      </c>
      <c r="BZ406" s="60">
        <f>SUM(Q392:Q396)</f>
        <v>67906.237678621634</v>
      </c>
      <c r="CA406" s="60">
        <f>SUM(Q393:Q396)</f>
        <v>55327.469794508565</v>
      </c>
    </row>
    <row r="407" spans="2:79">
      <c r="B407" s="40"/>
      <c r="C407" s="40"/>
      <c r="D407" s="40"/>
      <c r="E407" s="40"/>
      <c r="F407" s="40"/>
      <c r="G407" s="59"/>
      <c r="H407" s="40"/>
      <c r="I407" s="40"/>
      <c r="J407" s="38"/>
      <c r="K407" s="207">
        <v>26</v>
      </c>
      <c r="L407" s="48">
        <f t="shared" si="306"/>
        <v>0</v>
      </c>
      <c r="M407" s="48">
        <f t="shared" si="307"/>
        <v>0</v>
      </c>
      <c r="N407" s="48">
        <f t="shared" si="308"/>
        <v>0</v>
      </c>
      <c r="O407" s="49">
        <f t="shared" si="309"/>
        <v>0</v>
      </c>
      <c r="P407" s="38"/>
      <c r="Q407" s="60">
        <f>IF(O407&gt;-0.2, M407*Dashboard!$AO$24, 0)</f>
        <v>0</v>
      </c>
      <c r="R407" s="60">
        <f>IF(O407&gt;-0.2, N407*Dashboard!$AO$24, 0)</f>
        <v>0</v>
      </c>
      <c r="S407">
        <v>18</v>
      </c>
      <c r="T407" s="87">
        <v>0</v>
      </c>
      <c r="U407" s="87">
        <v>0</v>
      </c>
      <c r="V407" s="87">
        <v>0</v>
      </c>
      <c r="W407" s="87">
        <v>0</v>
      </c>
      <c r="X407" s="87">
        <v>0</v>
      </c>
      <c r="Y407" s="87">
        <v>0</v>
      </c>
      <c r="Z407" s="87">
        <v>0</v>
      </c>
      <c r="AA407" s="87">
        <v>0</v>
      </c>
      <c r="AB407" s="87">
        <v>0</v>
      </c>
      <c r="AC407" s="87">
        <v>0</v>
      </c>
      <c r="AD407" s="87">
        <v>0</v>
      </c>
      <c r="AE407" s="87">
        <v>0</v>
      </c>
      <c r="AF407" s="87">
        <v>0</v>
      </c>
      <c r="AG407" s="87">
        <v>0</v>
      </c>
      <c r="AH407" s="87">
        <v>0</v>
      </c>
      <c r="AI407" s="87">
        <v>0</v>
      </c>
      <c r="AJ407" s="87">
        <v>0</v>
      </c>
      <c r="AK407" s="87">
        <v>0</v>
      </c>
      <c r="AL407" s="87">
        <v>0</v>
      </c>
      <c r="AM407" s="87">
        <v>0</v>
      </c>
      <c r="AN407" s="87">
        <v>0</v>
      </c>
      <c r="AO407" s="87">
        <v>0</v>
      </c>
      <c r="AP407" s="87">
        <v>0</v>
      </c>
      <c r="AQ407" s="87">
        <v>0</v>
      </c>
      <c r="AR407" s="87">
        <v>0</v>
      </c>
      <c r="AS407" s="87">
        <v>0</v>
      </c>
      <c r="AT407" s="87">
        <v>0</v>
      </c>
      <c r="AU407" s="87">
        <v>0</v>
      </c>
      <c r="AV407" s="87">
        <v>0</v>
      </c>
      <c r="AW407" s="87">
        <v>0</v>
      </c>
      <c r="AX407" s="87">
        <v>0</v>
      </c>
      <c r="AY407" s="87">
        <v>0</v>
      </c>
      <c r="AZ407" s="87">
        <v>0</v>
      </c>
      <c r="BA407" s="87">
        <v>0</v>
      </c>
      <c r="BB407" s="87">
        <v>0</v>
      </c>
      <c r="BC407" s="87">
        <v>0</v>
      </c>
      <c r="BD407" s="87">
        <v>0</v>
      </c>
      <c r="BE407" s="60">
        <f>SUM(Q382)</f>
        <v>8633.8503324344292</v>
      </c>
      <c r="BF407" s="60">
        <f>SUM(Q382:Q383)</f>
        <v>17598.800392374767</v>
      </c>
      <c r="BG407" s="60">
        <f>SUM(Q382:Q384)</f>
        <v>26907.547530983407</v>
      </c>
      <c r="BH407" s="60">
        <f>SUM(Q382:Q385)</f>
        <v>36573.276030438232</v>
      </c>
      <c r="BI407" s="60">
        <f>SUM(Q382:Q386)</f>
        <v>46609.675777261466</v>
      </c>
      <c r="BJ407" s="60">
        <f>SUM(Q382:Q387)</f>
        <v>57030.961651752434</v>
      </c>
      <c r="BK407" s="60">
        <f>SUM(Q382:Q388)</f>
        <v>67851.893660986185</v>
      </c>
      <c r="BL407" s="60">
        <f>SUM(Q382:Q389)</f>
        <v>79087.797843892899</v>
      </c>
      <c r="BM407" s="60">
        <f>SUM(Q382:Q390)</f>
        <v>90754.58797802664</v>
      </c>
      <c r="BN407" s="60">
        <f>SUM(Q382:Q391)</f>
        <v>102868.78811876761</v>
      </c>
      <c r="BO407" s="60">
        <f>SUM(Q382:Q392)</f>
        <v>115447.55600288066</v>
      </c>
      <c r="BP407" s="60">
        <f>SUM(Q382:Q393)</f>
        <v>128508.70734957751</v>
      </c>
      <c r="BQ407" s="60">
        <f>SUM(Q383:Q394)</f>
        <v>133436.89076106643</v>
      </c>
      <c r="BR407" s="60">
        <f>SUM(Q384:Q395)</f>
        <v>138554.06519299423</v>
      </c>
      <c r="BS407" s="60">
        <f>SUM(Q385:Q396)</f>
        <v>143867.47826640581</v>
      </c>
      <c r="BT407" s="60">
        <f>SUM(Q386:Q397)</f>
        <v>149384.65554153445</v>
      </c>
      <c r="BU407" s="60">
        <f>SUM(Q387:Q398)</f>
        <v>155113.41117649805</v>
      </c>
      <c r="BV407" s="60">
        <f>SUM(Q388:Q399)</f>
        <v>161061.85899474614</v>
      </c>
      <c r="BW407" s="60">
        <f>SUM(Q389:Q399)</f>
        <v>150240.9269855124</v>
      </c>
      <c r="BX407" s="60">
        <f>SUM(Q390:Q399)</f>
        <v>139005.0228026057</v>
      </c>
      <c r="BY407" s="60">
        <f>SUM(Q391:Q399)</f>
        <v>127338.23266847197</v>
      </c>
      <c r="BZ407" s="60">
        <f>SUM(Q392:Q399)</f>
        <v>115224.03252773099</v>
      </c>
      <c r="CA407" s="60">
        <f>SUM(Q393:Q399)</f>
        <v>102645.26464361792</v>
      </c>
    </row>
    <row r="408" spans="2:79">
      <c r="B408" s="40"/>
      <c r="C408" s="40"/>
      <c r="D408" s="40"/>
      <c r="E408" s="40"/>
      <c r="F408" s="40"/>
      <c r="G408" s="59"/>
      <c r="H408" s="40"/>
      <c r="I408" s="40"/>
      <c r="J408" s="38"/>
      <c r="K408" s="207">
        <v>27</v>
      </c>
      <c r="L408" s="48">
        <f t="shared" si="306"/>
        <v>0</v>
      </c>
      <c r="M408" s="48">
        <f t="shared" si="307"/>
        <v>0</v>
      </c>
      <c r="N408" s="48">
        <f t="shared" si="308"/>
        <v>0</v>
      </c>
      <c r="O408" s="49">
        <f t="shared" si="309"/>
        <v>0</v>
      </c>
      <c r="P408" s="38"/>
      <c r="Q408" s="60">
        <f>IF(O408&gt;-0.2, M408*Dashboard!$AO$24, 0)</f>
        <v>0</v>
      </c>
      <c r="R408" s="60">
        <f>IF(O408&gt;-0.2, N408*Dashboard!$AO$24, 0)</f>
        <v>0</v>
      </c>
      <c r="S408">
        <v>24</v>
      </c>
      <c r="T408" s="87">
        <v>0</v>
      </c>
      <c r="U408" s="87">
        <v>0</v>
      </c>
      <c r="V408" s="87">
        <v>0</v>
      </c>
      <c r="W408" s="87">
        <v>0</v>
      </c>
      <c r="X408" s="87">
        <v>0</v>
      </c>
      <c r="Y408" s="87">
        <v>0</v>
      </c>
      <c r="Z408" s="87">
        <v>0</v>
      </c>
      <c r="AA408" s="87">
        <v>0</v>
      </c>
      <c r="AB408" s="87">
        <v>0</v>
      </c>
      <c r="AC408" s="87">
        <v>0</v>
      </c>
      <c r="AD408" s="87">
        <v>0</v>
      </c>
      <c r="AE408" s="87">
        <v>0</v>
      </c>
      <c r="AF408" s="87">
        <v>0</v>
      </c>
      <c r="AG408" s="87">
        <v>0</v>
      </c>
      <c r="AH408" s="87">
        <v>0</v>
      </c>
      <c r="AI408" s="87">
        <v>0</v>
      </c>
      <c r="AJ408" s="87">
        <v>0</v>
      </c>
      <c r="AK408" s="87">
        <v>0</v>
      </c>
      <c r="AL408" s="87">
        <v>0</v>
      </c>
      <c r="AM408" s="87">
        <v>0</v>
      </c>
      <c r="AN408" s="87">
        <v>0</v>
      </c>
      <c r="AO408" s="87">
        <v>0</v>
      </c>
      <c r="AP408" s="87">
        <v>0</v>
      </c>
      <c r="AQ408" s="87">
        <v>0</v>
      </c>
      <c r="AR408" s="87">
        <v>0</v>
      </c>
      <c r="AS408" s="87">
        <v>0</v>
      </c>
      <c r="AT408" s="87">
        <v>0</v>
      </c>
      <c r="AU408" s="87">
        <v>0</v>
      </c>
      <c r="AV408" s="87">
        <v>0</v>
      </c>
      <c r="AW408" s="87">
        <v>0</v>
      </c>
      <c r="AX408" s="87">
        <v>0</v>
      </c>
      <c r="AY408" s="87">
        <v>0</v>
      </c>
      <c r="AZ408" s="87">
        <v>0</v>
      </c>
      <c r="BA408" s="87">
        <v>0</v>
      </c>
      <c r="BB408" s="87">
        <v>0</v>
      </c>
      <c r="BC408" s="87">
        <v>0</v>
      </c>
      <c r="BD408" s="87">
        <v>0</v>
      </c>
      <c r="BE408" s="60">
        <f>SUM(Q382)</f>
        <v>8633.8503324344292</v>
      </c>
      <c r="BF408" s="60">
        <f>SUM(Q382:Q383)</f>
        <v>17598.800392374767</v>
      </c>
      <c r="BG408" s="60">
        <f>SUM(Q382:Q384)</f>
        <v>26907.547530983407</v>
      </c>
      <c r="BH408" s="60">
        <f>SUM(Q382:Q385)</f>
        <v>36573.276030438232</v>
      </c>
      <c r="BI408" s="60">
        <f>SUM(Q382:Q386)</f>
        <v>46609.675777261466</v>
      </c>
      <c r="BJ408" s="60">
        <f>SUM(Q382:Q387)</f>
        <v>57030.961651752434</v>
      </c>
      <c r="BK408" s="60">
        <f>SUM(Q382:Q388)</f>
        <v>67851.893660986185</v>
      </c>
      <c r="BL408" s="60">
        <f>SUM(Q382:Q389)</f>
        <v>79087.797843892899</v>
      </c>
      <c r="BM408" s="60">
        <f>SUM(Q382:Q390)</f>
        <v>90754.58797802664</v>
      </c>
      <c r="BN408" s="60">
        <f>SUM(Q382:Q391)</f>
        <v>102868.78811876761</v>
      </c>
      <c r="BO408" s="60">
        <f>SUM(Q382:Q392)</f>
        <v>115447.55600288066</v>
      </c>
      <c r="BP408" s="60">
        <f>SUM(Q382:Q393)</f>
        <v>128508.70734957751</v>
      </c>
      <c r="BQ408" s="60">
        <f>SUM(Q383:Q394)</f>
        <v>133436.89076106643</v>
      </c>
      <c r="BR408" s="60">
        <f>SUM(Q384:Q395)</f>
        <v>138554.06519299423</v>
      </c>
      <c r="BS408" s="60">
        <f>SUM(Q385:Q396)</f>
        <v>143867.47826640581</v>
      </c>
      <c r="BT408" s="60">
        <f>SUM(Q386:Q397)</f>
        <v>149384.65554153445</v>
      </c>
      <c r="BU408" s="60">
        <f>SUM(Q387:Q398)</f>
        <v>155113.41117649805</v>
      </c>
      <c r="BV408" s="60">
        <f>SUM(Q388:Q399)</f>
        <v>161061.85899474614</v>
      </c>
      <c r="BW408" s="60">
        <f>SUM(Q389:Q400)</f>
        <v>150240.92698551228</v>
      </c>
      <c r="BX408" s="60">
        <f>SUM(Q390:Q401)</f>
        <v>139005.02280260558</v>
      </c>
      <c r="BY408" s="60">
        <f>SUM(Q391:Q402)</f>
        <v>127338.23266847186</v>
      </c>
      <c r="BZ408" s="60">
        <f>SUM(Q392:Q403)</f>
        <v>115224.03252773087</v>
      </c>
      <c r="CA408" s="60">
        <f>SUM(Q393:Q404)</f>
        <v>102645.2646436178</v>
      </c>
    </row>
    <row r="409" spans="2:79">
      <c r="B409" s="40"/>
      <c r="C409" s="40"/>
      <c r="D409" s="40"/>
      <c r="E409" s="40"/>
      <c r="F409" s="40"/>
      <c r="G409" s="59"/>
      <c r="H409" s="40"/>
      <c r="I409" s="40"/>
      <c r="J409" s="38"/>
      <c r="K409" s="207">
        <v>28</v>
      </c>
      <c r="L409" s="48">
        <f t="shared" si="306"/>
        <v>0</v>
      </c>
      <c r="M409" s="48">
        <f t="shared" si="307"/>
        <v>0</v>
      </c>
      <c r="N409" s="48">
        <f t="shared" si="308"/>
        <v>0</v>
      </c>
      <c r="O409" s="49">
        <f t="shared" si="309"/>
        <v>0</v>
      </c>
      <c r="P409" s="38"/>
      <c r="Q409" s="60">
        <f>IF(O409&gt;-0.2, M409*Dashboard!$AO$24, 0)</f>
        <v>0</v>
      </c>
      <c r="R409" s="60">
        <f>IF(O409&gt;-0.2, N409*Dashboard!$AO$24, 0)</f>
        <v>0</v>
      </c>
      <c r="S409">
        <v>36</v>
      </c>
      <c r="T409" s="87">
        <v>0</v>
      </c>
      <c r="U409" s="87">
        <v>0</v>
      </c>
      <c r="V409" s="87">
        <v>0</v>
      </c>
      <c r="W409" s="87">
        <v>0</v>
      </c>
      <c r="X409" s="87">
        <v>0</v>
      </c>
      <c r="Y409" s="87">
        <v>0</v>
      </c>
      <c r="Z409" s="87">
        <v>0</v>
      </c>
      <c r="AA409" s="87">
        <v>0</v>
      </c>
      <c r="AB409" s="87">
        <v>0</v>
      </c>
      <c r="AC409" s="87">
        <v>0</v>
      </c>
      <c r="AD409" s="87">
        <v>0</v>
      </c>
      <c r="AE409" s="87">
        <v>0</v>
      </c>
      <c r="AF409" s="87">
        <v>0</v>
      </c>
      <c r="AG409" s="87">
        <v>0</v>
      </c>
      <c r="AH409" s="87">
        <v>0</v>
      </c>
      <c r="AI409" s="87">
        <v>0</v>
      </c>
      <c r="AJ409" s="87">
        <v>0</v>
      </c>
      <c r="AK409" s="87">
        <v>0</v>
      </c>
      <c r="AL409" s="87">
        <v>0</v>
      </c>
      <c r="AM409" s="87">
        <v>0</v>
      </c>
      <c r="AN409" s="87">
        <v>0</v>
      </c>
      <c r="AO409" s="87">
        <v>0</v>
      </c>
      <c r="AP409" s="87">
        <v>0</v>
      </c>
      <c r="AQ409" s="87">
        <v>0</v>
      </c>
      <c r="AR409" s="87">
        <v>0</v>
      </c>
      <c r="AS409" s="87">
        <v>0</v>
      </c>
      <c r="AT409" s="87">
        <v>0</v>
      </c>
      <c r="AU409" s="87">
        <v>0</v>
      </c>
      <c r="AV409" s="87">
        <v>0</v>
      </c>
      <c r="AW409" s="87">
        <v>0</v>
      </c>
      <c r="AX409" s="87">
        <v>0</v>
      </c>
      <c r="AY409" s="87">
        <v>0</v>
      </c>
      <c r="AZ409" s="87">
        <v>0</v>
      </c>
      <c r="BA409" s="87">
        <v>0</v>
      </c>
      <c r="BB409" s="87">
        <v>0</v>
      </c>
      <c r="BC409" s="87">
        <v>0</v>
      </c>
      <c r="BD409" s="87">
        <v>0</v>
      </c>
      <c r="BE409" s="60">
        <f>SUM(Q382)</f>
        <v>8633.8503324344292</v>
      </c>
      <c r="BF409" s="60">
        <f>SUM(Q382:Q383)</f>
        <v>17598.800392374767</v>
      </c>
      <c r="BG409" s="60">
        <f>SUM(Q382:Q384)</f>
        <v>26907.547530983407</v>
      </c>
      <c r="BH409" s="60">
        <f>SUM(Q382:Q385)</f>
        <v>36573.276030438232</v>
      </c>
      <c r="BI409" s="60">
        <f>SUM(Q382:Q386)</f>
        <v>46609.675777261466</v>
      </c>
      <c r="BJ409" s="60">
        <f>SUM(Q382:Q387)</f>
        <v>57030.961651752434</v>
      </c>
      <c r="BK409" s="60">
        <f>SUM(Q382:Q388)</f>
        <v>67851.893660986185</v>
      </c>
      <c r="BL409" s="60">
        <f>SUM(Q382:Q389)</f>
        <v>79087.797843892899</v>
      </c>
      <c r="BM409" s="60">
        <f>SUM(Q382:Q390)</f>
        <v>90754.58797802664</v>
      </c>
      <c r="BN409" s="60">
        <f>SUM(Q382:Q391)</f>
        <v>102868.78811876761</v>
      </c>
      <c r="BO409" s="60">
        <f>SUM(Q382:Q392)</f>
        <v>115447.55600288066</v>
      </c>
      <c r="BP409" s="60">
        <f>SUM(Q382:Q393)</f>
        <v>128508.70734957751</v>
      </c>
      <c r="BQ409" s="60">
        <f>SUM(Q383:Q394)</f>
        <v>133436.89076106643</v>
      </c>
      <c r="BR409" s="60">
        <f>SUM(Q384:Q395)</f>
        <v>138554.06519299423</v>
      </c>
      <c r="BS409" s="60">
        <f>SUM(Q385:Q396)</f>
        <v>143867.47826640581</v>
      </c>
      <c r="BT409" s="60">
        <f>SUM(Q386:Q397)</f>
        <v>149384.65554153445</v>
      </c>
      <c r="BU409" s="60">
        <f>SUM(Q387:Q398)</f>
        <v>155113.41117649805</v>
      </c>
      <c r="BV409" s="60">
        <f>SUM(Q388:Q399)</f>
        <v>161061.85899474614</v>
      </c>
      <c r="BW409" s="60">
        <f>SUM(Q389:Q400)</f>
        <v>150240.92698551228</v>
      </c>
      <c r="BX409" s="60">
        <f>SUM(Q390:Q401)</f>
        <v>139005.02280260558</v>
      </c>
      <c r="BY409" s="60">
        <f>SUM(Q391:Q402)</f>
        <v>127338.23266847186</v>
      </c>
      <c r="BZ409" s="60">
        <f>SUM(Q392:Q403)</f>
        <v>115224.03252773087</v>
      </c>
      <c r="CA409" s="60">
        <f>SUM(Q393:Q404)</f>
        <v>102645.2646436178</v>
      </c>
    </row>
    <row r="410" spans="2:79">
      <c r="B410" s="40"/>
      <c r="C410" s="40"/>
      <c r="D410" s="40"/>
      <c r="E410" s="40"/>
      <c r="F410" s="40"/>
      <c r="G410" s="59"/>
      <c r="H410" s="40"/>
      <c r="I410" s="40"/>
      <c r="J410" s="38"/>
      <c r="K410" s="207">
        <v>29</v>
      </c>
      <c r="L410" s="48">
        <f t="shared" si="306"/>
        <v>0</v>
      </c>
      <c r="M410" s="48">
        <f t="shared" si="307"/>
        <v>0</v>
      </c>
      <c r="N410" s="48">
        <f t="shared" si="308"/>
        <v>0</v>
      </c>
      <c r="O410" s="49">
        <f t="shared" si="309"/>
        <v>0</v>
      </c>
      <c r="P410" s="38"/>
      <c r="Q410" s="60">
        <f>IF(O410&gt;-0.2, M410*Dashboard!$AO$24, 0)</f>
        <v>0</v>
      </c>
      <c r="R410" s="60">
        <f>IF(O410&gt;-0.2, N410*Dashboard!$AO$24, 0)</f>
        <v>0</v>
      </c>
      <c r="S410">
        <v>48</v>
      </c>
      <c r="T410" s="87">
        <v>0</v>
      </c>
      <c r="U410" s="87">
        <v>0</v>
      </c>
      <c r="V410" s="87">
        <v>0</v>
      </c>
      <c r="W410" s="87">
        <v>0</v>
      </c>
      <c r="X410" s="87">
        <v>0</v>
      </c>
      <c r="Y410" s="87">
        <v>0</v>
      </c>
      <c r="Z410" s="87">
        <v>0</v>
      </c>
      <c r="AA410" s="87">
        <v>0</v>
      </c>
      <c r="AB410" s="87">
        <v>0</v>
      </c>
      <c r="AC410" s="87">
        <v>0</v>
      </c>
      <c r="AD410" s="87">
        <v>0</v>
      </c>
      <c r="AE410" s="87">
        <v>0</v>
      </c>
      <c r="AF410" s="87">
        <v>0</v>
      </c>
      <c r="AG410" s="87">
        <v>0</v>
      </c>
      <c r="AH410" s="87">
        <v>0</v>
      </c>
      <c r="AI410" s="87">
        <v>0</v>
      </c>
      <c r="AJ410" s="87">
        <v>0</v>
      </c>
      <c r="AK410" s="87">
        <v>0</v>
      </c>
      <c r="AL410" s="87">
        <v>0</v>
      </c>
      <c r="AM410" s="87">
        <v>0</v>
      </c>
      <c r="AN410" s="87">
        <v>0</v>
      </c>
      <c r="AO410" s="87">
        <v>0</v>
      </c>
      <c r="AP410" s="87">
        <v>0</v>
      </c>
      <c r="AQ410" s="87">
        <v>0</v>
      </c>
      <c r="AR410" s="87">
        <v>0</v>
      </c>
      <c r="AS410" s="87">
        <v>0</v>
      </c>
      <c r="AT410" s="87">
        <v>0</v>
      </c>
      <c r="AU410" s="87">
        <v>0</v>
      </c>
      <c r="AV410" s="87">
        <v>0</v>
      </c>
      <c r="AW410" s="87">
        <v>0</v>
      </c>
      <c r="AX410" s="87">
        <v>0</v>
      </c>
      <c r="AY410" s="87">
        <v>0</v>
      </c>
      <c r="AZ410" s="87">
        <v>0</v>
      </c>
      <c r="BA410" s="87">
        <v>0</v>
      </c>
      <c r="BB410" s="87">
        <v>0</v>
      </c>
      <c r="BC410" s="87">
        <v>0</v>
      </c>
      <c r="BD410" s="87">
        <v>0</v>
      </c>
      <c r="BE410" s="60">
        <f>SUM($Q$382)</f>
        <v>8633.8503324344292</v>
      </c>
      <c r="BF410" s="60">
        <f>SUM($Q$382:$Q$383)</f>
        <v>17598.800392374767</v>
      </c>
      <c r="BG410" s="60">
        <f>SUM($Q$382:$Q$384)</f>
        <v>26907.547530983407</v>
      </c>
      <c r="BH410" s="60">
        <f>SUM($Q$382:$Q$385)</f>
        <v>36573.276030438232</v>
      </c>
      <c r="BI410" s="60">
        <f>SUM($Q$382:$Q$386)</f>
        <v>46609.675777261466</v>
      </c>
      <c r="BJ410" s="60">
        <f>SUM($Q$382:$Q$387)</f>
        <v>57030.961651752434</v>
      </c>
      <c r="BK410" s="60">
        <f>SUM($Q$382:$Q$388)</f>
        <v>67851.893660986185</v>
      </c>
      <c r="BL410" s="60">
        <f>SUM($Q$382:$Q$389)</f>
        <v>79087.797843892899</v>
      </c>
      <c r="BM410" s="60">
        <f>SUM($Q$382:$Q$390)</f>
        <v>90754.58797802664</v>
      </c>
      <c r="BN410" s="60">
        <f>SUM($Q$382:$Q$391)</f>
        <v>102868.78811876761</v>
      </c>
      <c r="BO410" s="60">
        <f>SUM($Q$382:$Q$392)</f>
        <v>115447.55600288066</v>
      </c>
      <c r="BP410" s="60">
        <f>SUM($Q$382:$Q$393)</f>
        <v>128508.70734957751</v>
      </c>
      <c r="BQ410" s="60">
        <f>SUM($Q$383:$Q$394)</f>
        <v>133436.89076106643</v>
      </c>
      <c r="BR410" s="60">
        <f>SUM($Q$384:$Q$395)</f>
        <v>138554.06519299423</v>
      </c>
      <c r="BS410" s="60">
        <f>SUM($Q$385:$Q$396)</f>
        <v>143867.47826640581</v>
      </c>
      <c r="BT410" s="60">
        <f>SUM($Q$386:$Q$397)</f>
        <v>149384.65554153445</v>
      </c>
      <c r="BU410" s="60">
        <f>SUM($Q$387:$Q$398)</f>
        <v>155113.41117649805</v>
      </c>
      <c r="BV410" s="60">
        <f>SUM($Q$388:$Q$399)</f>
        <v>161061.85899474614</v>
      </c>
      <c r="BW410" s="60">
        <f>SUM($Q$389:$Q$400)</f>
        <v>150240.92698551228</v>
      </c>
      <c r="BX410" s="60">
        <f>SUM($Q$390:$Q$401)</f>
        <v>139005.02280260558</v>
      </c>
      <c r="BY410" s="60">
        <f>SUM($Q$391:$Q$402)</f>
        <v>127338.23266847186</v>
      </c>
      <c r="BZ410" s="60">
        <f>SUM($Q$392:$Q$403)</f>
        <v>115224.03252773087</v>
      </c>
      <c r="CA410" s="60">
        <f>SUM($Q$393:$Q$404)</f>
        <v>102645.2646436178</v>
      </c>
    </row>
    <row r="411" spans="2:79">
      <c r="B411" s="40"/>
      <c r="C411" s="40"/>
      <c r="D411" s="40"/>
      <c r="E411" s="40"/>
      <c r="F411" s="40"/>
      <c r="G411" s="59"/>
      <c r="H411" s="40"/>
      <c r="I411" s="40"/>
      <c r="J411" s="38"/>
      <c r="K411" s="207">
        <v>30</v>
      </c>
      <c r="L411" s="48">
        <f t="shared" si="306"/>
        <v>0</v>
      </c>
      <c r="M411" s="48">
        <f t="shared" si="307"/>
        <v>0</v>
      </c>
      <c r="N411" s="48">
        <f t="shared" si="308"/>
        <v>0</v>
      </c>
      <c r="O411" s="49">
        <f t="shared" si="309"/>
        <v>0</v>
      </c>
      <c r="P411" s="38"/>
      <c r="Q411" s="60">
        <f>IF(O411&gt;-0.2, M411*Dashboard!$AO$24, 0)</f>
        <v>0</v>
      </c>
      <c r="R411" s="60">
        <f>IF(O411&gt;-0.2, N411*Dashboard!$AO$24, 0)</f>
        <v>0</v>
      </c>
      <c r="S411">
        <v>60</v>
      </c>
      <c r="T411" s="87">
        <v>0</v>
      </c>
      <c r="U411" s="87">
        <v>0</v>
      </c>
      <c r="V411" s="87">
        <v>0</v>
      </c>
      <c r="W411" s="87">
        <v>0</v>
      </c>
      <c r="X411" s="87">
        <v>0</v>
      </c>
      <c r="Y411" s="87">
        <v>0</v>
      </c>
      <c r="Z411" s="87">
        <v>0</v>
      </c>
      <c r="AA411" s="87">
        <v>0</v>
      </c>
      <c r="AB411" s="87">
        <v>0</v>
      </c>
      <c r="AC411" s="87">
        <v>0</v>
      </c>
      <c r="AD411" s="87">
        <v>0</v>
      </c>
      <c r="AE411" s="87">
        <v>0</v>
      </c>
      <c r="AF411" s="87">
        <v>0</v>
      </c>
      <c r="AG411" s="87">
        <v>0</v>
      </c>
      <c r="AH411" s="87">
        <v>0</v>
      </c>
      <c r="AI411" s="87">
        <v>0</v>
      </c>
      <c r="AJ411" s="87">
        <v>0</v>
      </c>
      <c r="AK411" s="87">
        <v>0</v>
      </c>
      <c r="AL411" s="87">
        <v>0</v>
      </c>
      <c r="AM411" s="87">
        <v>0</v>
      </c>
      <c r="AN411" s="87">
        <v>0</v>
      </c>
      <c r="AO411" s="87">
        <v>0</v>
      </c>
      <c r="AP411" s="87">
        <v>0</v>
      </c>
      <c r="AQ411" s="87">
        <v>0</v>
      </c>
      <c r="AR411" s="87">
        <v>0</v>
      </c>
      <c r="AS411" s="87">
        <v>0</v>
      </c>
      <c r="AT411" s="87">
        <v>0</v>
      </c>
      <c r="AU411" s="87">
        <v>0</v>
      </c>
      <c r="AV411" s="87">
        <v>0</v>
      </c>
      <c r="AW411" s="87">
        <v>0</v>
      </c>
      <c r="AX411" s="87">
        <v>0</v>
      </c>
      <c r="AY411" s="87">
        <v>0</v>
      </c>
      <c r="AZ411" s="87">
        <v>0</v>
      </c>
      <c r="BA411" s="87">
        <v>0</v>
      </c>
      <c r="BB411" s="87">
        <v>0</v>
      </c>
      <c r="BC411" s="87">
        <v>0</v>
      </c>
      <c r="BD411" s="87">
        <v>0</v>
      </c>
      <c r="BE411" s="60">
        <f t="shared" ref="BE411:BE416" si="333">SUM($Q$382)</f>
        <v>8633.8503324344292</v>
      </c>
      <c r="BF411" s="60">
        <f t="shared" ref="BF411:BF416" si="334">SUM($Q$382:$Q$383)</f>
        <v>17598.800392374767</v>
      </c>
      <c r="BG411" s="60">
        <f t="shared" ref="BG411:BG416" si="335">SUM($Q$382:$Q$384)</f>
        <v>26907.547530983407</v>
      </c>
      <c r="BH411" s="60">
        <f t="shared" ref="BH411:BH416" si="336">SUM($Q$382:$Q$385)</f>
        <v>36573.276030438232</v>
      </c>
      <c r="BI411" s="60">
        <f t="shared" ref="BI411:BI416" si="337">SUM($Q$382:$Q$386)</f>
        <v>46609.675777261466</v>
      </c>
      <c r="BJ411" s="60">
        <f t="shared" ref="BJ411:BJ416" si="338">SUM($Q$382:$Q$387)</f>
        <v>57030.961651752434</v>
      </c>
      <c r="BK411" s="60">
        <f t="shared" ref="BK411:BK416" si="339">SUM($Q$382:$Q$388)</f>
        <v>67851.893660986185</v>
      </c>
      <c r="BL411" s="60">
        <f t="shared" ref="BL411:BL416" si="340">SUM($Q$382:$Q$389)</f>
        <v>79087.797843892899</v>
      </c>
      <c r="BM411" s="60">
        <f t="shared" ref="BM411:BM416" si="341">SUM($Q$382:$Q$390)</f>
        <v>90754.58797802664</v>
      </c>
      <c r="BN411" s="60">
        <f t="shared" ref="BN411:BN416" si="342">SUM($Q$382:$Q$391)</f>
        <v>102868.78811876761</v>
      </c>
      <c r="BO411" s="60">
        <f t="shared" ref="BO411:BO416" si="343">SUM($Q$382:$Q$392)</f>
        <v>115447.55600288066</v>
      </c>
      <c r="BP411" s="60">
        <f t="shared" ref="BP411:BP416" si="344">SUM($Q$382:$Q$393)</f>
        <v>128508.70734957751</v>
      </c>
      <c r="BQ411" s="60">
        <f t="shared" ref="BQ411:BQ416" si="345">SUM($Q$383:$Q$394)</f>
        <v>133436.89076106643</v>
      </c>
      <c r="BR411" s="60">
        <f t="shared" ref="BR411:BR416" si="346">SUM($Q$384:$Q$395)</f>
        <v>138554.06519299423</v>
      </c>
      <c r="BS411" s="60">
        <f t="shared" ref="BS411:BS416" si="347">SUM($Q$385:$Q$396)</f>
        <v>143867.47826640581</v>
      </c>
      <c r="BT411" s="60">
        <f t="shared" ref="BT411:BT416" si="348">SUM($Q$386:$Q$397)</f>
        <v>149384.65554153445</v>
      </c>
      <c r="BU411" s="60">
        <f t="shared" ref="BU411:BU416" si="349">SUM($Q$387:$Q$398)</f>
        <v>155113.41117649805</v>
      </c>
      <c r="BV411" s="60">
        <f t="shared" ref="BV411:BV416" si="350">SUM($Q$388:$Q$399)</f>
        <v>161061.85899474614</v>
      </c>
      <c r="BW411" s="60">
        <f t="shared" ref="BW411:BW416" si="351">SUM($Q$389:$Q$400)</f>
        <v>150240.92698551228</v>
      </c>
      <c r="BX411" s="60">
        <f t="shared" ref="BX411:BX416" si="352">SUM($Q$390:$Q$401)</f>
        <v>139005.02280260558</v>
      </c>
      <c r="BY411" s="60">
        <f t="shared" ref="BY411:BY416" si="353">SUM($Q$391:$Q$402)</f>
        <v>127338.23266847186</v>
      </c>
      <c r="BZ411" s="60">
        <f t="shared" ref="BZ411:BZ416" si="354">SUM($Q$392:$Q$403)</f>
        <v>115224.03252773087</v>
      </c>
      <c r="CA411" s="60">
        <f t="shared" ref="CA411:CA416" si="355">SUM($Q$393:$Q$404)</f>
        <v>102645.2646436178</v>
      </c>
    </row>
    <row r="412" spans="2:79">
      <c r="B412" s="40"/>
      <c r="C412" s="40"/>
      <c r="D412" s="40"/>
      <c r="E412" s="40"/>
      <c r="F412" s="40"/>
      <c r="G412" s="59"/>
      <c r="H412" s="40"/>
      <c r="I412" s="40"/>
      <c r="J412" s="38"/>
      <c r="K412" s="207">
        <v>31</v>
      </c>
      <c r="L412" s="48">
        <f t="shared" si="306"/>
        <v>0</v>
      </c>
      <c r="M412" s="48">
        <f t="shared" si="307"/>
        <v>0</v>
      </c>
      <c r="N412" s="48">
        <f t="shared" si="308"/>
        <v>0</v>
      </c>
      <c r="O412" s="49">
        <f t="shared" si="309"/>
        <v>0</v>
      </c>
      <c r="P412" s="38"/>
      <c r="Q412" s="60">
        <f>IF(O412&gt;-0.2, M412*Dashboard!$AO$24, 0)</f>
        <v>0</v>
      </c>
      <c r="R412" s="60">
        <f>IF(O412&gt;-0.2, N412*Dashboard!$AO$24, 0)</f>
        <v>0</v>
      </c>
      <c r="S412">
        <v>72</v>
      </c>
      <c r="T412" s="87">
        <v>0</v>
      </c>
      <c r="U412" s="87">
        <v>0</v>
      </c>
      <c r="V412" s="87">
        <v>0</v>
      </c>
      <c r="W412" s="87">
        <v>0</v>
      </c>
      <c r="X412" s="87">
        <v>0</v>
      </c>
      <c r="Y412" s="87">
        <v>0</v>
      </c>
      <c r="Z412" s="87">
        <v>0</v>
      </c>
      <c r="AA412" s="87">
        <v>0</v>
      </c>
      <c r="AB412" s="87">
        <v>0</v>
      </c>
      <c r="AC412" s="87">
        <v>0</v>
      </c>
      <c r="AD412" s="87">
        <v>0</v>
      </c>
      <c r="AE412" s="87">
        <v>0</v>
      </c>
      <c r="AF412" s="87">
        <v>0</v>
      </c>
      <c r="AG412" s="87">
        <v>0</v>
      </c>
      <c r="AH412" s="87">
        <v>0</v>
      </c>
      <c r="AI412" s="87">
        <v>0</v>
      </c>
      <c r="AJ412" s="87">
        <v>0</v>
      </c>
      <c r="AK412" s="87">
        <v>0</v>
      </c>
      <c r="AL412" s="87">
        <v>0</v>
      </c>
      <c r="AM412" s="87">
        <v>0</v>
      </c>
      <c r="AN412" s="87">
        <v>0</v>
      </c>
      <c r="AO412" s="87">
        <v>0</v>
      </c>
      <c r="AP412" s="87">
        <v>0</v>
      </c>
      <c r="AQ412" s="87">
        <v>0</v>
      </c>
      <c r="AR412" s="87">
        <v>0</v>
      </c>
      <c r="AS412" s="87">
        <v>0</v>
      </c>
      <c r="AT412" s="87">
        <v>0</v>
      </c>
      <c r="AU412" s="87">
        <v>0</v>
      </c>
      <c r="AV412" s="87">
        <v>0</v>
      </c>
      <c r="AW412" s="87">
        <v>0</v>
      </c>
      <c r="AX412" s="87">
        <v>0</v>
      </c>
      <c r="AY412" s="87">
        <v>0</v>
      </c>
      <c r="AZ412" s="87">
        <v>0</v>
      </c>
      <c r="BA412" s="87">
        <v>0</v>
      </c>
      <c r="BB412" s="87">
        <v>0</v>
      </c>
      <c r="BC412" s="87">
        <v>0</v>
      </c>
      <c r="BD412" s="87">
        <v>0</v>
      </c>
      <c r="BE412" s="60">
        <f t="shared" si="333"/>
        <v>8633.8503324344292</v>
      </c>
      <c r="BF412" s="60">
        <f t="shared" si="334"/>
        <v>17598.800392374767</v>
      </c>
      <c r="BG412" s="60">
        <f t="shared" si="335"/>
        <v>26907.547530983407</v>
      </c>
      <c r="BH412" s="60">
        <f t="shared" si="336"/>
        <v>36573.276030438232</v>
      </c>
      <c r="BI412" s="60">
        <f t="shared" si="337"/>
        <v>46609.675777261466</v>
      </c>
      <c r="BJ412" s="60">
        <f t="shared" si="338"/>
        <v>57030.961651752434</v>
      </c>
      <c r="BK412" s="60">
        <f t="shared" si="339"/>
        <v>67851.893660986185</v>
      </c>
      <c r="BL412" s="60">
        <f t="shared" si="340"/>
        <v>79087.797843892899</v>
      </c>
      <c r="BM412" s="60">
        <f t="shared" si="341"/>
        <v>90754.58797802664</v>
      </c>
      <c r="BN412" s="60">
        <f t="shared" si="342"/>
        <v>102868.78811876761</v>
      </c>
      <c r="BO412" s="60">
        <f t="shared" si="343"/>
        <v>115447.55600288066</v>
      </c>
      <c r="BP412" s="60">
        <f t="shared" si="344"/>
        <v>128508.70734957751</v>
      </c>
      <c r="BQ412" s="60">
        <f t="shared" si="345"/>
        <v>133436.89076106643</v>
      </c>
      <c r="BR412" s="60">
        <f t="shared" si="346"/>
        <v>138554.06519299423</v>
      </c>
      <c r="BS412" s="60">
        <f t="shared" si="347"/>
        <v>143867.47826640581</v>
      </c>
      <c r="BT412" s="60">
        <f t="shared" si="348"/>
        <v>149384.65554153445</v>
      </c>
      <c r="BU412" s="60">
        <f t="shared" si="349"/>
        <v>155113.41117649805</v>
      </c>
      <c r="BV412" s="60">
        <f t="shared" si="350"/>
        <v>161061.85899474614</v>
      </c>
      <c r="BW412" s="60">
        <f t="shared" si="351"/>
        <v>150240.92698551228</v>
      </c>
      <c r="BX412" s="60">
        <f t="shared" si="352"/>
        <v>139005.02280260558</v>
      </c>
      <c r="BY412" s="60">
        <f t="shared" si="353"/>
        <v>127338.23266847186</v>
      </c>
      <c r="BZ412" s="60">
        <f t="shared" si="354"/>
        <v>115224.03252773087</v>
      </c>
      <c r="CA412" s="60">
        <f t="shared" si="355"/>
        <v>102645.2646436178</v>
      </c>
    </row>
    <row r="413" spans="2:79">
      <c r="B413" s="40"/>
      <c r="C413" s="40"/>
      <c r="D413" s="40"/>
      <c r="E413" s="40"/>
      <c r="F413" s="40"/>
      <c r="G413" s="59"/>
      <c r="H413" s="40"/>
      <c r="I413" s="40"/>
      <c r="J413" s="38"/>
      <c r="K413" s="207">
        <v>32</v>
      </c>
      <c r="L413" s="48">
        <f t="shared" si="306"/>
        <v>0</v>
      </c>
      <c r="M413" s="48">
        <f t="shared" si="307"/>
        <v>0</v>
      </c>
      <c r="N413" s="48">
        <f t="shared" si="308"/>
        <v>0</v>
      </c>
      <c r="O413" s="49">
        <f t="shared" si="309"/>
        <v>0</v>
      </c>
      <c r="P413" s="38"/>
      <c r="Q413" s="60">
        <f>IF(O413&gt;-0.2, M413*Dashboard!$AO$24, 0)</f>
        <v>0</v>
      </c>
      <c r="R413" s="60">
        <f>IF(O413&gt;-0.2, N413*Dashboard!$AO$24, 0)</f>
        <v>0</v>
      </c>
      <c r="S413">
        <v>84</v>
      </c>
      <c r="T413" s="87">
        <v>0</v>
      </c>
      <c r="U413" s="87">
        <v>0</v>
      </c>
      <c r="V413" s="87">
        <v>0</v>
      </c>
      <c r="W413" s="87">
        <v>0</v>
      </c>
      <c r="X413" s="87">
        <v>0</v>
      </c>
      <c r="Y413" s="87">
        <v>0</v>
      </c>
      <c r="Z413" s="87">
        <v>0</v>
      </c>
      <c r="AA413" s="87">
        <v>0</v>
      </c>
      <c r="AB413" s="87">
        <v>0</v>
      </c>
      <c r="AC413" s="87">
        <v>0</v>
      </c>
      <c r="AD413" s="87">
        <v>0</v>
      </c>
      <c r="AE413" s="87">
        <v>0</v>
      </c>
      <c r="AF413" s="87">
        <v>0</v>
      </c>
      <c r="AG413" s="87">
        <v>0</v>
      </c>
      <c r="AH413" s="87">
        <v>0</v>
      </c>
      <c r="AI413" s="87">
        <v>0</v>
      </c>
      <c r="AJ413" s="87">
        <v>0</v>
      </c>
      <c r="AK413" s="87">
        <v>0</v>
      </c>
      <c r="AL413" s="87">
        <v>0</v>
      </c>
      <c r="AM413" s="87">
        <v>0</v>
      </c>
      <c r="AN413" s="87">
        <v>0</v>
      </c>
      <c r="AO413" s="87">
        <v>0</v>
      </c>
      <c r="AP413" s="87">
        <v>0</v>
      </c>
      <c r="AQ413" s="87">
        <v>0</v>
      </c>
      <c r="AR413" s="87">
        <v>0</v>
      </c>
      <c r="AS413" s="87">
        <v>0</v>
      </c>
      <c r="AT413" s="87">
        <v>0</v>
      </c>
      <c r="AU413" s="87">
        <v>0</v>
      </c>
      <c r="AV413" s="87">
        <v>0</v>
      </c>
      <c r="AW413" s="87">
        <v>0</v>
      </c>
      <c r="AX413" s="87">
        <v>0</v>
      </c>
      <c r="AY413" s="87">
        <v>0</v>
      </c>
      <c r="AZ413" s="87">
        <v>0</v>
      </c>
      <c r="BA413" s="87">
        <v>0</v>
      </c>
      <c r="BB413" s="87">
        <v>0</v>
      </c>
      <c r="BC413" s="87">
        <v>0</v>
      </c>
      <c r="BD413" s="87">
        <v>0</v>
      </c>
      <c r="BE413" s="60">
        <f t="shared" si="333"/>
        <v>8633.8503324344292</v>
      </c>
      <c r="BF413" s="60">
        <f t="shared" si="334"/>
        <v>17598.800392374767</v>
      </c>
      <c r="BG413" s="60">
        <f t="shared" si="335"/>
        <v>26907.547530983407</v>
      </c>
      <c r="BH413" s="60">
        <f t="shared" si="336"/>
        <v>36573.276030438232</v>
      </c>
      <c r="BI413" s="60">
        <f t="shared" si="337"/>
        <v>46609.675777261466</v>
      </c>
      <c r="BJ413" s="60">
        <f t="shared" si="338"/>
        <v>57030.961651752434</v>
      </c>
      <c r="BK413" s="60">
        <f t="shared" si="339"/>
        <v>67851.893660986185</v>
      </c>
      <c r="BL413" s="60">
        <f t="shared" si="340"/>
        <v>79087.797843892899</v>
      </c>
      <c r="BM413" s="60">
        <f t="shared" si="341"/>
        <v>90754.58797802664</v>
      </c>
      <c r="BN413" s="60">
        <f t="shared" si="342"/>
        <v>102868.78811876761</v>
      </c>
      <c r="BO413" s="60">
        <f t="shared" si="343"/>
        <v>115447.55600288066</v>
      </c>
      <c r="BP413" s="60">
        <f t="shared" si="344"/>
        <v>128508.70734957751</v>
      </c>
      <c r="BQ413" s="60">
        <f t="shared" si="345"/>
        <v>133436.89076106643</v>
      </c>
      <c r="BR413" s="60">
        <f t="shared" si="346"/>
        <v>138554.06519299423</v>
      </c>
      <c r="BS413" s="60">
        <f t="shared" si="347"/>
        <v>143867.47826640581</v>
      </c>
      <c r="BT413" s="60">
        <f t="shared" si="348"/>
        <v>149384.65554153445</v>
      </c>
      <c r="BU413" s="60">
        <f t="shared" si="349"/>
        <v>155113.41117649805</v>
      </c>
      <c r="BV413" s="60">
        <f t="shared" si="350"/>
        <v>161061.85899474614</v>
      </c>
      <c r="BW413" s="60">
        <f t="shared" si="351"/>
        <v>150240.92698551228</v>
      </c>
      <c r="BX413" s="60">
        <f t="shared" si="352"/>
        <v>139005.02280260558</v>
      </c>
      <c r="BY413" s="60">
        <f t="shared" si="353"/>
        <v>127338.23266847186</v>
      </c>
      <c r="BZ413" s="60">
        <f t="shared" si="354"/>
        <v>115224.03252773087</v>
      </c>
      <c r="CA413" s="60">
        <f t="shared" si="355"/>
        <v>102645.2646436178</v>
      </c>
    </row>
    <row r="414" spans="2:79">
      <c r="B414" s="40"/>
      <c r="C414" s="40"/>
      <c r="D414" s="40"/>
      <c r="E414" s="40"/>
      <c r="F414" s="40"/>
      <c r="G414" s="59"/>
      <c r="H414" s="40"/>
      <c r="I414" s="40"/>
      <c r="J414" s="38"/>
      <c r="K414" s="207">
        <v>33</v>
      </c>
      <c r="L414" s="48">
        <f t="shared" si="306"/>
        <v>0</v>
      </c>
      <c r="M414" s="48">
        <f t="shared" si="307"/>
        <v>0</v>
      </c>
      <c r="N414" s="48">
        <f t="shared" si="308"/>
        <v>0</v>
      </c>
      <c r="O414" s="49">
        <f t="shared" si="309"/>
        <v>0</v>
      </c>
      <c r="P414" s="38"/>
      <c r="Q414" s="60">
        <f>IF(O414&gt;-0.2, M414*Dashboard!$AO$24, 0)</f>
        <v>0</v>
      </c>
      <c r="R414" s="60">
        <f>IF(O414&gt;-0.2, N414*Dashboard!$AO$24, 0)</f>
        <v>0</v>
      </c>
      <c r="S414">
        <v>96</v>
      </c>
      <c r="T414" s="87">
        <v>0</v>
      </c>
      <c r="U414" s="87">
        <v>0</v>
      </c>
      <c r="V414" s="87">
        <v>0</v>
      </c>
      <c r="W414" s="87">
        <v>0</v>
      </c>
      <c r="X414" s="87">
        <v>0</v>
      </c>
      <c r="Y414" s="87">
        <v>0</v>
      </c>
      <c r="Z414" s="87">
        <v>0</v>
      </c>
      <c r="AA414" s="87">
        <v>0</v>
      </c>
      <c r="AB414" s="87">
        <v>0</v>
      </c>
      <c r="AC414" s="87">
        <v>0</v>
      </c>
      <c r="AD414" s="87">
        <v>0</v>
      </c>
      <c r="AE414" s="87">
        <v>0</v>
      </c>
      <c r="AF414" s="87">
        <v>0</v>
      </c>
      <c r="AG414" s="87">
        <v>0</v>
      </c>
      <c r="AH414" s="87">
        <v>0</v>
      </c>
      <c r="AI414" s="87">
        <v>0</v>
      </c>
      <c r="AJ414" s="87">
        <v>0</v>
      </c>
      <c r="AK414" s="87">
        <v>0</v>
      </c>
      <c r="AL414" s="87">
        <v>0</v>
      </c>
      <c r="AM414" s="87">
        <v>0</v>
      </c>
      <c r="AN414" s="87">
        <v>0</v>
      </c>
      <c r="AO414" s="87">
        <v>0</v>
      </c>
      <c r="AP414" s="87">
        <v>0</v>
      </c>
      <c r="AQ414" s="87">
        <v>0</v>
      </c>
      <c r="AR414" s="87">
        <v>0</v>
      </c>
      <c r="AS414" s="87">
        <v>0</v>
      </c>
      <c r="AT414" s="87">
        <v>0</v>
      </c>
      <c r="AU414" s="87">
        <v>0</v>
      </c>
      <c r="AV414" s="87">
        <v>0</v>
      </c>
      <c r="AW414" s="87">
        <v>0</v>
      </c>
      <c r="AX414" s="87">
        <v>0</v>
      </c>
      <c r="AY414" s="87">
        <v>0</v>
      </c>
      <c r="AZ414" s="87">
        <v>0</v>
      </c>
      <c r="BA414" s="87">
        <v>0</v>
      </c>
      <c r="BB414" s="87">
        <v>0</v>
      </c>
      <c r="BC414" s="87">
        <v>0</v>
      </c>
      <c r="BD414" s="87">
        <v>0</v>
      </c>
      <c r="BE414" s="60">
        <f t="shared" si="333"/>
        <v>8633.8503324344292</v>
      </c>
      <c r="BF414" s="60">
        <f t="shared" si="334"/>
        <v>17598.800392374767</v>
      </c>
      <c r="BG414" s="60">
        <f t="shared" si="335"/>
        <v>26907.547530983407</v>
      </c>
      <c r="BH414" s="60">
        <f t="shared" si="336"/>
        <v>36573.276030438232</v>
      </c>
      <c r="BI414" s="60">
        <f t="shared" si="337"/>
        <v>46609.675777261466</v>
      </c>
      <c r="BJ414" s="60">
        <f t="shared" si="338"/>
        <v>57030.961651752434</v>
      </c>
      <c r="BK414" s="60">
        <f t="shared" si="339"/>
        <v>67851.893660986185</v>
      </c>
      <c r="BL414" s="60">
        <f t="shared" si="340"/>
        <v>79087.797843892899</v>
      </c>
      <c r="BM414" s="60">
        <f t="shared" si="341"/>
        <v>90754.58797802664</v>
      </c>
      <c r="BN414" s="60">
        <f t="shared" si="342"/>
        <v>102868.78811876761</v>
      </c>
      <c r="BO414" s="60">
        <f t="shared" si="343"/>
        <v>115447.55600288066</v>
      </c>
      <c r="BP414" s="60">
        <f t="shared" si="344"/>
        <v>128508.70734957751</v>
      </c>
      <c r="BQ414" s="60">
        <f t="shared" si="345"/>
        <v>133436.89076106643</v>
      </c>
      <c r="BR414" s="60">
        <f t="shared" si="346"/>
        <v>138554.06519299423</v>
      </c>
      <c r="BS414" s="60">
        <f t="shared" si="347"/>
        <v>143867.47826640581</v>
      </c>
      <c r="BT414" s="60">
        <f t="shared" si="348"/>
        <v>149384.65554153445</v>
      </c>
      <c r="BU414" s="60">
        <f t="shared" si="349"/>
        <v>155113.41117649805</v>
      </c>
      <c r="BV414" s="60">
        <f t="shared" si="350"/>
        <v>161061.85899474614</v>
      </c>
      <c r="BW414" s="60">
        <f t="shared" si="351"/>
        <v>150240.92698551228</v>
      </c>
      <c r="BX414" s="60">
        <f t="shared" si="352"/>
        <v>139005.02280260558</v>
      </c>
      <c r="BY414" s="60">
        <f t="shared" si="353"/>
        <v>127338.23266847186</v>
      </c>
      <c r="BZ414" s="60">
        <f t="shared" si="354"/>
        <v>115224.03252773087</v>
      </c>
      <c r="CA414" s="60">
        <f t="shared" si="355"/>
        <v>102645.2646436178</v>
      </c>
    </row>
    <row r="415" spans="2:79">
      <c r="B415" s="40"/>
      <c r="C415" s="40"/>
      <c r="D415" s="40"/>
      <c r="E415" s="40"/>
      <c r="F415" s="40"/>
      <c r="G415" s="59"/>
      <c r="H415" s="40"/>
      <c r="I415" s="40"/>
      <c r="J415" s="38"/>
      <c r="K415" s="207">
        <v>34</v>
      </c>
      <c r="L415" s="48">
        <f t="shared" si="306"/>
        <v>0</v>
      </c>
      <c r="M415" s="48">
        <f t="shared" si="307"/>
        <v>0</v>
      </c>
      <c r="N415" s="48">
        <f t="shared" si="308"/>
        <v>0</v>
      </c>
      <c r="O415" s="49">
        <f t="shared" si="309"/>
        <v>0</v>
      </c>
      <c r="P415" s="38"/>
      <c r="Q415" s="60">
        <f>IF(O415&gt;-0.2, M415*Dashboard!$AO$24, 0)</f>
        <v>0</v>
      </c>
      <c r="R415" s="60">
        <f>IF(O415&gt;-0.2, N415*Dashboard!$AO$24, 0)</f>
        <v>0</v>
      </c>
      <c r="S415">
        <v>108</v>
      </c>
      <c r="T415" s="87">
        <v>0</v>
      </c>
      <c r="U415" s="87">
        <v>0</v>
      </c>
      <c r="V415" s="87">
        <v>0</v>
      </c>
      <c r="W415" s="87">
        <v>0</v>
      </c>
      <c r="X415" s="87">
        <v>0</v>
      </c>
      <c r="Y415" s="87">
        <v>0</v>
      </c>
      <c r="Z415" s="87">
        <v>0</v>
      </c>
      <c r="AA415" s="87">
        <v>0</v>
      </c>
      <c r="AB415" s="87">
        <v>0</v>
      </c>
      <c r="AC415" s="87">
        <v>0</v>
      </c>
      <c r="AD415" s="87">
        <v>0</v>
      </c>
      <c r="AE415" s="87">
        <v>0</v>
      </c>
      <c r="AF415" s="87">
        <v>0</v>
      </c>
      <c r="AG415" s="87">
        <v>0</v>
      </c>
      <c r="AH415" s="87">
        <v>0</v>
      </c>
      <c r="AI415" s="87">
        <v>0</v>
      </c>
      <c r="AJ415" s="87">
        <v>0</v>
      </c>
      <c r="AK415" s="87">
        <v>0</v>
      </c>
      <c r="AL415" s="87">
        <v>0</v>
      </c>
      <c r="AM415" s="87">
        <v>0</v>
      </c>
      <c r="AN415" s="87">
        <v>0</v>
      </c>
      <c r="AO415" s="87">
        <v>0</v>
      </c>
      <c r="AP415" s="87">
        <v>0</v>
      </c>
      <c r="AQ415" s="87">
        <v>0</v>
      </c>
      <c r="AR415" s="87">
        <v>0</v>
      </c>
      <c r="AS415" s="87">
        <v>0</v>
      </c>
      <c r="AT415" s="87">
        <v>0</v>
      </c>
      <c r="AU415" s="87">
        <v>0</v>
      </c>
      <c r="AV415" s="87">
        <v>0</v>
      </c>
      <c r="AW415" s="87">
        <v>0</v>
      </c>
      <c r="AX415" s="87">
        <v>0</v>
      </c>
      <c r="AY415" s="87">
        <v>0</v>
      </c>
      <c r="AZ415" s="87">
        <v>0</v>
      </c>
      <c r="BA415" s="87">
        <v>0</v>
      </c>
      <c r="BB415" s="87">
        <v>0</v>
      </c>
      <c r="BC415" s="87">
        <v>0</v>
      </c>
      <c r="BD415" s="87">
        <v>0</v>
      </c>
      <c r="BE415" s="60">
        <f t="shared" si="333"/>
        <v>8633.8503324344292</v>
      </c>
      <c r="BF415" s="60">
        <f t="shared" si="334"/>
        <v>17598.800392374767</v>
      </c>
      <c r="BG415" s="60">
        <f t="shared" si="335"/>
        <v>26907.547530983407</v>
      </c>
      <c r="BH415" s="60">
        <f t="shared" si="336"/>
        <v>36573.276030438232</v>
      </c>
      <c r="BI415" s="60">
        <f t="shared" si="337"/>
        <v>46609.675777261466</v>
      </c>
      <c r="BJ415" s="60">
        <f t="shared" si="338"/>
        <v>57030.961651752434</v>
      </c>
      <c r="BK415" s="60">
        <f t="shared" si="339"/>
        <v>67851.893660986185</v>
      </c>
      <c r="BL415" s="60">
        <f t="shared" si="340"/>
        <v>79087.797843892899</v>
      </c>
      <c r="BM415" s="60">
        <f t="shared" si="341"/>
        <v>90754.58797802664</v>
      </c>
      <c r="BN415" s="60">
        <f t="shared" si="342"/>
        <v>102868.78811876761</v>
      </c>
      <c r="BO415" s="60">
        <f t="shared" si="343"/>
        <v>115447.55600288066</v>
      </c>
      <c r="BP415" s="60">
        <f t="shared" si="344"/>
        <v>128508.70734957751</v>
      </c>
      <c r="BQ415" s="60">
        <f t="shared" si="345"/>
        <v>133436.89076106643</v>
      </c>
      <c r="BR415" s="60">
        <f t="shared" si="346"/>
        <v>138554.06519299423</v>
      </c>
      <c r="BS415" s="60">
        <f t="shared" si="347"/>
        <v>143867.47826640581</v>
      </c>
      <c r="BT415" s="60">
        <f t="shared" si="348"/>
        <v>149384.65554153445</v>
      </c>
      <c r="BU415" s="60">
        <f t="shared" si="349"/>
        <v>155113.41117649805</v>
      </c>
      <c r="BV415" s="60">
        <f t="shared" si="350"/>
        <v>161061.85899474614</v>
      </c>
      <c r="BW415" s="60">
        <f t="shared" si="351"/>
        <v>150240.92698551228</v>
      </c>
      <c r="BX415" s="60">
        <f t="shared" si="352"/>
        <v>139005.02280260558</v>
      </c>
      <c r="BY415" s="60">
        <f t="shared" si="353"/>
        <v>127338.23266847186</v>
      </c>
      <c r="BZ415" s="60">
        <f t="shared" si="354"/>
        <v>115224.03252773087</v>
      </c>
      <c r="CA415" s="60">
        <f t="shared" si="355"/>
        <v>102645.2646436178</v>
      </c>
    </row>
    <row r="416" spans="2:79">
      <c r="B416" s="40"/>
      <c r="C416" s="40"/>
      <c r="D416" s="40"/>
      <c r="E416" s="40"/>
      <c r="F416" s="40"/>
      <c r="G416" s="59"/>
      <c r="H416" s="40"/>
      <c r="I416" s="40"/>
      <c r="J416" s="38"/>
      <c r="K416" s="207">
        <v>35</v>
      </c>
      <c r="L416" s="48">
        <f t="shared" si="306"/>
        <v>0</v>
      </c>
      <c r="M416" s="48">
        <f t="shared" si="307"/>
        <v>0</v>
      </c>
      <c r="N416" s="48">
        <f t="shared" si="308"/>
        <v>0</v>
      </c>
      <c r="O416" s="49">
        <f t="shared" si="309"/>
        <v>0</v>
      </c>
      <c r="P416" s="38"/>
      <c r="Q416" s="60">
        <f>IF(O416&gt;-0.2, M416*Dashboard!$AO$24, 0)</f>
        <v>0</v>
      </c>
      <c r="R416" s="60">
        <f>IF(O416&gt;-0.2, N416*Dashboard!$AO$24, 0)</f>
        <v>0</v>
      </c>
      <c r="S416">
        <v>120</v>
      </c>
      <c r="T416" s="87">
        <v>0</v>
      </c>
      <c r="U416" s="87">
        <v>0</v>
      </c>
      <c r="V416" s="87">
        <v>0</v>
      </c>
      <c r="W416" s="87">
        <v>0</v>
      </c>
      <c r="X416" s="87">
        <v>0</v>
      </c>
      <c r="Y416" s="87">
        <v>0</v>
      </c>
      <c r="Z416" s="87">
        <v>0</v>
      </c>
      <c r="AA416" s="87">
        <v>0</v>
      </c>
      <c r="AB416" s="87">
        <v>0</v>
      </c>
      <c r="AC416" s="87">
        <v>0</v>
      </c>
      <c r="AD416" s="87">
        <v>0</v>
      </c>
      <c r="AE416" s="87">
        <v>0</v>
      </c>
      <c r="AF416" s="87">
        <v>0</v>
      </c>
      <c r="AG416" s="87">
        <v>0</v>
      </c>
      <c r="AH416" s="87">
        <v>0</v>
      </c>
      <c r="AI416" s="87">
        <v>0</v>
      </c>
      <c r="AJ416" s="87">
        <v>0</v>
      </c>
      <c r="AK416" s="87">
        <v>0</v>
      </c>
      <c r="AL416" s="87">
        <v>0</v>
      </c>
      <c r="AM416" s="87">
        <v>0</v>
      </c>
      <c r="AN416" s="87">
        <v>0</v>
      </c>
      <c r="AO416" s="87">
        <v>0</v>
      </c>
      <c r="AP416" s="87">
        <v>0</v>
      </c>
      <c r="AQ416" s="87">
        <v>0</v>
      </c>
      <c r="AR416" s="87">
        <v>0</v>
      </c>
      <c r="AS416" s="87">
        <v>0</v>
      </c>
      <c r="AT416" s="87">
        <v>0</v>
      </c>
      <c r="AU416" s="87">
        <v>0</v>
      </c>
      <c r="AV416" s="87">
        <v>0</v>
      </c>
      <c r="AW416" s="87">
        <v>0</v>
      </c>
      <c r="AX416" s="87">
        <v>0</v>
      </c>
      <c r="AY416" s="87">
        <v>0</v>
      </c>
      <c r="AZ416" s="87">
        <v>0</v>
      </c>
      <c r="BA416" s="87">
        <v>0</v>
      </c>
      <c r="BB416" s="87">
        <v>0</v>
      </c>
      <c r="BC416" s="87">
        <v>0</v>
      </c>
      <c r="BD416" s="87">
        <v>0</v>
      </c>
      <c r="BE416" s="60">
        <f t="shared" si="333"/>
        <v>8633.8503324344292</v>
      </c>
      <c r="BF416" s="60">
        <f t="shared" si="334"/>
        <v>17598.800392374767</v>
      </c>
      <c r="BG416" s="60">
        <f t="shared" si="335"/>
        <v>26907.547530983407</v>
      </c>
      <c r="BH416" s="60">
        <f t="shared" si="336"/>
        <v>36573.276030438232</v>
      </c>
      <c r="BI416" s="60">
        <f t="shared" si="337"/>
        <v>46609.675777261466</v>
      </c>
      <c r="BJ416" s="60">
        <f t="shared" si="338"/>
        <v>57030.961651752434</v>
      </c>
      <c r="BK416" s="60">
        <f t="shared" si="339"/>
        <v>67851.893660986185</v>
      </c>
      <c r="BL416" s="60">
        <f t="shared" si="340"/>
        <v>79087.797843892899</v>
      </c>
      <c r="BM416" s="60">
        <f t="shared" si="341"/>
        <v>90754.58797802664</v>
      </c>
      <c r="BN416" s="60">
        <f t="shared" si="342"/>
        <v>102868.78811876761</v>
      </c>
      <c r="BO416" s="60">
        <f t="shared" si="343"/>
        <v>115447.55600288066</v>
      </c>
      <c r="BP416" s="60">
        <f t="shared" si="344"/>
        <v>128508.70734957751</v>
      </c>
      <c r="BQ416" s="60">
        <f t="shared" si="345"/>
        <v>133436.89076106643</v>
      </c>
      <c r="BR416" s="60">
        <f t="shared" si="346"/>
        <v>138554.06519299423</v>
      </c>
      <c r="BS416" s="60">
        <f t="shared" si="347"/>
        <v>143867.47826640581</v>
      </c>
      <c r="BT416" s="60">
        <f t="shared" si="348"/>
        <v>149384.65554153445</v>
      </c>
      <c r="BU416" s="60">
        <f t="shared" si="349"/>
        <v>155113.41117649805</v>
      </c>
      <c r="BV416" s="60">
        <f t="shared" si="350"/>
        <v>161061.85899474614</v>
      </c>
      <c r="BW416" s="60">
        <f t="shared" si="351"/>
        <v>150240.92698551228</v>
      </c>
      <c r="BX416" s="60">
        <f t="shared" si="352"/>
        <v>139005.02280260558</v>
      </c>
      <c r="BY416" s="60">
        <f t="shared" si="353"/>
        <v>127338.23266847186</v>
      </c>
      <c r="BZ416" s="60">
        <f t="shared" si="354"/>
        <v>115224.03252773087</v>
      </c>
      <c r="CA416" s="60">
        <f t="shared" si="355"/>
        <v>102645.2646436178</v>
      </c>
    </row>
    <row r="417" spans="2:18">
      <c r="B417" s="40"/>
      <c r="C417" s="40"/>
      <c r="D417" s="40"/>
      <c r="E417" s="40"/>
      <c r="F417" s="40"/>
      <c r="G417" s="59"/>
      <c r="H417" s="40"/>
      <c r="I417" s="40"/>
      <c r="J417" s="38"/>
      <c r="K417" s="207">
        <v>36</v>
      </c>
      <c r="L417" s="48">
        <f t="shared" si="306"/>
        <v>0</v>
      </c>
      <c r="M417" s="48">
        <f t="shared" si="307"/>
        <v>0</v>
      </c>
      <c r="N417" s="48">
        <f t="shared" si="308"/>
        <v>0</v>
      </c>
      <c r="O417" s="49">
        <f t="shared" si="309"/>
        <v>0</v>
      </c>
      <c r="P417" s="38"/>
      <c r="Q417" s="60">
        <f>IF(O417&gt;-0.2, M417*Dashboard!$AO$24, 0)</f>
        <v>0</v>
      </c>
      <c r="R417" s="60">
        <f>IF(O417&gt;-0.2, N417*Dashboard!$AO$24, 0)</f>
        <v>0</v>
      </c>
    </row>
    <row r="418" spans="2:18">
      <c r="B418" s="40"/>
      <c r="C418" s="40"/>
      <c r="D418" s="40"/>
      <c r="E418" s="40"/>
      <c r="F418" s="40"/>
      <c r="G418" s="59"/>
      <c r="H418" s="40"/>
      <c r="I418" s="40"/>
      <c r="J418" s="38"/>
      <c r="K418" s="207">
        <v>37</v>
      </c>
      <c r="L418" s="48">
        <f t="shared" si="306"/>
        <v>0</v>
      </c>
      <c r="M418" s="48">
        <f t="shared" si="307"/>
        <v>0</v>
      </c>
      <c r="N418" s="48">
        <f t="shared" si="308"/>
        <v>0</v>
      </c>
      <c r="O418" s="49">
        <f t="shared" si="309"/>
        <v>0</v>
      </c>
      <c r="P418" s="38"/>
      <c r="Q418" s="60">
        <f>IF(O418&gt;-0.2, M418*Dashboard!$AO$24, 0)</f>
        <v>0</v>
      </c>
      <c r="R418" s="60">
        <f>IF(O418&gt;-0.2, N418*Dashboard!$AO$24, 0)</f>
        <v>0</v>
      </c>
    </row>
    <row r="419" spans="2:18">
      <c r="B419" s="40"/>
      <c r="C419" s="40"/>
      <c r="D419" s="40"/>
      <c r="E419" s="40"/>
      <c r="F419" s="40"/>
      <c r="G419" s="59"/>
      <c r="H419" s="40"/>
      <c r="I419" s="40"/>
      <c r="J419" s="38"/>
      <c r="K419" s="207">
        <v>38</v>
      </c>
      <c r="L419" s="48">
        <f t="shared" si="306"/>
        <v>0</v>
      </c>
      <c r="M419" s="48">
        <f t="shared" si="307"/>
        <v>0</v>
      </c>
      <c r="N419" s="48">
        <f t="shared" si="308"/>
        <v>0</v>
      </c>
      <c r="O419" s="49">
        <f t="shared" si="309"/>
        <v>0</v>
      </c>
      <c r="P419" s="38"/>
      <c r="Q419" s="60">
        <f>IF(O419&gt;-0.2, M419*Dashboard!$AO$24, 0)</f>
        <v>0</v>
      </c>
      <c r="R419" s="60">
        <f>IF(O419&gt;-0.2, N419*Dashboard!$AO$24, 0)</f>
        <v>0</v>
      </c>
    </row>
    <row r="420" spans="2:18">
      <c r="B420" s="40"/>
      <c r="C420" s="40"/>
      <c r="D420" s="40"/>
      <c r="E420" s="40"/>
      <c r="F420" s="40"/>
      <c r="G420" s="59"/>
      <c r="H420" s="40"/>
      <c r="I420" s="40"/>
      <c r="J420" s="38"/>
      <c r="K420" s="207">
        <v>39</v>
      </c>
      <c r="L420" s="48">
        <f t="shared" si="306"/>
        <v>0</v>
      </c>
      <c r="M420" s="48">
        <f t="shared" si="307"/>
        <v>0</v>
      </c>
      <c r="N420" s="48">
        <f t="shared" si="308"/>
        <v>0</v>
      </c>
      <c r="O420" s="49">
        <f t="shared" si="309"/>
        <v>0</v>
      </c>
      <c r="P420" s="38"/>
      <c r="Q420" s="60">
        <f>IF(O420&gt;-0.2, M420*Dashboard!$AO$24, 0)</f>
        <v>0</v>
      </c>
      <c r="R420" s="60">
        <f>IF(O420&gt;-0.2, N420*Dashboard!$AO$24, 0)</f>
        <v>0</v>
      </c>
    </row>
    <row r="421" spans="2:18">
      <c r="B421" s="40"/>
      <c r="C421" s="40"/>
      <c r="D421" s="40"/>
      <c r="E421" s="40"/>
      <c r="F421" s="40"/>
      <c r="G421" s="59"/>
      <c r="H421" s="40"/>
      <c r="I421" s="40"/>
      <c r="J421" s="38"/>
      <c r="K421" s="207">
        <v>40</v>
      </c>
      <c r="L421" s="48">
        <f t="shared" si="306"/>
        <v>0</v>
      </c>
      <c r="M421" s="48">
        <f t="shared" si="307"/>
        <v>0</v>
      </c>
      <c r="N421" s="48">
        <f t="shared" si="308"/>
        <v>0</v>
      </c>
      <c r="O421" s="49">
        <f t="shared" si="309"/>
        <v>0</v>
      </c>
      <c r="P421" s="38"/>
      <c r="Q421" s="60">
        <f>IF(O421&gt;-0.2, M421*Dashboard!$AO$24, 0)</f>
        <v>0</v>
      </c>
      <c r="R421" s="60">
        <f>IF(O421&gt;-0.2, N421*Dashboard!$AO$24, 0)</f>
        <v>0</v>
      </c>
    </row>
    <row r="422" spans="2:18">
      <c r="B422" s="40"/>
      <c r="C422" s="40"/>
      <c r="D422" s="40"/>
      <c r="E422" s="40"/>
      <c r="F422" s="40"/>
      <c r="G422" s="59"/>
      <c r="H422" s="40"/>
      <c r="I422" s="40"/>
      <c r="J422" s="38"/>
      <c r="K422" s="207">
        <v>41</v>
      </c>
      <c r="L422" s="48">
        <f t="shared" si="306"/>
        <v>0</v>
      </c>
      <c r="M422" s="48">
        <f t="shared" si="307"/>
        <v>0</v>
      </c>
      <c r="N422" s="48">
        <f t="shared" si="308"/>
        <v>0</v>
      </c>
      <c r="O422" s="49">
        <f t="shared" si="309"/>
        <v>0</v>
      </c>
      <c r="P422" s="38"/>
      <c r="Q422" s="60">
        <f>IF(O422&gt;-0.2, M422*Dashboard!$AO$24, 0)</f>
        <v>0</v>
      </c>
      <c r="R422" s="60">
        <f>IF(O422&gt;-0.2, N422*Dashboard!$AO$24, 0)</f>
        <v>0</v>
      </c>
    </row>
    <row r="423" spans="2:18">
      <c r="B423" s="40"/>
      <c r="C423" s="40"/>
      <c r="D423" s="40"/>
      <c r="E423" s="40"/>
      <c r="F423" s="40"/>
      <c r="G423" s="59"/>
      <c r="H423" s="40"/>
      <c r="I423" s="40"/>
      <c r="J423" s="38"/>
      <c r="K423" s="207">
        <v>42</v>
      </c>
      <c r="L423" s="48">
        <f t="shared" si="306"/>
        <v>0</v>
      </c>
      <c r="M423" s="48">
        <f t="shared" si="307"/>
        <v>0</v>
      </c>
      <c r="N423" s="48">
        <f t="shared" si="308"/>
        <v>0</v>
      </c>
      <c r="O423" s="49">
        <f t="shared" si="309"/>
        <v>0</v>
      </c>
      <c r="P423" s="38"/>
      <c r="Q423" s="60">
        <f>IF(O423&gt;-0.2, M423*Dashboard!$AO$24, 0)</f>
        <v>0</v>
      </c>
      <c r="R423" s="60">
        <f>IF(O423&gt;-0.2, N423*Dashboard!$AO$24, 0)</f>
        <v>0</v>
      </c>
    </row>
    <row r="424" spans="2:18">
      <c r="B424" s="40"/>
      <c r="C424" s="40"/>
      <c r="D424" s="40"/>
      <c r="E424" s="40"/>
      <c r="F424" s="40"/>
      <c r="G424" s="59"/>
      <c r="H424" s="40"/>
      <c r="I424" s="40"/>
      <c r="J424" s="38"/>
      <c r="K424" s="207">
        <v>43</v>
      </c>
      <c r="L424" s="48">
        <f t="shared" si="306"/>
        <v>0</v>
      </c>
      <c r="M424" s="48">
        <f t="shared" si="307"/>
        <v>0</v>
      </c>
      <c r="N424" s="48">
        <f t="shared" si="308"/>
        <v>0</v>
      </c>
      <c r="O424" s="49">
        <f t="shared" si="309"/>
        <v>0</v>
      </c>
      <c r="P424" s="38"/>
      <c r="Q424" s="60">
        <f>IF(O424&gt;-0.2, M424*Dashboard!$AO$24, 0)</f>
        <v>0</v>
      </c>
      <c r="R424" s="60">
        <f>IF(O424&gt;-0.2, N424*Dashboard!$AO$24, 0)</f>
        <v>0</v>
      </c>
    </row>
    <row r="425" spans="2:18">
      <c r="B425" s="40"/>
      <c r="C425" s="40"/>
      <c r="D425" s="40"/>
      <c r="E425" s="40"/>
      <c r="F425" s="40"/>
      <c r="G425" s="59"/>
      <c r="H425" s="40"/>
      <c r="I425" s="40"/>
      <c r="J425" s="38"/>
      <c r="K425" s="207">
        <v>44</v>
      </c>
      <c r="L425" s="48">
        <f t="shared" si="306"/>
        <v>0</v>
      </c>
      <c r="M425" s="48">
        <f t="shared" si="307"/>
        <v>0</v>
      </c>
      <c r="N425" s="48">
        <f t="shared" si="308"/>
        <v>0</v>
      </c>
      <c r="O425" s="49">
        <f t="shared" si="309"/>
        <v>0</v>
      </c>
      <c r="P425" s="38"/>
      <c r="Q425" s="60">
        <f>IF(O425&gt;-0.2, M425*Dashboard!$AO$24, 0)</f>
        <v>0</v>
      </c>
      <c r="R425" s="60">
        <f>IF(O425&gt;-0.2, N425*Dashboard!$AO$24, 0)</f>
        <v>0</v>
      </c>
    </row>
    <row r="426" spans="2:18">
      <c r="B426" s="40"/>
      <c r="C426" s="40"/>
      <c r="D426" s="40"/>
      <c r="E426" s="40"/>
      <c r="F426" s="40"/>
      <c r="G426" s="59"/>
      <c r="H426" s="40"/>
      <c r="I426" s="40"/>
      <c r="J426" s="38"/>
      <c r="K426" s="207">
        <v>45</v>
      </c>
      <c r="L426" s="48">
        <f t="shared" si="306"/>
        <v>0</v>
      </c>
      <c r="M426" s="48">
        <f t="shared" si="307"/>
        <v>0</v>
      </c>
      <c r="N426" s="48">
        <f t="shared" si="308"/>
        <v>0</v>
      </c>
      <c r="O426" s="49">
        <f t="shared" si="309"/>
        <v>0</v>
      </c>
      <c r="P426" s="38"/>
      <c r="Q426" s="60">
        <f>IF(O426&gt;-0.2, M426*Dashboard!$AO$24, 0)</f>
        <v>0</v>
      </c>
      <c r="R426" s="60">
        <f>IF(O426&gt;-0.2, N426*Dashboard!$AO$24, 0)</f>
        <v>0</v>
      </c>
    </row>
    <row r="427" spans="2:18">
      <c r="B427" s="40"/>
      <c r="C427" s="40"/>
      <c r="D427" s="40"/>
      <c r="E427" s="40"/>
      <c r="F427" s="40"/>
      <c r="G427" s="59"/>
      <c r="H427" s="40"/>
      <c r="I427" s="40"/>
      <c r="J427" s="38"/>
      <c r="K427" s="207">
        <v>46</v>
      </c>
      <c r="L427" s="48">
        <f t="shared" si="306"/>
        <v>0</v>
      </c>
      <c r="M427" s="48">
        <f t="shared" si="307"/>
        <v>0</v>
      </c>
      <c r="N427" s="48">
        <f t="shared" si="308"/>
        <v>0</v>
      </c>
      <c r="O427" s="49">
        <f t="shared" si="309"/>
        <v>0</v>
      </c>
      <c r="P427" s="38"/>
      <c r="Q427" s="60">
        <f>IF(O427&gt;-0.2, M427*Dashboard!$AO$24, 0)</f>
        <v>0</v>
      </c>
      <c r="R427" s="60">
        <f>IF(O427&gt;-0.2, N427*Dashboard!$AO$24, 0)</f>
        <v>0</v>
      </c>
    </row>
    <row r="428" spans="2:18">
      <c r="B428" s="40"/>
      <c r="C428" s="40"/>
      <c r="D428" s="40"/>
      <c r="E428" s="40"/>
      <c r="F428" s="40"/>
      <c r="G428" s="59"/>
      <c r="H428" s="40"/>
      <c r="I428" s="40"/>
      <c r="J428" s="38"/>
      <c r="K428" s="207">
        <v>47</v>
      </c>
      <c r="L428" s="48">
        <f t="shared" si="306"/>
        <v>0</v>
      </c>
      <c r="M428" s="48">
        <f t="shared" si="307"/>
        <v>0</v>
      </c>
      <c r="N428" s="48">
        <f t="shared" si="308"/>
        <v>0</v>
      </c>
      <c r="O428" s="49">
        <f t="shared" si="309"/>
        <v>0</v>
      </c>
      <c r="P428" s="38"/>
      <c r="Q428" s="60">
        <f>IF(O428&gt;-0.2, M428*Dashboard!$AO$24, 0)</f>
        <v>0</v>
      </c>
      <c r="R428" s="60">
        <f>IF(O428&gt;-0.2, N428*Dashboard!$AO$24, 0)</f>
        <v>0</v>
      </c>
    </row>
    <row r="429" spans="2:18">
      <c r="B429" s="40"/>
      <c r="C429" s="40"/>
      <c r="D429" s="40"/>
      <c r="E429" s="40"/>
      <c r="F429" s="40"/>
      <c r="G429" s="59"/>
      <c r="H429" s="40"/>
      <c r="I429" s="40"/>
      <c r="J429" s="38"/>
      <c r="K429" s="207">
        <v>48</v>
      </c>
      <c r="L429" s="48">
        <f t="shared" si="306"/>
        <v>0</v>
      </c>
      <c r="M429" s="48">
        <f t="shared" si="307"/>
        <v>0</v>
      </c>
      <c r="N429" s="48">
        <f t="shared" si="308"/>
        <v>0</v>
      </c>
      <c r="O429" s="49">
        <f t="shared" si="309"/>
        <v>0</v>
      </c>
      <c r="P429" s="38"/>
      <c r="Q429" s="60">
        <f>IF(O429&gt;-0.2, M429*Dashboard!$AO$24, 0)</f>
        <v>0</v>
      </c>
      <c r="R429" s="60">
        <f>IF(O429&gt;-0.2, N429*Dashboard!$AO$24, 0)</f>
        <v>0</v>
      </c>
    </row>
    <row r="430" spans="2:18">
      <c r="B430" s="40"/>
      <c r="C430" s="40"/>
      <c r="D430" s="40"/>
      <c r="E430" s="40"/>
      <c r="F430" s="40"/>
      <c r="G430" s="59"/>
      <c r="H430" s="40"/>
      <c r="I430" s="40"/>
      <c r="J430" s="38"/>
      <c r="K430" s="207">
        <v>49</v>
      </c>
      <c r="L430" s="48">
        <f t="shared" si="306"/>
        <v>0</v>
      </c>
      <c r="M430" s="48">
        <f t="shared" si="307"/>
        <v>0</v>
      </c>
      <c r="N430" s="48">
        <f t="shared" si="308"/>
        <v>0</v>
      </c>
      <c r="O430" s="49">
        <f t="shared" si="309"/>
        <v>0</v>
      </c>
      <c r="P430" s="38"/>
      <c r="Q430" s="60">
        <f>IF(O430&gt;-0.2, M430*Dashboard!$AO$24, 0)</f>
        <v>0</v>
      </c>
      <c r="R430" s="60">
        <f>IF(O430&gt;-0.2, N430*Dashboard!$AO$24, 0)</f>
        <v>0</v>
      </c>
    </row>
    <row r="431" spans="2:18">
      <c r="B431" s="40"/>
      <c r="C431" s="40"/>
      <c r="D431" s="40"/>
      <c r="E431" s="40"/>
      <c r="F431" s="40"/>
      <c r="G431" s="59"/>
      <c r="H431" s="40"/>
      <c r="I431" s="40"/>
      <c r="J431" s="38"/>
      <c r="K431" s="207">
        <v>50</v>
      </c>
      <c r="L431" s="48">
        <f t="shared" si="306"/>
        <v>0</v>
      </c>
      <c r="M431" s="48">
        <f t="shared" si="307"/>
        <v>0</v>
      </c>
      <c r="N431" s="48">
        <f t="shared" si="308"/>
        <v>0</v>
      </c>
      <c r="O431" s="49">
        <f t="shared" si="309"/>
        <v>0</v>
      </c>
      <c r="P431" s="38"/>
      <c r="Q431" s="60">
        <f>IF(O431&gt;-0.2, M431*Dashboard!$AO$24, 0)</f>
        <v>0</v>
      </c>
      <c r="R431" s="60">
        <f>IF(O431&gt;-0.2, N431*Dashboard!$AO$24, 0)</f>
        <v>0</v>
      </c>
    </row>
    <row r="432" spans="2:18">
      <c r="B432" s="40"/>
      <c r="C432" s="40"/>
      <c r="D432" s="40"/>
      <c r="E432" s="40"/>
      <c r="F432" s="40"/>
      <c r="G432" s="59"/>
      <c r="H432" s="40"/>
      <c r="I432" s="40"/>
      <c r="J432" s="38"/>
      <c r="K432" s="207">
        <v>51</v>
      </c>
      <c r="L432" s="48">
        <f t="shared" si="306"/>
        <v>0</v>
      </c>
      <c r="M432" s="48">
        <f t="shared" si="307"/>
        <v>0</v>
      </c>
      <c r="N432" s="48">
        <f t="shared" si="308"/>
        <v>0</v>
      </c>
      <c r="O432" s="49">
        <f t="shared" si="309"/>
        <v>0</v>
      </c>
      <c r="P432" s="38"/>
      <c r="Q432" s="60">
        <f>IF(O432&gt;-0.2, M432*Dashboard!$AO$24, 0)</f>
        <v>0</v>
      </c>
      <c r="R432" s="60">
        <f>IF(O432&gt;-0.2, N432*Dashboard!$AO$24, 0)</f>
        <v>0</v>
      </c>
    </row>
    <row r="433" spans="2:18">
      <c r="B433" s="40"/>
      <c r="C433" s="40"/>
      <c r="D433" s="40"/>
      <c r="E433" s="40"/>
      <c r="F433" s="40"/>
      <c r="G433" s="59"/>
      <c r="H433" s="40"/>
      <c r="I433" s="40"/>
      <c r="J433" s="38"/>
      <c r="K433" s="207">
        <v>52</v>
      </c>
      <c r="L433" s="48">
        <f t="shared" si="306"/>
        <v>0</v>
      </c>
      <c r="M433" s="48">
        <f t="shared" si="307"/>
        <v>0</v>
      </c>
      <c r="N433" s="48">
        <f t="shared" si="308"/>
        <v>0</v>
      </c>
      <c r="O433" s="49">
        <f t="shared" si="309"/>
        <v>0</v>
      </c>
      <c r="P433" s="38"/>
      <c r="Q433" s="60">
        <f>IF(O433&gt;-0.2, M433*Dashboard!$AO$24, 0)</f>
        <v>0</v>
      </c>
      <c r="R433" s="60">
        <f>IF(O433&gt;-0.2, N433*Dashboard!$AO$24, 0)</f>
        <v>0</v>
      </c>
    </row>
    <row r="434" spans="2:18">
      <c r="B434" s="40"/>
      <c r="C434" s="40"/>
      <c r="D434" s="40"/>
      <c r="E434" s="40"/>
      <c r="F434" s="40"/>
      <c r="G434" s="59"/>
      <c r="H434" s="40"/>
      <c r="I434" s="40"/>
      <c r="J434" s="38"/>
      <c r="K434" s="207">
        <v>53</v>
      </c>
      <c r="L434" s="48">
        <f t="shared" si="306"/>
        <v>0</v>
      </c>
      <c r="M434" s="48">
        <f t="shared" si="307"/>
        <v>0</v>
      </c>
      <c r="N434" s="48">
        <f t="shared" si="308"/>
        <v>0</v>
      </c>
      <c r="O434" s="49">
        <f t="shared" si="309"/>
        <v>0</v>
      </c>
      <c r="P434" s="38"/>
      <c r="Q434" s="60">
        <f>IF(O434&gt;-0.2, M434*Dashboard!$AO$24, 0)</f>
        <v>0</v>
      </c>
      <c r="R434" s="60">
        <f>IF(O434&gt;-0.2, N434*Dashboard!$AO$24, 0)</f>
        <v>0</v>
      </c>
    </row>
    <row r="435" spans="2:18">
      <c r="B435" s="40"/>
      <c r="C435" s="40"/>
      <c r="D435" s="40"/>
      <c r="E435" s="40"/>
      <c r="F435" s="40"/>
      <c r="G435" s="59"/>
      <c r="H435" s="40"/>
      <c r="I435" s="40"/>
      <c r="J435" s="38"/>
      <c r="K435" s="207">
        <v>54</v>
      </c>
      <c r="L435" s="48">
        <f t="shared" si="306"/>
        <v>0</v>
      </c>
      <c r="M435" s="48">
        <f t="shared" si="307"/>
        <v>0</v>
      </c>
      <c r="N435" s="48">
        <f t="shared" si="308"/>
        <v>0</v>
      </c>
      <c r="O435" s="49">
        <f t="shared" si="309"/>
        <v>0</v>
      </c>
      <c r="P435" s="38"/>
      <c r="Q435" s="60">
        <f>IF(O435&gt;-0.2, M435*Dashboard!$AO$24, 0)</f>
        <v>0</v>
      </c>
      <c r="R435" s="60">
        <f>IF(O435&gt;-0.2, N435*Dashboard!$AO$24, 0)</f>
        <v>0</v>
      </c>
    </row>
    <row r="436" spans="2:18">
      <c r="B436" s="40"/>
      <c r="C436" s="40"/>
      <c r="D436" s="40"/>
      <c r="E436" s="40"/>
      <c r="F436" s="40"/>
      <c r="G436" s="59"/>
      <c r="H436" s="40"/>
      <c r="I436" s="40"/>
      <c r="J436" s="38"/>
      <c r="K436" s="207">
        <v>55</v>
      </c>
      <c r="L436" s="48">
        <f t="shared" si="306"/>
        <v>0</v>
      </c>
      <c r="M436" s="48">
        <f t="shared" si="307"/>
        <v>0</v>
      </c>
      <c r="N436" s="48">
        <f t="shared" si="308"/>
        <v>0</v>
      </c>
      <c r="O436" s="49">
        <f t="shared" si="309"/>
        <v>0</v>
      </c>
      <c r="P436" s="38"/>
      <c r="Q436" s="60">
        <f>IF(O436&gt;-0.2, M436*Dashboard!$AO$24, 0)</f>
        <v>0</v>
      </c>
      <c r="R436" s="60">
        <f>IF(O436&gt;-0.2, N436*Dashboard!$AO$24, 0)</f>
        <v>0</v>
      </c>
    </row>
    <row r="437" spans="2:18">
      <c r="B437" s="40"/>
      <c r="C437" s="40"/>
      <c r="D437" s="40"/>
      <c r="E437" s="40"/>
      <c r="F437" s="40"/>
      <c r="G437" s="59"/>
      <c r="H437" s="40"/>
      <c r="I437" s="40"/>
      <c r="J437" s="38"/>
      <c r="K437" s="207">
        <v>56</v>
      </c>
      <c r="L437" s="48">
        <f t="shared" si="306"/>
        <v>0</v>
      </c>
      <c r="M437" s="48">
        <f t="shared" si="307"/>
        <v>0</v>
      </c>
      <c r="N437" s="48">
        <f t="shared" si="308"/>
        <v>0</v>
      </c>
      <c r="O437" s="49">
        <f t="shared" si="309"/>
        <v>0</v>
      </c>
      <c r="P437" s="38"/>
      <c r="Q437" s="60">
        <f>IF(O437&gt;-0.2, M437*Dashboard!$AO$24, 0)</f>
        <v>0</v>
      </c>
      <c r="R437" s="60">
        <f>IF(O437&gt;-0.2, N437*Dashboard!$AO$24, 0)</f>
        <v>0</v>
      </c>
    </row>
    <row r="438" spans="2:18">
      <c r="B438" s="40"/>
      <c r="C438" s="40"/>
      <c r="D438" s="40"/>
      <c r="E438" s="40"/>
      <c r="F438" s="40"/>
      <c r="G438" s="59"/>
      <c r="H438" s="40"/>
      <c r="I438" s="40"/>
      <c r="J438" s="38"/>
      <c r="K438" s="207">
        <v>57</v>
      </c>
      <c r="L438" s="48">
        <f t="shared" si="306"/>
        <v>0</v>
      </c>
      <c r="M438" s="48">
        <f t="shared" si="307"/>
        <v>0</v>
      </c>
      <c r="N438" s="48">
        <f t="shared" si="308"/>
        <v>0</v>
      </c>
      <c r="O438" s="49">
        <f t="shared" si="309"/>
        <v>0</v>
      </c>
      <c r="P438" s="38"/>
      <c r="Q438" s="60">
        <f>IF(O438&gt;-0.2, M438*Dashboard!$AO$24, 0)</f>
        <v>0</v>
      </c>
      <c r="R438" s="60">
        <f>IF(O438&gt;-0.2, N438*Dashboard!$AO$24, 0)</f>
        <v>0</v>
      </c>
    </row>
    <row r="439" spans="2:18">
      <c r="B439" s="40"/>
      <c r="C439" s="40"/>
      <c r="D439" s="40"/>
      <c r="E439" s="40"/>
      <c r="F439" s="40"/>
      <c r="G439" s="59"/>
      <c r="H439" s="40"/>
      <c r="I439" s="40"/>
      <c r="J439" s="38"/>
      <c r="K439" s="207">
        <v>58</v>
      </c>
      <c r="L439" s="48">
        <f t="shared" si="306"/>
        <v>0</v>
      </c>
      <c r="M439" s="48">
        <f t="shared" si="307"/>
        <v>0</v>
      </c>
      <c r="N439" s="48">
        <f t="shared" si="308"/>
        <v>0</v>
      </c>
      <c r="O439" s="49">
        <f t="shared" si="309"/>
        <v>0</v>
      </c>
      <c r="P439" s="38"/>
      <c r="Q439" s="60">
        <f>IF(O439&gt;-0.2, M439*Dashboard!$AO$24, 0)</f>
        <v>0</v>
      </c>
      <c r="R439" s="60">
        <f>IF(O439&gt;-0.2, N439*Dashboard!$AO$24, 0)</f>
        <v>0</v>
      </c>
    </row>
    <row r="440" spans="2:18">
      <c r="B440" s="40"/>
      <c r="C440" s="40"/>
      <c r="D440" s="40"/>
      <c r="E440" s="40"/>
      <c r="F440" s="40"/>
      <c r="G440" s="59"/>
      <c r="H440" s="40"/>
      <c r="I440" s="40"/>
      <c r="J440" s="38"/>
      <c r="K440" s="207">
        <v>59</v>
      </c>
      <c r="L440" s="48">
        <f t="shared" si="306"/>
        <v>0</v>
      </c>
      <c r="M440" s="48">
        <f t="shared" si="307"/>
        <v>0</v>
      </c>
      <c r="N440" s="48">
        <f t="shared" si="308"/>
        <v>0</v>
      </c>
      <c r="O440" s="49">
        <f t="shared" si="309"/>
        <v>0</v>
      </c>
      <c r="P440" s="38"/>
      <c r="Q440" s="60">
        <f>IF(O440&gt;-0.2, M440*Dashboard!$AO$24, 0)</f>
        <v>0</v>
      </c>
      <c r="R440" s="60">
        <f>IF(O440&gt;-0.2, N440*Dashboard!$AO$24, 0)</f>
        <v>0</v>
      </c>
    </row>
    <row r="441" spans="2:18">
      <c r="B441" s="40"/>
      <c r="C441" s="40"/>
      <c r="D441" s="40"/>
      <c r="E441" s="40"/>
      <c r="F441" s="40"/>
      <c r="G441" s="59"/>
      <c r="H441" s="40"/>
      <c r="I441" s="40"/>
      <c r="J441" s="38"/>
      <c r="K441" s="207">
        <v>60</v>
      </c>
      <c r="L441" s="48">
        <f t="shared" si="306"/>
        <v>0</v>
      </c>
      <c r="M441" s="48">
        <f t="shared" si="307"/>
        <v>0</v>
      </c>
      <c r="N441" s="48">
        <f t="shared" si="308"/>
        <v>0</v>
      </c>
      <c r="O441" s="49">
        <f t="shared" si="309"/>
        <v>0</v>
      </c>
      <c r="P441" s="38"/>
      <c r="Q441" s="60">
        <f>IF(O441&gt;-0.2, M441*Dashboard!$AO$24, 0)</f>
        <v>0</v>
      </c>
      <c r="R441" s="60">
        <f>IF(O441&gt;-0.2, N441*Dashboard!$AO$24, 0)</f>
        <v>0</v>
      </c>
    </row>
    <row r="442" spans="2:18">
      <c r="B442" s="40"/>
      <c r="C442" s="40"/>
      <c r="D442" s="40"/>
      <c r="E442" s="40"/>
      <c r="F442" s="40"/>
      <c r="G442" s="59"/>
      <c r="H442" s="40"/>
      <c r="I442" s="40"/>
      <c r="J442" s="38"/>
      <c r="K442" s="207">
        <v>61</v>
      </c>
      <c r="L442" s="48">
        <f t="shared" si="306"/>
        <v>0</v>
      </c>
      <c r="M442" s="48">
        <f t="shared" si="307"/>
        <v>0</v>
      </c>
      <c r="N442" s="48">
        <f t="shared" si="308"/>
        <v>0</v>
      </c>
      <c r="O442" s="49">
        <f t="shared" si="309"/>
        <v>0</v>
      </c>
      <c r="P442" s="38"/>
      <c r="Q442" s="60">
        <f>IF(O442&gt;-0.2, M442*Dashboard!$AO$24, 0)</f>
        <v>0</v>
      </c>
      <c r="R442" s="60">
        <f>IF(O442&gt;-0.2, N442*Dashboard!$AO$24, 0)</f>
        <v>0</v>
      </c>
    </row>
    <row r="443" spans="2:18">
      <c r="B443" s="40"/>
      <c r="C443" s="40"/>
      <c r="D443" s="40"/>
      <c r="E443" s="40"/>
      <c r="F443" s="40"/>
      <c r="G443" s="59"/>
      <c r="H443" s="40"/>
      <c r="I443" s="40"/>
      <c r="J443" s="38"/>
      <c r="K443" s="207">
        <v>62</v>
      </c>
      <c r="L443" s="48">
        <f t="shared" si="306"/>
        <v>0</v>
      </c>
      <c r="M443" s="48">
        <f t="shared" si="307"/>
        <v>0</v>
      </c>
      <c r="N443" s="48">
        <f t="shared" si="308"/>
        <v>0</v>
      </c>
      <c r="O443" s="49">
        <f t="shared" si="309"/>
        <v>0</v>
      </c>
      <c r="P443" s="38"/>
      <c r="Q443" s="60">
        <f>IF(O443&gt;-0.2, M443*Dashboard!$AO$24, 0)</f>
        <v>0</v>
      </c>
      <c r="R443" s="60">
        <f>IF(O443&gt;-0.2, N443*Dashboard!$AO$24, 0)</f>
        <v>0</v>
      </c>
    </row>
    <row r="444" spans="2:18">
      <c r="B444" s="40"/>
      <c r="C444" s="40"/>
      <c r="D444" s="40"/>
      <c r="E444" s="40"/>
      <c r="F444" s="40"/>
      <c r="G444" s="59"/>
      <c r="H444" s="40"/>
      <c r="I444" s="40"/>
      <c r="J444" s="38"/>
      <c r="K444" s="207">
        <v>63</v>
      </c>
      <c r="L444" s="48">
        <f t="shared" si="306"/>
        <v>0</v>
      </c>
      <c r="M444" s="48">
        <f t="shared" si="307"/>
        <v>0</v>
      </c>
      <c r="N444" s="48">
        <f t="shared" si="308"/>
        <v>0</v>
      </c>
      <c r="O444" s="49">
        <f t="shared" si="309"/>
        <v>0</v>
      </c>
      <c r="P444" s="38"/>
      <c r="Q444" s="60">
        <f>IF(O444&gt;-0.2, M444*Dashboard!$AO$24, 0)</f>
        <v>0</v>
      </c>
      <c r="R444" s="60">
        <f>IF(O444&gt;-0.2, N444*Dashboard!$AO$24, 0)</f>
        <v>0</v>
      </c>
    </row>
    <row r="445" spans="2:18">
      <c r="B445" s="40"/>
      <c r="C445" s="40"/>
      <c r="D445" s="40"/>
      <c r="E445" s="40"/>
      <c r="F445" s="40"/>
      <c r="G445" s="59"/>
      <c r="H445" s="40"/>
      <c r="I445" s="40"/>
      <c r="J445" s="38"/>
      <c r="K445" s="207">
        <v>64</v>
      </c>
      <c r="L445" s="48">
        <f t="shared" si="306"/>
        <v>0</v>
      </c>
      <c r="M445" s="48">
        <f t="shared" si="307"/>
        <v>0</v>
      </c>
      <c r="N445" s="48">
        <f t="shared" si="308"/>
        <v>0</v>
      </c>
      <c r="O445" s="49">
        <f t="shared" si="309"/>
        <v>0</v>
      </c>
      <c r="P445" s="38"/>
      <c r="Q445" s="60">
        <f>IF(O445&gt;-0.2, M445*Dashboard!$AO$24, 0)</f>
        <v>0</v>
      </c>
      <c r="R445" s="60">
        <f>IF(O445&gt;-0.2, N445*Dashboard!$AO$24, 0)</f>
        <v>0</v>
      </c>
    </row>
    <row r="446" spans="2:18">
      <c r="B446" s="40"/>
      <c r="C446" s="40"/>
      <c r="D446" s="40"/>
      <c r="E446" s="40"/>
      <c r="F446" s="40"/>
      <c r="G446" s="59"/>
      <c r="H446" s="40"/>
      <c r="I446" s="40"/>
      <c r="J446" s="38"/>
      <c r="K446" s="207">
        <v>65</v>
      </c>
      <c r="L446" s="48">
        <f t="shared" si="306"/>
        <v>0</v>
      </c>
      <c r="M446" s="48">
        <f t="shared" si="307"/>
        <v>0</v>
      </c>
      <c r="N446" s="48">
        <f t="shared" si="308"/>
        <v>0</v>
      </c>
      <c r="O446" s="49">
        <f t="shared" si="309"/>
        <v>0</v>
      </c>
      <c r="P446" s="38"/>
      <c r="Q446" s="60">
        <f>IF(O446&gt;-0.2, M446*Dashboard!$AO$24, 0)</f>
        <v>0</v>
      </c>
      <c r="R446" s="60">
        <f>IF(O446&gt;-0.2, N446*Dashboard!$AO$24, 0)</f>
        <v>0</v>
      </c>
    </row>
    <row r="447" spans="2:18">
      <c r="B447" s="40"/>
      <c r="C447" s="40"/>
      <c r="D447" s="40"/>
      <c r="E447" s="40"/>
      <c r="F447" s="40"/>
      <c r="G447" s="59"/>
      <c r="H447" s="40"/>
      <c r="I447" s="40"/>
      <c r="J447" s="38"/>
      <c r="K447" s="207">
        <v>66</v>
      </c>
      <c r="L447" s="48">
        <f t="shared" ref="L447:L501" si="356">IF(O446&gt;1, -$G$386, O446)</f>
        <v>0</v>
      </c>
      <c r="M447" s="48">
        <f t="shared" ref="M447:M501" si="357">L447-N447</f>
        <v>0</v>
      </c>
      <c r="N447" s="48">
        <f t="shared" ref="N447:N501" si="358">IF(O446&gt;0, O446*($F$8/12), 0)</f>
        <v>0</v>
      </c>
      <c r="O447" s="49">
        <f t="shared" ref="O447:O501" si="359">O446-M447</f>
        <v>0</v>
      </c>
      <c r="P447" s="38"/>
      <c r="Q447" s="60">
        <f>IF(O447&gt;-0.2, M447*Dashboard!$AO$24, 0)</f>
        <v>0</v>
      </c>
      <c r="R447" s="60">
        <f>IF(O447&gt;-0.2, N447*Dashboard!$AO$24, 0)</f>
        <v>0</v>
      </c>
    </row>
    <row r="448" spans="2:18">
      <c r="B448" s="40"/>
      <c r="C448" s="40"/>
      <c r="D448" s="40"/>
      <c r="E448" s="40"/>
      <c r="F448" s="40"/>
      <c r="G448" s="59"/>
      <c r="H448" s="40"/>
      <c r="I448" s="40"/>
      <c r="J448" s="38"/>
      <c r="K448" s="207">
        <v>67</v>
      </c>
      <c r="L448" s="48">
        <f t="shared" si="356"/>
        <v>0</v>
      </c>
      <c r="M448" s="48">
        <f t="shared" si="357"/>
        <v>0</v>
      </c>
      <c r="N448" s="48">
        <f t="shared" si="358"/>
        <v>0</v>
      </c>
      <c r="O448" s="49">
        <f t="shared" si="359"/>
        <v>0</v>
      </c>
      <c r="P448" s="38"/>
      <c r="Q448" s="60">
        <f>IF(O448&gt;-0.2, M448*Dashboard!$AO$24, 0)</f>
        <v>0</v>
      </c>
      <c r="R448" s="60">
        <f>IF(O448&gt;-0.2, N448*Dashboard!$AO$24, 0)</f>
        <v>0</v>
      </c>
    </row>
    <row r="449" spans="2:18">
      <c r="B449" s="40"/>
      <c r="C449" s="40"/>
      <c r="D449" s="40"/>
      <c r="E449" s="40"/>
      <c r="F449" s="40"/>
      <c r="G449" s="59"/>
      <c r="H449" s="40"/>
      <c r="I449" s="40"/>
      <c r="J449" s="38"/>
      <c r="K449" s="207">
        <v>68</v>
      </c>
      <c r="L449" s="48">
        <f t="shared" si="356"/>
        <v>0</v>
      </c>
      <c r="M449" s="48">
        <f t="shared" si="357"/>
        <v>0</v>
      </c>
      <c r="N449" s="48">
        <f t="shared" si="358"/>
        <v>0</v>
      </c>
      <c r="O449" s="49">
        <f t="shared" si="359"/>
        <v>0</v>
      </c>
      <c r="P449" s="38"/>
      <c r="Q449" s="60">
        <f>IF(O449&gt;-0.2, M449*Dashboard!$AO$24, 0)</f>
        <v>0</v>
      </c>
      <c r="R449" s="60">
        <f>IF(O449&gt;-0.2, N449*Dashboard!$AO$24, 0)</f>
        <v>0</v>
      </c>
    </row>
    <row r="450" spans="2:18">
      <c r="B450" s="40"/>
      <c r="C450" s="40"/>
      <c r="D450" s="40"/>
      <c r="E450" s="40"/>
      <c r="F450" s="40"/>
      <c r="G450" s="59"/>
      <c r="H450" s="40"/>
      <c r="I450" s="40"/>
      <c r="J450" s="38"/>
      <c r="K450" s="207">
        <v>69</v>
      </c>
      <c r="L450" s="48">
        <f t="shared" si="356"/>
        <v>0</v>
      </c>
      <c r="M450" s="48">
        <f t="shared" si="357"/>
        <v>0</v>
      </c>
      <c r="N450" s="48">
        <f t="shared" si="358"/>
        <v>0</v>
      </c>
      <c r="O450" s="49">
        <f t="shared" si="359"/>
        <v>0</v>
      </c>
      <c r="P450" s="38"/>
      <c r="Q450" s="60">
        <f>IF(O450&gt;-0.2, M450*Dashboard!$AO$24, 0)</f>
        <v>0</v>
      </c>
      <c r="R450" s="60">
        <f>IF(O450&gt;-0.2, N450*Dashboard!$AO$24, 0)</f>
        <v>0</v>
      </c>
    </row>
    <row r="451" spans="2:18">
      <c r="B451" s="40"/>
      <c r="C451" s="40"/>
      <c r="D451" s="40"/>
      <c r="E451" s="40"/>
      <c r="F451" s="40"/>
      <c r="G451" s="59"/>
      <c r="H451" s="40"/>
      <c r="I451" s="40"/>
      <c r="J451" s="38"/>
      <c r="K451" s="207">
        <v>70</v>
      </c>
      <c r="L451" s="48">
        <f t="shared" si="356"/>
        <v>0</v>
      </c>
      <c r="M451" s="48">
        <f t="shared" si="357"/>
        <v>0</v>
      </c>
      <c r="N451" s="48">
        <f t="shared" si="358"/>
        <v>0</v>
      </c>
      <c r="O451" s="49">
        <f t="shared" si="359"/>
        <v>0</v>
      </c>
      <c r="P451" s="38"/>
      <c r="Q451" s="60">
        <f>IF(O451&gt;-0.2, M451*Dashboard!$AO$24, 0)</f>
        <v>0</v>
      </c>
      <c r="R451" s="60">
        <f>IF(O451&gt;-0.2, N451*Dashboard!$AO$24, 0)</f>
        <v>0</v>
      </c>
    </row>
    <row r="452" spans="2:18">
      <c r="B452" s="40"/>
      <c r="C452" s="40"/>
      <c r="D452" s="40"/>
      <c r="E452" s="40"/>
      <c r="F452" s="40"/>
      <c r="G452" s="59"/>
      <c r="H452" s="40"/>
      <c r="I452" s="40"/>
      <c r="J452" s="38"/>
      <c r="K452" s="207">
        <v>71</v>
      </c>
      <c r="L452" s="48">
        <f t="shared" si="356"/>
        <v>0</v>
      </c>
      <c r="M452" s="48">
        <f t="shared" si="357"/>
        <v>0</v>
      </c>
      <c r="N452" s="48">
        <f t="shared" si="358"/>
        <v>0</v>
      </c>
      <c r="O452" s="49">
        <f t="shared" si="359"/>
        <v>0</v>
      </c>
      <c r="P452" s="38"/>
      <c r="Q452" s="60">
        <f>IF(O452&gt;-0.2, M452*Dashboard!$AO$24, 0)</f>
        <v>0</v>
      </c>
      <c r="R452" s="60">
        <f>IF(O452&gt;-0.2, N452*Dashboard!$AO$24, 0)</f>
        <v>0</v>
      </c>
    </row>
    <row r="453" spans="2:18">
      <c r="B453" s="40"/>
      <c r="C453" s="40"/>
      <c r="D453" s="40"/>
      <c r="E453" s="40"/>
      <c r="F453" s="40"/>
      <c r="G453" s="59"/>
      <c r="H453" s="40"/>
      <c r="I453" s="40"/>
      <c r="J453" s="38"/>
      <c r="K453" s="207">
        <v>72</v>
      </c>
      <c r="L453" s="48">
        <f t="shared" si="356"/>
        <v>0</v>
      </c>
      <c r="M453" s="48">
        <f t="shared" si="357"/>
        <v>0</v>
      </c>
      <c r="N453" s="48">
        <f t="shared" si="358"/>
        <v>0</v>
      </c>
      <c r="O453" s="49">
        <f t="shared" si="359"/>
        <v>0</v>
      </c>
      <c r="P453" s="38"/>
      <c r="Q453" s="60">
        <f>IF(O453&gt;-0.2, M453*Dashboard!$AO$24, 0)</f>
        <v>0</v>
      </c>
      <c r="R453" s="60">
        <f>IF(O453&gt;-0.2, N453*Dashboard!$AO$24, 0)</f>
        <v>0</v>
      </c>
    </row>
    <row r="454" spans="2:18">
      <c r="B454" s="40"/>
      <c r="C454" s="40"/>
      <c r="D454" s="40"/>
      <c r="E454" s="40"/>
      <c r="F454" s="40"/>
      <c r="G454" s="59"/>
      <c r="H454" s="40"/>
      <c r="I454" s="40"/>
      <c r="J454" s="38"/>
      <c r="K454" s="207">
        <v>73</v>
      </c>
      <c r="L454" s="48">
        <f t="shared" si="356"/>
        <v>0</v>
      </c>
      <c r="M454" s="48">
        <f t="shared" si="357"/>
        <v>0</v>
      </c>
      <c r="N454" s="48">
        <f t="shared" si="358"/>
        <v>0</v>
      </c>
      <c r="O454" s="49">
        <f t="shared" si="359"/>
        <v>0</v>
      </c>
      <c r="P454" s="38"/>
      <c r="Q454" s="60">
        <f>IF(O454&gt;-0.2, M454*Dashboard!$AO$24, 0)</f>
        <v>0</v>
      </c>
      <c r="R454" s="60">
        <f>IF(O454&gt;-0.2, N454*Dashboard!$AO$24, 0)</f>
        <v>0</v>
      </c>
    </row>
    <row r="455" spans="2:18">
      <c r="B455" s="40"/>
      <c r="C455" s="40"/>
      <c r="D455" s="40"/>
      <c r="E455" s="40"/>
      <c r="F455" s="40"/>
      <c r="G455" s="59"/>
      <c r="H455" s="40"/>
      <c r="I455" s="40"/>
      <c r="J455" s="38"/>
      <c r="K455" s="207">
        <v>74</v>
      </c>
      <c r="L455" s="48">
        <f t="shared" si="356"/>
        <v>0</v>
      </c>
      <c r="M455" s="48">
        <f t="shared" si="357"/>
        <v>0</v>
      </c>
      <c r="N455" s="48">
        <f t="shared" si="358"/>
        <v>0</v>
      </c>
      <c r="O455" s="49">
        <f t="shared" si="359"/>
        <v>0</v>
      </c>
      <c r="P455" s="38"/>
      <c r="Q455" s="60">
        <f>IF(O455&gt;-0.2, M455*Dashboard!$AO$24, 0)</f>
        <v>0</v>
      </c>
      <c r="R455" s="60">
        <f>IF(O455&gt;-0.2, N455*Dashboard!$AO$24, 0)</f>
        <v>0</v>
      </c>
    </row>
    <row r="456" spans="2:18">
      <c r="B456" s="40"/>
      <c r="C456" s="40"/>
      <c r="D456" s="40"/>
      <c r="E456" s="40"/>
      <c r="F456" s="40"/>
      <c r="G456" s="59"/>
      <c r="H456" s="40"/>
      <c r="I456" s="40"/>
      <c r="J456" s="38"/>
      <c r="K456" s="207">
        <v>75</v>
      </c>
      <c r="L456" s="48">
        <f t="shared" si="356"/>
        <v>0</v>
      </c>
      <c r="M456" s="48">
        <f t="shared" si="357"/>
        <v>0</v>
      </c>
      <c r="N456" s="48">
        <f t="shared" si="358"/>
        <v>0</v>
      </c>
      <c r="O456" s="49">
        <f t="shared" si="359"/>
        <v>0</v>
      </c>
      <c r="P456" s="38"/>
      <c r="Q456" s="60">
        <f>IF(O456&gt;-0.2, M456*Dashboard!$AO$24, 0)</f>
        <v>0</v>
      </c>
      <c r="R456" s="60">
        <f>IF(O456&gt;-0.2, N456*Dashboard!$AO$24, 0)</f>
        <v>0</v>
      </c>
    </row>
    <row r="457" spans="2:18">
      <c r="B457" s="40"/>
      <c r="C457" s="40"/>
      <c r="D457" s="40"/>
      <c r="E457" s="40"/>
      <c r="F457" s="40"/>
      <c r="G457" s="59"/>
      <c r="H457" s="40"/>
      <c r="I457" s="40"/>
      <c r="J457" s="38"/>
      <c r="K457" s="207">
        <v>76</v>
      </c>
      <c r="L457" s="48">
        <f t="shared" si="356"/>
        <v>0</v>
      </c>
      <c r="M457" s="48">
        <f t="shared" si="357"/>
        <v>0</v>
      </c>
      <c r="N457" s="48">
        <f t="shared" si="358"/>
        <v>0</v>
      </c>
      <c r="O457" s="49">
        <f t="shared" si="359"/>
        <v>0</v>
      </c>
      <c r="P457" s="38"/>
      <c r="Q457" s="60">
        <f>IF(O457&gt;-0.2, M457*Dashboard!$AO$24, 0)</f>
        <v>0</v>
      </c>
      <c r="R457" s="60">
        <f>IF(O457&gt;-0.2, N457*Dashboard!$AO$24, 0)</f>
        <v>0</v>
      </c>
    </row>
    <row r="458" spans="2:18">
      <c r="B458" s="40"/>
      <c r="C458" s="40"/>
      <c r="D458" s="40"/>
      <c r="E458" s="40"/>
      <c r="F458" s="40"/>
      <c r="G458" s="59"/>
      <c r="H458" s="40"/>
      <c r="I458" s="40"/>
      <c r="J458" s="38"/>
      <c r="K458" s="207">
        <v>77</v>
      </c>
      <c r="L458" s="48">
        <f t="shared" si="356"/>
        <v>0</v>
      </c>
      <c r="M458" s="48">
        <f t="shared" si="357"/>
        <v>0</v>
      </c>
      <c r="N458" s="48">
        <f t="shared" si="358"/>
        <v>0</v>
      </c>
      <c r="O458" s="49">
        <f t="shared" si="359"/>
        <v>0</v>
      </c>
      <c r="P458" s="38"/>
      <c r="Q458" s="60">
        <f>IF(O458&gt;-0.2, M458*Dashboard!$AO$24, 0)</f>
        <v>0</v>
      </c>
      <c r="R458" s="60">
        <f>IF(O458&gt;-0.2, N458*Dashboard!$AO$24, 0)</f>
        <v>0</v>
      </c>
    </row>
    <row r="459" spans="2:18">
      <c r="B459" s="40"/>
      <c r="C459" s="40"/>
      <c r="D459" s="40"/>
      <c r="E459" s="40"/>
      <c r="F459" s="40"/>
      <c r="G459" s="59"/>
      <c r="H459" s="40"/>
      <c r="I459" s="40"/>
      <c r="J459" s="38"/>
      <c r="K459" s="207">
        <v>78</v>
      </c>
      <c r="L459" s="48">
        <f t="shared" si="356"/>
        <v>0</v>
      </c>
      <c r="M459" s="48">
        <f t="shared" si="357"/>
        <v>0</v>
      </c>
      <c r="N459" s="48">
        <f t="shared" si="358"/>
        <v>0</v>
      </c>
      <c r="O459" s="49">
        <f t="shared" si="359"/>
        <v>0</v>
      </c>
      <c r="P459" s="38"/>
      <c r="Q459" s="60">
        <f>IF(O459&gt;-0.2, M459*Dashboard!$AO$24, 0)</f>
        <v>0</v>
      </c>
      <c r="R459" s="60">
        <f>IF(O459&gt;-0.2, N459*Dashboard!$AO$24, 0)</f>
        <v>0</v>
      </c>
    </row>
    <row r="460" spans="2:18">
      <c r="B460" s="40"/>
      <c r="C460" s="40"/>
      <c r="D460" s="40"/>
      <c r="E460" s="40"/>
      <c r="F460" s="40"/>
      <c r="G460" s="59"/>
      <c r="H460" s="40"/>
      <c r="I460" s="40"/>
      <c r="J460" s="38"/>
      <c r="K460" s="207">
        <v>79</v>
      </c>
      <c r="L460" s="48">
        <f t="shared" si="356"/>
        <v>0</v>
      </c>
      <c r="M460" s="48">
        <f t="shared" si="357"/>
        <v>0</v>
      </c>
      <c r="N460" s="48">
        <f t="shared" si="358"/>
        <v>0</v>
      </c>
      <c r="O460" s="49">
        <f t="shared" si="359"/>
        <v>0</v>
      </c>
      <c r="P460" s="38"/>
      <c r="Q460" s="60">
        <f>IF(O460&gt;-0.2, M460*Dashboard!$AO$24, 0)</f>
        <v>0</v>
      </c>
      <c r="R460" s="60">
        <f>IF(O460&gt;-0.2, N460*Dashboard!$AO$24, 0)</f>
        <v>0</v>
      </c>
    </row>
    <row r="461" spans="2:18">
      <c r="B461" s="40"/>
      <c r="C461" s="40"/>
      <c r="D461" s="40"/>
      <c r="E461" s="40"/>
      <c r="F461" s="40"/>
      <c r="G461" s="59"/>
      <c r="H461" s="40"/>
      <c r="I461" s="40"/>
      <c r="J461" s="38"/>
      <c r="K461" s="207">
        <v>80</v>
      </c>
      <c r="L461" s="48">
        <f t="shared" si="356"/>
        <v>0</v>
      </c>
      <c r="M461" s="48">
        <f t="shared" si="357"/>
        <v>0</v>
      </c>
      <c r="N461" s="48">
        <f t="shared" si="358"/>
        <v>0</v>
      </c>
      <c r="O461" s="49">
        <f t="shared" si="359"/>
        <v>0</v>
      </c>
      <c r="P461" s="38"/>
      <c r="Q461" s="60">
        <f>IF(O461&gt;-0.2, M461*Dashboard!$AO$24, 0)</f>
        <v>0</v>
      </c>
      <c r="R461" s="60">
        <f>IF(O461&gt;-0.2, N461*Dashboard!$AO$24, 0)</f>
        <v>0</v>
      </c>
    </row>
    <row r="462" spans="2:18">
      <c r="B462" s="40"/>
      <c r="C462" s="40"/>
      <c r="D462" s="40"/>
      <c r="E462" s="40"/>
      <c r="F462" s="40"/>
      <c r="G462" s="59"/>
      <c r="H462" s="40"/>
      <c r="I462" s="40"/>
      <c r="J462" s="38"/>
      <c r="K462" s="207">
        <v>81</v>
      </c>
      <c r="L462" s="48">
        <f t="shared" si="356"/>
        <v>0</v>
      </c>
      <c r="M462" s="48">
        <f t="shared" si="357"/>
        <v>0</v>
      </c>
      <c r="N462" s="48">
        <f t="shared" si="358"/>
        <v>0</v>
      </c>
      <c r="O462" s="49">
        <f t="shared" si="359"/>
        <v>0</v>
      </c>
      <c r="P462" s="38"/>
      <c r="Q462" s="60">
        <f>IF(O462&gt;-0.2, M462*Dashboard!$AO$24, 0)</f>
        <v>0</v>
      </c>
      <c r="R462" s="60">
        <f>IF(O462&gt;-0.2, N462*Dashboard!$AO$24, 0)</f>
        <v>0</v>
      </c>
    </row>
    <row r="463" spans="2:18">
      <c r="B463" s="40"/>
      <c r="C463" s="40"/>
      <c r="D463" s="40"/>
      <c r="E463" s="40"/>
      <c r="F463" s="40"/>
      <c r="G463" s="59"/>
      <c r="H463" s="40"/>
      <c r="I463" s="40"/>
      <c r="J463" s="38"/>
      <c r="K463" s="207">
        <v>82</v>
      </c>
      <c r="L463" s="48">
        <f t="shared" si="356"/>
        <v>0</v>
      </c>
      <c r="M463" s="48">
        <f t="shared" si="357"/>
        <v>0</v>
      </c>
      <c r="N463" s="48">
        <f t="shared" si="358"/>
        <v>0</v>
      </c>
      <c r="O463" s="49">
        <f t="shared" si="359"/>
        <v>0</v>
      </c>
      <c r="P463" s="38"/>
      <c r="Q463" s="60">
        <f>IF(O463&gt;-0.2, M463*Dashboard!$AO$24, 0)</f>
        <v>0</v>
      </c>
      <c r="R463" s="60">
        <f>IF(O463&gt;-0.2, N463*Dashboard!$AO$24, 0)</f>
        <v>0</v>
      </c>
    </row>
    <row r="464" spans="2:18">
      <c r="B464" s="40"/>
      <c r="C464" s="40"/>
      <c r="D464" s="40"/>
      <c r="E464" s="40"/>
      <c r="F464" s="40"/>
      <c r="G464" s="59"/>
      <c r="H464" s="40"/>
      <c r="I464" s="40"/>
      <c r="J464" s="38"/>
      <c r="K464" s="207">
        <v>83</v>
      </c>
      <c r="L464" s="48">
        <f t="shared" si="356"/>
        <v>0</v>
      </c>
      <c r="M464" s="48">
        <f t="shared" si="357"/>
        <v>0</v>
      </c>
      <c r="N464" s="48">
        <f t="shared" si="358"/>
        <v>0</v>
      </c>
      <c r="O464" s="49">
        <f t="shared" si="359"/>
        <v>0</v>
      </c>
      <c r="P464" s="38"/>
      <c r="Q464" s="60">
        <f>IF(O464&gt;-0.2, M464*Dashboard!$AO$24, 0)</f>
        <v>0</v>
      </c>
      <c r="R464" s="60">
        <f>IF(O464&gt;-0.2, N464*Dashboard!$AO$24, 0)</f>
        <v>0</v>
      </c>
    </row>
    <row r="465" spans="2:18">
      <c r="B465" s="40"/>
      <c r="C465" s="40"/>
      <c r="D465" s="40"/>
      <c r="E465" s="40"/>
      <c r="F465" s="40"/>
      <c r="G465" s="59"/>
      <c r="H465" s="40"/>
      <c r="I465" s="40"/>
      <c r="J465" s="38"/>
      <c r="K465" s="207">
        <v>84</v>
      </c>
      <c r="L465" s="48">
        <f t="shared" si="356"/>
        <v>0</v>
      </c>
      <c r="M465" s="48">
        <f t="shared" si="357"/>
        <v>0</v>
      </c>
      <c r="N465" s="48">
        <f t="shared" si="358"/>
        <v>0</v>
      </c>
      <c r="O465" s="49">
        <f t="shared" si="359"/>
        <v>0</v>
      </c>
      <c r="P465" s="38"/>
      <c r="Q465" s="60">
        <f>IF(O465&gt;-0.2, M465*Dashboard!$AO$24, 0)</f>
        <v>0</v>
      </c>
      <c r="R465" s="60">
        <f>IF(O465&gt;-0.2, N465*Dashboard!$AO$24, 0)</f>
        <v>0</v>
      </c>
    </row>
    <row r="466" spans="2:18">
      <c r="B466" s="40"/>
      <c r="C466" s="40"/>
      <c r="D466" s="40"/>
      <c r="E466" s="40"/>
      <c r="F466" s="40"/>
      <c r="G466" s="59"/>
      <c r="H466" s="40"/>
      <c r="I466" s="40"/>
      <c r="J466" s="38"/>
      <c r="K466" s="207">
        <v>85</v>
      </c>
      <c r="L466" s="48">
        <f t="shared" si="356"/>
        <v>0</v>
      </c>
      <c r="M466" s="48">
        <f t="shared" si="357"/>
        <v>0</v>
      </c>
      <c r="N466" s="48">
        <f t="shared" si="358"/>
        <v>0</v>
      </c>
      <c r="O466" s="49">
        <f t="shared" si="359"/>
        <v>0</v>
      </c>
      <c r="P466" s="38"/>
      <c r="Q466" s="60">
        <f>IF(O466&gt;-0.2, M466*Dashboard!$AO$24, 0)</f>
        <v>0</v>
      </c>
      <c r="R466" s="60">
        <f>IF(O466&gt;-0.2, N466*Dashboard!$AO$24, 0)</f>
        <v>0</v>
      </c>
    </row>
    <row r="467" spans="2:18">
      <c r="B467" s="40"/>
      <c r="C467" s="40"/>
      <c r="D467" s="40"/>
      <c r="E467" s="40"/>
      <c r="F467" s="40"/>
      <c r="G467" s="59"/>
      <c r="H467" s="40"/>
      <c r="I467" s="40"/>
      <c r="J467" s="38"/>
      <c r="K467" s="207">
        <v>86</v>
      </c>
      <c r="L467" s="48">
        <f t="shared" si="356"/>
        <v>0</v>
      </c>
      <c r="M467" s="48">
        <f t="shared" si="357"/>
        <v>0</v>
      </c>
      <c r="N467" s="48">
        <f t="shared" si="358"/>
        <v>0</v>
      </c>
      <c r="O467" s="49">
        <f t="shared" si="359"/>
        <v>0</v>
      </c>
      <c r="P467" s="38"/>
      <c r="Q467" s="60">
        <f>IF(O467&gt;-0.2, M467*Dashboard!$AO$24, 0)</f>
        <v>0</v>
      </c>
      <c r="R467" s="60">
        <f>IF(O467&gt;-0.2, N467*Dashboard!$AO$24, 0)</f>
        <v>0</v>
      </c>
    </row>
    <row r="468" spans="2:18">
      <c r="B468" s="40"/>
      <c r="C468" s="40"/>
      <c r="D468" s="40"/>
      <c r="E468" s="40"/>
      <c r="F468" s="40"/>
      <c r="G468" s="59"/>
      <c r="H468" s="40"/>
      <c r="I468" s="40"/>
      <c r="J468" s="38"/>
      <c r="K468" s="207">
        <v>87</v>
      </c>
      <c r="L468" s="48">
        <f t="shared" si="356"/>
        <v>0</v>
      </c>
      <c r="M468" s="48">
        <f t="shared" si="357"/>
        <v>0</v>
      </c>
      <c r="N468" s="48">
        <f t="shared" si="358"/>
        <v>0</v>
      </c>
      <c r="O468" s="49">
        <f t="shared" si="359"/>
        <v>0</v>
      </c>
      <c r="P468" s="38"/>
      <c r="Q468" s="60">
        <f>IF(O468&gt;-0.2, M468*Dashboard!$AO$24, 0)</f>
        <v>0</v>
      </c>
      <c r="R468" s="60">
        <f>IF(O468&gt;-0.2, N468*Dashboard!$AO$24, 0)</f>
        <v>0</v>
      </c>
    </row>
    <row r="469" spans="2:18">
      <c r="B469" s="40"/>
      <c r="C469" s="40"/>
      <c r="D469" s="40"/>
      <c r="E469" s="40"/>
      <c r="F469" s="40"/>
      <c r="G469" s="59"/>
      <c r="H469" s="40"/>
      <c r="I469" s="40"/>
      <c r="J469" s="38"/>
      <c r="K469" s="207">
        <v>88</v>
      </c>
      <c r="L469" s="48">
        <f t="shared" si="356"/>
        <v>0</v>
      </c>
      <c r="M469" s="48">
        <f t="shared" si="357"/>
        <v>0</v>
      </c>
      <c r="N469" s="48">
        <f t="shared" si="358"/>
        <v>0</v>
      </c>
      <c r="O469" s="49">
        <f t="shared" si="359"/>
        <v>0</v>
      </c>
      <c r="P469" s="38"/>
      <c r="Q469" s="60">
        <f>IF(O469&gt;-0.2, M469*Dashboard!$AO$24, 0)</f>
        <v>0</v>
      </c>
      <c r="R469" s="60">
        <f>IF(O469&gt;-0.2, N469*Dashboard!$AO$24, 0)</f>
        <v>0</v>
      </c>
    </row>
    <row r="470" spans="2:18">
      <c r="B470" s="40"/>
      <c r="C470" s="40"/>
      <c r="D470" s="40"/>
      <c r="E470" s="40"/>
      <c r="F470" s="40"/>
      <c r="G470" s="59"/>
      <c r="H470" s="40"/>
      <c r="I470" s="40"/>
      <c r="J470" s="38"/>
      <c r="K470" s="207">
        <v>89</v>
      </c>
      <c r="L470" s="48">
        <f t="shared" si="356"/>
        <v>0</v>
      </c>
      <c r="M470" s="48">
        <f t="shared" si="357"/>
        <v>0</v>
      </c>
      <c r="N470" s="48">
        <f t="shared" si="358"/>
        <v>0</v>
      </c>
      <c r="O470" s="49">
        <f t="shared" si="359"/>
        <v>0</v>
      </c>
      <c r="P470" s="38"/>
      <c r="Q470" s="60">
        <f>IF(O470&gt;-0.2, M470*Dashboard!$AO$24, 0)</f>
        <v>0</v>
      </c>
      <c r="R470" s="60">
        <f>IF(O470&gt;-0.2, N470*Dashboard!$AO$24, 0)</f>
        <v>0</v>
      </c>
    </row>
    <row r="471" spans="2:18">
      <c r="B471" s="40"/>
      <c r="C471" s="40"/>
      <c r="D471" s="40"/>
      <c r="E471" s="40"/>
      <c r="F471" s="40"/>
      <c r="G471" s="59"/>
      <c r="H471" s="40"/>
      <c r="I471" s="40"/>
      <c r="J471" s="38"/>
      <c r="K471" s="207">
        <v>90</v>
      </c>
      <c r="L471" s="48">
        <f t="shared" si="356"/>
        <v>0</v>
      </c>
      <c r="M471" s="48">
        <f t="shared" si="357"/>
        <v>0</v>
      </c>
      <c r="N471" s="48">
        <f t="shared" si="358"/>
        <v>0</v>
      </c>
      <c r="O471" s="49">
        <f t="shared" si="359"/>
        <v>0</v>
      </c>
      <c r="P471" s="38"/>
      <c r="Q471" s="60">
        <f>IF(O471&gt;-0.2, M471*Dashboard!$AO$24, 0)</f>
        <v>0</v>
      </c>
      <c r="R471" s="60">
        <f>IF(O471&gt;-0.2, N471*Dashboard!$AO$24, 0)</f>
        <v>0</v>
      </c>
    </row>
    <row r="472" spans="2:18">
      <c r="B472" s="40"/>
      <c r="C472" s="40"/>
      <c r="D472" s="40"/>
      <c r="E472" s="40"/>
      <c r="F472" s="40"/>
      <c r="G472" s="59"/>
      <c r="H472" s="40"/>
      <c r="I472" s="40"/>
      <c r="J472" s="38"/>
      <c r="K472" s="207">
        <v>91</v>
      </c>
      <c r="L472" s="48">
        <f t="shared" si="356"/>
        <v>0</v>
      </c>
      <c r="M472" s="48">
        <f t="shared" si="357"/>
        <v>0</v>
      </c>
      <c r="N472" s="48">
        <f t="shared" si="358"/>
        <v>0</v>
      </c>
      <c r="O472" s="49">
        <f t="shared" si="359"/>
        <v>0</v>
      </c>
      <c r="P472" s="38"/>
      <c r="Q472" s="60">
        <f>IF(O472&gt;-0.2, M472*Dashboard!$AO$24, 0)</f>
        <v>0</v>
      </c>
      <c r="R472" s="60">
        <f>IF(O472&gt;-0.2, N472*Dashboard!$AO$24, 0)</f>
        <v>0</v>
      </c>
    </row>
    <row r="473" spans="2:18">
      <c r="B473" s="40"/>
      <c r="C473" s="40"/>
      <c r="D473" s="40"/>
      <c r="E473" s="40"/>
      <c r="F473" s="40"/>
      <c r="G473" s="59"/>
      <c r="H473" s="40"/>
      <c r="I473" s="40"/>
      <c r="J473" s="38"/>
      <c r="K473" s="207">
        <v>92</v>
      </c>
      <c r="L473" s="48">
        <f t="shared" si="356"/>
        <v>0</v>
      </c>
      <c r="M473" s="48">
        <f t="shared" si="357"/>
        <v>0</v>
      </c>
      <c r="N473" s="48">
        <f t="shared" si="358"/>
        <v>0</v>
      </c>
      <c r="O473" s="49">
        <f t="shared" si="359"/>
        <v>0</v>
      </c>
      <c r="P473" s="38"/>
      <c r="Q473" s="60">
        <f>IF(O473&gt;-0.2, M473*Dashboard!$AO$24, 0)</f>
        <v>0</v>
      </c>
      <c r="R473" s="60">
        <f>IF(O473&gt;-0.2, N473*Dashboard!$AO$24, 0)</f>
        <v>0</v>
      </c>
    </row>
    <row r="474" spans="2:18">
      <c r="B474" s="40"/>
      <c r="C474" s="40"/>
      <c r="D474" s="40"/>
      <c r="E474" s="40"/>
      <c r="F474" s="40"/>
      <c r="G474" s="59"/>
      <c r="H474" s="40"/>
      <c r="I474" s="40"/>
      <c r="J474" s="38"/>
      <c r="K474" s="207">
        <v>93</v>
      </c>
      <c r="L474" s="48">
        <f t="shared" si="356"/>
        <v>0</v>
      </c>
      <c r="M474" s="48">
        <f t="shared" si="357"/>
        <v>0</v>
      </c>
      <c r="N474" s="48">
        <f t="shared" si="358"/>
        <v>0</v>
      </c>
      <c r="O474" s="49">
        <f t="shared" si="359"/>
        <v>0</v>
      </c>
      <c r="P474" s="38"/>
      <c r="Q474" s="60">
        <f>IF(O474&gt;-0.2, M474*Dashboard!$AO$24, 0)</f>
        <v>0</v>
      </c>
      <c r="R474" s="60">
        <f>IF(O474&gt;-0.2, N474*Dashboard!$AO$24, 0)</f>
        <v>0</v>
      </c>
    </row>
    <row r="475" spans="2:18">
      <c r="B475" s="40"/>
      <c r="C475" s="40"/>
      <c r="D475" s="40"/>
      <c r="E475" s="40"/>
      <c r="F475" s="40"/>
      <c r="G475" s="59"/>
      <c r="H475" s="40"/>
      <c r="I475" s="40"/>
      <c r="J475" s="38"/>
      <c r="K475" s="207">
        <v>94</v>
      </c>
      <c r="L475" s="48">
        <f t="shared" si="356"/>
        <v>0</v>
      </c>
      <c r="M475" s="48">
        <f t="shared" si="357"/>
        <v>0</v>
      </c>
      <c r="N475" s="48">
        <f t="shared" si="358"/>
        <v>0</v>
      </c>
      <c r="O475" s="49">
        <f t="shared" si="359"/>
        <v>0</v>
      </c>
      <c r="P475" s="38"/>
      <c r="Q475" s="60">
        <f>IF(O475&gt;-0.2, M475*Dashboard!$AO$24, 0)</f>
        <v>0</v>
      </c>
      <c r="R475" s="60">
        <f>IF(O475&gt;-0.2, N475*Dashboard!$AO$24, 0)</f>
        <v>0</v>
      </c>
    </row>
    <row r="476" spans="2:18">
      <c r="B476" s="40"/>
      <c r="C476" s="40"/>
      <c r="D476" s="40"/>
      <c r="E476" s="40"/>
      <c r="F476" s="40"/>
      <c r="G476" s="59"/>
      <c r="H476" s="40"/>
      <c r="I476" s="40"/>
      <c r="J476" s="38"/>
      <c r="K476" s="207">
        <v>95</v>
      </c>
      <c r="L476" s="48">
        <f t="shared" si="356"/>
        <v>0</v>
      </c>
      <c r="M476" s="48">
        <f t="shared" si="357"/>
        <v>0</v>
      </c>
      <c r="N476" s="48">
        <f t="shared" si="358"/>
        <v>0</v>
      </c>
      <c r="O476" s="49">
        <f t="shared" si="359"/>
        <v>0</v>
      </c>
      <c r="P476" s="38"/>
      <c r="Q476" s="60">
        <f>IF(O476&gt;-0.2, M476*Dashboard!$AO$24, 0)</f>
        <v>0</v>
      </c>
      <c r="R476" s="60">
        <f>IF(O476&gt;-0.2, N476*Dashboard!$AO$24, 0)</f>
        <v>0</v>
      </c>
    </row>
    <row r="477" spans="2:18">
      <c r="B477" s="40"/>
      <c r="C477" s="40"/>
      <c r="D477" s="40"/>
      <c r="E477" s="40"/>
      <c r="F477" s="40"/>
      <c r="G477" s="59"/>
      <c r="H477" s="40"/>
      <c r="I477" s="40"/>
      <c r="J477" s="38"/>
      <c r="K477" s="207">
        <v>96</v>
      </c>
      <c r="L477" s="48">
        <f t="shared" si="356"/>
        <v>0</v>
      </c>
      <c r="M477" s="48">
        <f t="shared" si="357"/>
        <v>0</v>
      </c>
      <c r="N477" s="48">
        <f t="shared" si="358"/>
        <v>0</v>
      </c>
      <c r="O477" s="49">
        <f t="shared" si="359"/>
        <v>0</v>
      </c>
      <c r="P477" s="38"/>
      <c r="Q477" s="60">
        <f>IF(O477&gt;-0.2, M477*Dashboard!$AO$24, 0)</f>
        <v>0</v>
      </c>
      <c r="R477" s="60">
        <f>IF(O477&gt;-0.2, N477*Dashboard!$AO$24, 0)</f>
        <v>0</v>
      </c>
    </row>
    <row r="478" spans="2:18">
      <c r="B478" s="40"/>
      <c r="C478" s="40"/>
      <c r="D478" s="40"/>
      <c r="E478" s="40"/>
      <c r="F478" s="40"/>
      <c r="G478" s="59"/>
      <c r="H478" s="40"/>
      <c r="I478" s="40"/>
      <c r="J478" s="38"/>
      <c r="K478" s="207">
        <v>97</v>
      </c>
      <c r="L478" s="48">
        <f t="shared" si="356"/>
        <v>0</v>
      </c>
      <c r="M478" s="48">
        <f t="shared" si="357"/>
        <v>0</v>
      </c>
      <c r="N478" s="48">
        <f t="shared" si="358"/>
        <v>0</v>
      </c>
      <c r="O478" s="49">
        <f t="shared" si="359"/>
        <v>0</v>
      </c>
      <c r="P478" s="38"/>
      <c r="Q478" s="60">
        <f>IF(O478&gt;-0.2, M478*Dashboard!$AO$24, 0)</f>
        <v>0</v>
      </c>
      <c r="R478" s="60">
        <f>IF(O478&gt;-0.2, N478*Dashboard!$AO$24, 0)</f>
        <v>0</v>
      </c>
    </row>
    <row r="479" spans="2:18">
      <c r="B479" s="40"/>
      <c r="C479" s="40"/>
      <c r="D479" s="40"/>
      <c r="E479" s="40"/>
      <c r="F479" s="40"/>
      <c r="G479" s="59"/>
      <c r="H479" s="40"/>
      <c r="I479" s="40"/>
      <c r="J479" s="38"/>
      <c r="K479" s="207">
        <v>98</v>
      </c>
      <c r="L479" s="48">
        <f t="shared" si="356"/>
        <v>0</v>
      </c>
      <c r="M479" s="48">
        <f t="shared" si="357"/>
        <v>0</v>
      </c>
      <c r="N479" s="48">
        <f t="shared" si="358"/>
        <v>0</v>
      </c>
      <c r="O479" s="49">
        <f t="shared" si="359"/>
        <v>0</v>
      </c>
      <c r="P479" s="38"/>
      <c r="Q479" s="60">
        <f>IF(O479&gt;-0.2, M479*Dashboard!$AO$24, 0)</f>
        <v>0</v>
      </c>
      <c r="R479" s="60">
        <f>IF(O479&gt;-0.2, N479*Dashboard!$AO$24, 0)</f>
        <v>0</v>
      </c>
    </row>
    <row r="480" spans="2:18">
      <c r="B480" s="40"/>
      <c r="C480" s="40"/>
      <c r="D480" s="40"/>
      <c r="E480" s="40"/>
      <c r="F480" s="40"/>
      <c r="G480" s="59"/>
      <c r="H480" s="40"/>
      <c r="I480" s="40"/>
      <c r="J480" s="38"/>
      <c r="K480" s="207">
        <v>99</v>
      </c>
      <c r="L480" s="48">
        <f t="shared" si="356"/>
        <v>0</v>
      </c>
      <c r="M480" s="48">
        <f t="shared" si="357"/>
        <v>0</v>
      </c>
      <c r="N480" s="48">
        <f t="shared" si="358"/>
        <v>0</v>
      </c>
      <c r="O480" s="49">
        <f t="shared" si="359"/>
        <v>0</v>
      </c>
      <c r="P480" s="38"/>
      <c r="Q480" s="60">
        <f>IF(O480&gt;-0.2, M480*Dashboard!$AO$24, 0)</f>
        <v>0</v>
      </c>
      <c r="R480" s="60">
        <f>IF(O480&gt;-0.2, N480*Dashboard!$AO$24, 0)</f>
        <v>0</v>
      </c>
    </row>
    <row r="481" spans="2:18">
      <c r="B481" s="40"/>
      <c r="C481" s="40"/>
      <c r="D481" s="40"/>
      <c r="E481" s="40"/>
      <c r="F481" s="40"/>
      <c r="G481" s="59"/>
      <c r="H481" s="40"/>
      <c r="I481" s="40"/>
      <c r="J481" s="38"/>
      <c r="K481" s="207">
        <v>100</v>
      </c>
      <c r="L481" s="48">
        <f t="shared" si="356"/>
        <v>0</v>
      </c>
      <c r="M481" s="48">
        <f t="shared" si="357"/>
        <v>0</v>
      </c>
      <c r="N481" s="48">
        <f t="shared" si="358"/>
        <v>0</v>
      </c>
      <c r="O481" s="49">
        <f t="shared" si="359"/>
        <v>0</v>
      </c>
      <c r="P481" s="38"/>
      <c r="Q481" s="60">
        <f>IF(O481&gt;-0.2, M481*Dashboard!$AO$24, 0)</f>
        <v>0</v>
      </c>
      <c r="R481" s="60">
        <f>IF(O481&gt;-0.2, N481*Dashboard!$AO$24, 0)</f>
        <v>0</v>
      </c>
    </row>
    <row r="482" spans="2:18">
      <c r="B482" s="40"/>
      <c r="C482" s="40"/>
      <c r="D482" s="40"/>
      <c r="E482" s="40"/>
      <c r="F482" s="40"/>
      <c r="G482" s="59"/>
      <c r="H482" s="40"/>
      <c r="I482" s="40"/>
      <c r="J482" s="38"/>
      <c r="K482" s="207">
        <v>101</v>
      </c>
      <c r="L482" s="48">
        <f t="shared" si="356"/>
        <v>0</v>
      </c>
      <c r="M482" s="48">
        <f t="shared" si="357"/>
        <v>0</v>
      </c>
      <c r="N482" s="48">
        <f t="shared" si="358"/>
        <v>0</v>
      </c>
      <c r="O482" s="49">
        <f t="shared" si="359"/>
        <v>0</v>
      </c>
      <c r="P482" s="38"/>
      <c r="Q482" s="60">
        <f>IF(O482&gt;-0.2, M482*Dashboard!$AO$24, 0)</f>
        <v>0</v>
      </c>
      <c r="R482" s="60">
        <f>IF(O482&gt;-0.2, N482*Dashboard!$AO$24, 0)</f>
        <v>0</v>
      </c>
    </row>
    <row r="483" spans="2:18">
      <c r="B483" s="40"/>
      <c r="C483" s="40"/>
      <c r="D483" s="40"/>
      <c r="E483" s="40"/>
      <c r="F483" s="40"/>
      <c r="G483" s="59"/>
      <c r="H483" s="40"/>
      <c r="I483" s="40"/>
      <c r="J483" s="38"/>
      <c r="K483" s="207">
        <v>102</v>
      </c>
      <c r="L483" s="48">
        <f t="shared" si="356"/>
        <v>0</v>
      </c>
      <c r="M483" s="48">
        <f t="shared" si="357"/>
        <v>0</v>
      </c>
      <c r="N483" s="48">
        <f t="shared" si="358"/>
        <v>0</v>
      </c>
      <c r="O483" s="49">
        <f t="shared" si="359"/>
        <v>0</v>
      </c>
      <c r="P483" s="38"/>
      <c r="Q483" s="60">
        <f>IF(O483&gt;-0.2, M483*Dashboard!$AO$24, 0)</f>
        <v>0</v>
      </c>
      <c r="R483" s="60">
        <f>IF(O483&gt;-0.2, N483*Dashboard!$AO$24, 0)</f>
        <v>0</v>
      </c>
    </row>
    <row r="484" spans="2:18">
      <c r="B484" s="40"/>
      <c r="C484" s="40"/>
      <c r="D484" s="40"/>
      <c r="E484" s="40"/>
      <c r="F484" s="40"/>
      <c r="G484" s="59"/>
      <c r="H484" s="40"/>
      <c r="I484" s="40"/>
      <c r="J484" s="38"/>
      <c r="K484" s="207">
        <v>103</v>
      </c>
      <c r="L484" s="48">
        <f t="shared" si="356"/>
        <v>0</v>
      </c>
      <c r="M484" s="48">
        <f t="shared" si="357"/>
        <v>0</v>
      </c>
      <c r="N484" s="48">
        <f t="shared" si="358"/>
        <v>0</v>
      </c>
      <c r="O484" s="49">
        <f t="shared" si="359"/>
        <v>0</v>
      </c>
      <c r="P484" s="38"/>
      <c r="Q484" s="60">
        <f>IF(O484&gt;-0.2, M484*Dashboard!$AO$24, 0)</f>
        <v>0</v>
      </c>
      <c r="R484" s="60">
        <f>IF(O484&gt;-0.2, N484*Dashboard!$AO$24, 0)</f>
        <v>0</v>
      </c>
    </row>
    <row r="485" spans="2:18">
      <c r="B485" s="40"/>
      <c r="C485" s="40"/>
      <c r="D485" s="40"/>
      <c r="E485" s="40"/>
      <c r="F485" s="40"/>
      <c r="G485" s="59"/>
      <c r="H485" s="40"/>
      <c r="I485" s="40"/>
      <c r="J485" s="38"/>
      <c r="K485" s="207">
        <v>104</v>
      </c>
      <c r="L485" s="48">
        <f t="shared" si="356"/>
        <v>0</v>
      </c>
      <c r="M485" s="48">
        <f t="shared" si="357"/>
        <v>0</v>
      </c>
      <c r="N485" s="48">
        <f t="shared" si="358"/>
        <v>0</v>
      </c>
      <c r="O485" s="49">
        <f t="shared" si="359"/>
        <v>0</v>
      </c>
      <c r="P485" s="38"/>
      <c r="Q485" s="60">
        <f>IF(O485&gt;-0.2, M485*Dashboard!$AO$24, 0)</f>
        <v>0</v>
      </c>
      <c r="R485" s="60">
        <f>IF(O485&gt;-0.2, N485*Dashboard!$AO$24, 0)</f>
        <v>0</v>
      </c>
    </row>
    <row r="486" spans="2:18">
      <c r="B486" s="40"/>
      <c r="C486" s="40"/>
      <c r="D486" s="40"/>
      <c r="E486" s="40"/>
      <c r="F486" s="40"/>
      <c r="G486" s="59"/>
      <c r="H486" s="40"/>
      <c r="I486" s="40"/>
      <c r="J486" s="38"/>
      <c r="K486" s="207">
        <v>105</v>
      </c>
      <c r="L486" s="48">
        <f t="shared" si="356"/>
        <v>0</v>
      </c>
      <c r="M486" s="48">
        <f t="shared" si="357"/>
        <v>0</v>
      </c>
      <c r="N486" s="48">
        <f t="shared" si="358"/>
        <v>0</v>
      </c>
      <c r="O486" s="49">
        <f t="shared" si="359"/>
        <v>0</v>
      </c>
      <c r="P486" s="38"/>
      <c r="Q486" s="60">
        <f>IF(O486&gt;-0.2, M486*Dashboard!$AO$24, 0)</f>
        <v>0</v>
      </c>
      <c r="R486" s="60">
        <f>IF(O486&gt;-0.2, N486*Dashboard!$AO$24, 0)</f>
        <v>0</v>
      </c>
    </row>
    <row r="487" spans="2:18">
      <c r="B487" s="40"/>
      <c r="C487" s="40"/>
      <c r="D487" s="40"/>
      <c r="E487" s="40"/>
      <c r="F487" s="40"/>
      <c r="G487" s="59"/>
      <c r="H487" s="40"/>
      <c r="I487" s="40"/>
      <c r="J487" s="38"/>
      <c r="K487" s="207">
        <v>106</v>
      </c>
      <c r="L487" s="48">
        <f t="shared" si="356"/>
        <v>0</v>
      </c>
      <c r="M487" s="48">
        <f t="shared" si="357"/>
        <v>0</v>
      </c>
      <c r="N487" s="48">
        <f t="shared" si="358"/>
        <v>0</v>
      </c>
      <c r="O487" s="49">
        <f t="shared" si="359"/>
        <v>0</v>
      </c>
      <c r="P487" s="38"/>
      <c r="Q487" s="60">
        <f>IF(O487&gt;-0.2, M487*Dashboard!$AO$24, 0)</f>
        <v>0</v>
      </c>
      <c r="R487" s="60">
        <f>IF(O487&gt;-0.2, N487*Dashboard!$AO$24, 0)</f>
        <v>0</v>
      </c>
    </row>
    <row r="488" spans="2:18">
      <c r="B488" s="40"/>
      <c r="C488" s="40"/>
      <c r="D488" s="40"/>
      <c r="E488" s="40"/>
      <c r="F488" s="40"/>
      <c r="G488" s="59"/>
      <c r="H488" s="40"/>
      <c r="I488" s="40"/>
      <c r="J488" s="38"/>
      <c r="K488" s="207">
        <v>107</v>
      </c>
      <c r="L488" s="48">
        <f t="shared" si="356"/>
        <v>0</v>
      </c>
      <c r="M488" s="48">
        <f t="shared" si="357"/>
        <v>0</v>
      </c>
      <c r="N488" s="48">
        <f t="shared" si="358"/>
        <v>0</v>
      </c>
      <c r="O488" s="49">
        <f t="shared" si="359"/>
        <v>0</v>
      </c>
      <c r="P488" s="38"/>
      <c r="Q488" s="60">
        <f>IF(O488&gt;-0.2, M488*Dashboard!$AO$24, 0)</f>
        <v>0</v>
      </c>
      <c r="R488" s="60">
        <f>IF(O488&gt;-0.2, N488*Dashboard!$AO$24, 0)</f>
        <v>0</v>
      </c>
    </row>
    <row r="489" spans="2:18">
      <c r="B489" s="40"/>
      <c r="C489" s="40"/>
      <c r="D489" s="40"/>
      <c r="E489" s="40"/>
      <c r="F489" s="40"/>
      <c r="G489" s="59"/>
      <c r="H489" s="40"/>
      <c r="I489" s="40"/>
      <c r="J489" s="38"/>
      <c r="K489" s="207">
        <v>108</v>
      </c>
      <c r="L489" s="48">
        <f t="shared" si="356"/>
        <v>0</v>
      </c>
      <c r="M489" s="48">
        <f t="shared" si="357"/>
        <v>0</v>
      </c>
      <c r="N489" s="48">
        <f t="shared" si="358"/>
        <v>0</v>
      </c>
      <c r="O489" s="49">
        <f t="shared" si="359"/>
        <v>0</v>
      </c>
      <c r="P489" s="38"/>
      <c r="Q489" s="60">
        <f>IF(O489&gt;-0.2, M489*Dashboard!$AO$24, 0)</f>
        <v>0</v>
      </c>
      <c r="R489" s="60">
        <f>IF(O489&gt;-0.2, N489*Dashboard!$AO$24, 0)</f>
        <v>0</v>
      </c>
    </row>
    <row r="490" spans="2:18">
      <c r="B490" s="40"/>
      <c r="C490" s="40"/>
      <c r="D490" s="40"/>
      <c r="E490" s="40"/>
      <c r="F490" s="40"/>
      <c r="G490" s="59"/>
      <c r="H490" s="40"/>
      <c r="I490" s="40"/>
      <c r="J490" s="38"/>
      <c r="K490" s="207">
        <v>109</v>
      </c>
      <c r="L490" s="48">
        <f t="shared" si="356"/>
        <v>0</v>
      </c>
      <c r="M490" s="48">
        <f t="shared" si="357"/>
        <v>0</v>
      </c>
      <c r="N490" s="48">
        <f t="shared" si="358"/>
        <v>0</v>
      </c>
      <c r="O490" s="49">
        <f t="shared" si="359"/>
        <v>0</v>
      </c>
      <c r="P490" s="38"/>
      <c r="Q490" s="60">
        <f>IF(O490&gt;-0.2, M490*Dashboard!$AO$24, 0)</f>
        <v>0</v>
      </c>
      <c r="R490" s="60">
        <f>IF(O490&gt;-0.2, N490*Dashboard!$AO$24, 0)</f>
        <v>0</v>
      </c>
    </row>
    <row r="491" spans="2:18">
      <c r="B491" s="40"/>
      <c r="C491" s="40"/>
      <c r="D491" s="40"/>
      <c r="E491" s="40"/>
      <c r="F491" s="40"/>
      <c r="G491" s="59"/>
      <c r="H491" s="40"/>
      <c r="I491" s="40"/>
      <c r="J491" s="38"/>
      <c r="K491" s="207">
        <v>110</v>
      </c>
      <c r="L491" s="48">
        <f t="shared" si="356"/>
        <v>0</v>
      </c>
      <c r="M491" s="48">
        <f t="shared" si="357"/>
        <v>0</v>
      </c>
      <c r="N491" s="48">
        <f t="shared" si="358"/>
        <v>0</v>
      </c>
      <c r="O491" s="49">
        <f t="shared" si="359"/>
        <v>0</v>
      </c>
      <c r="P491" s="38"/>
      <c r="Q491" s="60">
        <f>IF(O491&gt;-0.2, M491*Dashboard!$AO$24, 0)</f>
        <v>0</v>
      </c>
      <c r="R491" s="60">
        <f>IF(O491&gt;-0.2, N491*Dashboard!$AO$24, 0)</f>
        <v>0</v>
      </c>
    </row>
    <row r="492" spans="2:18">
      <c r="B492" s="40"/>
      <c r="C492" s="40"/>
      <c r="D492" s="40"/>
      <c r="E492" s="40"/>
      <c r="F492" s="40"/>
      <c r="G492" s="59"/>
      <c r="H492" s="40"/>
      <c r="I492" s="40"/>
      <c r="J492" s="38"/>
      <c r="K492" s="207">
        <v>111</v>
      </c>
      <c r="L492" s="48">
        <f t="shared" si="356"/>
        <v>0</v>
      </c>
      <c r="M492" s="48">
        <f t="shared" si="357"/>
        <v>0</v>
      </c>
      <c r="N492" s="48">
        <f t="shared" si="358"/>
        <v>0</v>
      </c>
      <c r="O492" s="49">
        <f t="shared" si="359"/>
        <v>0</v>
      </c>
      <c r="P492" s="38"/>
      <c r="Q492" s="60">
        <f>IF(O492&gt;-0.2, M492*Dashboard!$AO$24, 0)</f>
        <v>0</v>
      </c>
      <c r="R492" s="60">
        <f>IF(O492&gt;-0.2, N492*Dashboard!$AO$24, 0)</f>
        <v>0</v>
      </c>
    </row>
    <row r="493" spans="2:18">
      <c r="B493" s="40"/>
      <c r="C493" s="40"/>
      <c r="D493" s="40"/>
      <c r="E493" s="40"/>
      <c r="F493" s="40"/>
      <c r="G493" s="59"/>
      <c r="H493" s="40"/>
      <c r="I493" s="40"/>
      <c r="J493" s="38"/>
      <c r="K493" s="207">
        <v>112</v>
      </c>
      <c r="L493" s="48">
        <f t="shared" si="356"/>
        <v>0</v>
      </c>
      <c r="M493" s="48">
        <f t="shared" si="357"/>
        <v>0</v>
      </c>
      <c r="N493" s="48">
        <f t="shared" si="358"/>
        <v>0</v>
      </c>
      <c r="O493" s="49">
        <f t="shared" si="359"/>
        <v>0</v>
      </c>
      <c r="P493" s="38"/>
      <c r="Q493" s="60">
        <f>IF(O493&gt;-0.2, M493*Dashboard!$AO$24, 0)</f>
        <v>0</v>
      </c>
      <c r="R493" s="60">
        <f>IF(O493&gt;-0.2, N493*Dashboard!$AO$24, 0)</f>
        <v>0</v>
      </c>
    </row>
    <row r="494" spans="2:18">
      <c r="B494" s="40"/>
      <c r="C494" s="40"/>
      <c r="D494" s="40"/>
      <c r="E494" s="40"/>
      <c r="F494" s="40"/>
      <c r="G494" s="59"/>
      <c r="H494" s="40"/>
      <c r="I494" s="40"/>
      <c r="J494" s="38"/>
      <c r="K494" s="207">
        <v>113</v>
      </c>
      <c r="L494" s="48">
        <f t="shared" si="356"/>
        <v>0</v>
      </c>
      <c r="M494" s="48">
        <f t="shared" si="357"/>
        <v>0</v>
      </c>
      <c r="N494" s="48">
        <f t="shared" si="358"/>
        <v>0</v>
      </c>
      <c r="O494" s="49">
        <f t="shared" si="359"/>
        <v>0</v>
      </c>
      <c r="P494" s="38"/>
      <c r="Q494" s="60">
        <f>IF(O494&gt;-0.2, M494*Dashboard!$AO$24, 0)</f>
        <v>0</v>
      </c>
      <c r="R494" s="60">
        <f>IF(O494&gt;-0.2, N494*Dashboard!$AO$24, 0)</f>
        <v>0</v>
      </c>
    </row>
    <row r="495" spans="2:18">
      <c r="B495" s="40"/>
      <c r="C495" s="40"/>
      <c r="D495" s="40"/>
      <c r="E495" s="40"/>
      <c r="F495" s="40"/>
      <c r="G495" s="59"/>
      <c r="H495" s="40"/>
      <c r="I495" s="40"/>
      <c r="J495" s="38"/>
      <c r="K495" s="207">
        <v>114</v>
      </c>
      <c r="L495" s="48">
        <f t="shared" si="356"/>
        <v>0</v>
      </c>
      <c r="M495" s="48">
        <f t="shared" si="357"/>
        <v>0</v>
      </c>
      <c r="N495" s="48">
        <f t="shared" si="358"/>
        <v>0</v>
      </c>
      <c r="O495" s="49">
        <f t="shared" si="359"/>
        <v>0</v>
      </c>
      <c r="P495" s="38"/>
      <c r="Q495" s="60">
        <f>IF(O495&gt;-0.2, M495*Dashboard!$AO$24, 0)</f>
        <v>0</v>
      </c>
      <c r="R495" s="60">
        <f>IF(O495&gt;-0.2, N495*Dashboard!$AO$24, 0)</f>
        <v>0</v>
      </c>
    </row>
    <row r="496" spans="2:18">
      <c r="B496" s="40"/>
      <c r="C496" s="40"/>
      <c r="D496" s="40"/>
      <c r="E496" s="40"/>
      <c r="F496" s="40"/>
      <c r="G496" s="59"/>
      <c r="H496" s="40"/>
      <c r="I496" s="40"/>
      <c r="J496" s="38"/>
      <c r="K496" s="207">
        <v>115</v>
      </c>
      <c r="L496" s="48">
        <f t="shared" si="356"/>
        <v>0</v>
      </c>
      <c r="M496" s="48">
        <f t="shared" si="357"/>
        <v>0</v>
      </c>
      <c r="N496" s="48">
        <f t="shared" si="358"/>
        <v>0</v>
      </c>
      <c r="O496" s="49">
        <f t="shared" si="359"/>
        <v>0</v>
      </c>
      <c r="P496" s="38"/>
      <c r="Q496" s="60">
        <f>IF(O496&gt;-0.2, M496*Dashboard!$AO$24, 0)</f>
        <v>0</v>
      </c>
      <c r="R496" s="60">
        <f>IF(O496&gt;-0.2, N496*Dashboard!$AO$24, 0)</f>
        <v>0</v>
      </c>
    </row>
    <row r="497" spans="2:127">
      <c r="B497" s="40"/>
      <c r="C497" s="40"/>
      <c r="D497" s="40"/>
      <c r="E497" s="40"/>
      <c r="F497" s="40"/>
      <c r="G497" s="59"/>
      <c r="H497" s="40"/>
      <c r="I497" s="40"/>
      <c r="J497" s="38"/>
      <c r="K497" s="207">
        <v>116</v>
      </c>
      <c r="L497" s="48">
        <f t="shared" si="356"/>
        <v>0</v>
      </c>
      <c r="M497" s="48">
        <f t="shared" si="357"/>
        <v>0</v>
      </c>
      <c r="N497" s="48">
        <f t="shared" si="358"/>
        <v>0</v>
      </c>
      <c r="O497" s="49">
        <f t="shared" si="359"/>
        <v>0</v>
      </c>
      <c r="P497" s="38"/>
      <c r="Q497" s="60">
        <f>IF(O497&gt;-0.2, M497*Dashboard!$AO$24, 0)</f>
        <v>0</v>
      </c>
      <c r="R497" s="60">
        <f>IF(O497&gt;-0.2, N497*Dashboard!$AO$24, 0)</f>
        <v>0</v>
      </c>
    </row>
    <row r="498" spans="2:127">
      <c r="B498" s="40"/>
      <c r="C498" s="40"/>
      <c r="D498" s="40"/>
      <c r="E498" s="40"/>
      <c r="F498" s="40"/>
      <c r="G498" s="59"/>
      <c r="H498" s="40"/>
      <c r="I498" s="40"/>
      <c r="J498" s="38"/>
      <c r="K498" s="207">
        <v>117</v>
      </c>
      <c r="L498" s="48">
        <f t="shared" si="356"/>
        <v>0</v>
      </c>
      <c r="M498" s="48">
        <f t="shared" si="357"/>
        <v>0</v>
      </c>
      <c r="N498" s="48">
        <f t="shared" si="358"/>
        <v>0</v>
      </c>
      <c r="O498" s="49">
        <f t="shared" si="359"/>
        <v>0</v>
      </c>
      <c r="P498" s="38"/>
      <c r="Q498" s="60">
        <f>IF(O498&gt;-0.2, M498*Dashboard!$AO$24, 0)</f>
        <v>0</v>
      </c>
      <c r="R498" s="60">
        <f>IF(O498&gt;-0.2, N498*Dashboard!$AO$24, 0)</f>
        <v>0</v>
      </c>
    </row>
    <row r="499" spans="2:127">
      <c r="B499" s="40"/>
      <c r="C499" s="40"/>
      <c r="D499" s="40"/>
      <c r="E499" s="40"/>
      <c r="F499" s="40"/>
      <c r="G499" s="59"/>
      <c r="H499" s="40"/>
      <c r="I499" s="40"/>
      <c r="J499" s="38"/>
      <c r="K499" s="207">
        <v>118</v>
      </c>
      <c r="L499" s="48">
        <f t="shared" si="356"/>
        <v>0</v>
      </c>
      <c r="M499" s="48">
        <f t="shared" si="357"/>
        <v>0</v>
      </c>
      <c r="N499" s="48">
        <f t="shared" si="358"/>
        <v>0</v>
      </c>
      <c r="O499" s="49">
        <f t="shared" si="359"/>
        <v>0</v>
      </c>
      <c r="P499" s="38"/>
      <c r="Q499" s="60">
        <f>IF(O499&gt;-0.2, M499*Dashboard!$AO$24, 0)</f>
        <v>0</v>
      </c>
      <c r="R499" s="60">
        <f>IF(O499&gt;-0.2, N499*Dashboard!$AO$24, 0)</f>
        <v>0</v>
      </c>
    </row>
    <row r="500" spans="2:127">
      <c r="B500" s="40"/>
      <c r="C500" s="40"/>
      <c r="D500" s="40"/>
      <c r="E500" s="40"/>
      <c r="F500" s="40"/>
      <c r="G500" s="59"/>
      <c r="H500" s="40"/>
      <c r="I500" s="40"/>
      <c r="J500" s="38"/>
      <c r="K500" s="207">
        <v>119</v>
      </c>
      <c r="L500" s="48">
        <f t="shared" si="356"/>
        <v>0</v>
      </c>
      <c r="M500" s="48">
        <f t="shared" si="357"/>
        <v>0</v>
      </c>
      <c r="N500" s="48">
        <f t="shared" si="358"/>
        <v>0</v>
      </c>
      <c r="O500" s="49">
        <f t="shared" si="359"/>
        <v>0</v>
      </c>
      <c r="P500" s="38"/>
      <c r="Q500" s="60">
        <f>IF(O500&gt;-0.2, M500*Dashboard!$AO$24, 0)</f>
        <v>0</v>
      </c>
      <c r="R500" s="60">
        <f>IF(O500&gt;-0.2, N500*Dashboard!$AO$24, 0)</f>
        <v>0</v>
      </c>
    </row>
    <row r="501" spans="2:127">
      <c r="B501" s="40"/>
      <c r="C501" s="40"/>
      <c r="D501" s="40"/>
      <c r="E501" s="40"/>
      <c r="F501" s="40"/>
      <c r="G501" s="59"/>
      <c r="H501" s="40"/>
      <c r="I501" s="40"/>
      <c r="J501" s="38"/>
      <c r="K501" s="207">
        <v>120</v>
      </c>
      <c r="L501" s="48">
        <f t="shared" si="356"/>
        <v>0</v>
      </c>
      <c r="M501" s="48">
        <f t="shared" si="357"/>
        <v>0</v>
      </c>
      <c r="N501" s="48">
        <f t="shared" si="358"/>
        <v>0</v>
      </c>
      <c r="O501" s="49">
        <f t="shared" si="359"/>
        <v>0</v>
      </c>
      <c r="P501" s="38"/>
      <c r="Q501" s="60">
        <f>IF(O501&gt;-0.2, M501*Dashboard!$AO$24, 0)</f>
        <v>0</v>
      </c>
      <c r="R501" s="60">
        <f>IF(O501&gt;-0.2, N501*Dashboard!$AO$24, 0)</f>
        <v>0</v>
      </c>
    </row>
    <row r="502" spans="2:127">
      <c r="B502" s="40"/>
      <c r="C502" s="40"/>
      <c r="D502" s="40"/>
      <c r="E502" s="40"/>
      <c r="F502" s="40"/>
      <c r="G502" s="59"/>
      <c r="H502" s="40"/>
      <c r="I502" s="40"/>
      <c r="J502" s="38"/>
      <c r="K502" s="62"/>
      <c r="L502" s="63"/>
      <c r="M502" s="63"/>
      <c r="N502" s="63"/>
      <c r="O502" s="64"/>
      <c r="P502" s="38"/>
      <c r="Q502" s="60"/>
      <c r="R502" s="60"/>
    </row>
    <row r="503" spans="2:127" ht="16.5" thickBot="1">
      <c r="B503" s="37"/>
      <c r="C503" s="37"/>
      <c r="D503" s="37"/>
      <c r="E503" s="60"/>
      <c r="H503" s="37"/>
      <c r="I503" s="37"/>
      <c r="J503" s="38"/>
      <c r="K503" s="65" t="s">
        <v>2</v>
      </c>
      <c r="L503" s="66">
        <f>SUM(L381:L502)</f>
        <v>3104.4572119148252</v>
      </c>
      <c r="M503" s="66">
        <f>SUM(M381:M502)</f>
        <v>2212.9396472139993</v>
      </c>
      <c r="N503" s="66">
        <f>SUM(N381:N502)</f>
        <v>891.51756470082717</v>
      </c>
      <c r="O503" s="67"/>
      <c r="P503" s="61"/>
      <c r="Q503" s="61"/>
    </row>
    <row r="504" spans="2:127" ht="16.5" thickBot="1">
      <c r="J504" s="38"/>
      <c r="P504" s="38"/>
      <c r="Q504" s="38"/>
    </row>
    <row r="505" spans="2:127" ht="16.5" thickBot="1">
      <c r="B505" s="40"/>
      <c r="C505" s="344" t="s">
        <v>199</v>
      </c>
      <c r="D505" s="345"/>
      <c r="E505" s="345"/>
      <c r="F505" s="345"/>
      <c r="G505" s="345"/>
      <c r="H505" s="346"/>
      <c r="I505" s="37"/>
      <c r="J505" s="38"/>
      <c r="K505" s="344" t="s">
        <v>203</v>
      </c>
      <c r="L505" s="345"/>
      <c r="M505" s="345"/>
      <c r="N505" s="345"/>
      <c r="O505" s="345"/>
      <c r="P505" s="38"/>
      <c r="Q505" s="38"/>
    </row>
    <row r="506" spans="2:127" ht="16.5" thickBot="1">
      <c r="B506" s="40"/>
      <c r="C506" s="347"/>
      <c r="D506" s="348"/>
      <c r="E506" s="348"/>
      <c r="F506" s="348"/>
      <c r="G506" s="348"/>
      <c r="H506" s="349"/>
      <c r="I506" s="37"/>
      <c r="J506" s="38"/>
      <c r="K506" s="41" t="s">
        <v>204</v>
      </c>
      <c r="L506" s="42" t="s">
        <v>205</v>
      </c>
      <c r="M506" s="42" t="s">
        <v>0</v>
      </c>
      <c r="N506" s="42" t="s">
        <v>191</v>
      </c>
      <c r="O506" s="43" t="s">
        <v>206</v>
      </c>
      <c r="P506" s="38"/>
      <c r="Q506" s="38"/>
    </row>
    <row r="507" spans="2:127">
      <c r="B507" s="40"/>
      <c r="C507" s="44"/>
      <c r="D507" s="45"/>
      <c r="E507" s="45"/>
      <c r="F507" s="45"/>
      <c r="G507" s="45"/>
      <c r="H507" s="46"/>
      <c r="I507" s="40"/>
      <c r="J507" s="38"/>
      <c r="K507" s="207">
        <v>0</v>
      </c>
      <c r="L507" s="48">
        <v>0</v>
      </c>
      <c r="M507" s="48">
        <v>0</v>
      </c>
      <c r="N507" s="48">
        <v>0</v>
      </c>
      <c r="O507" s="49">
        <f>F508</f>
        <v>2288.8434771134403</v>
      </c>
      <c r="P507" s="38"/>
      <c r="Q507" s="71" t="s">
        <v>0</v>
      </c>
      <c r="R507" s="72" t="s">
        <v>191</v>
      </c>
    </row>
    <row r="508" spans="2:127">
      <c r="B508" s="40"/>
      <c r="C508" s="50"/>
      <c r="D508" s="40"/>
      <c r="E508" s="301" t="s">
        <v>193</v>
      </c>
      <c r="F508" s="70">
        <f>Dashboard!$E$9*(1+Dashboard!$E$14)^4</f>
        <v>2288.8434771134403</v>
      </c>
      <c r="G508" s="40"/>
      <c r="H508" s="51"/>
      <c r="I508" s="40"/>
      <c r="J508" s="38"/>
      <c r="K508" s="207">
        <v>1</v>
      </c>
      <c r="L508" s="48">
        <f>IF(O507&gt;1, -$G$512, O507)</f>
        <v>178.38556079352816</v>
      </c>
      <c r="M508" s="48">
        <f>L508-N508</f>
        <v>90.610648975911261</v>
      </c>
      <c r="N508" s="48">
        <f>IF(O507&gt;0, O507*($F$8/12), 0)</f>
        <v>87.774911817616896</v>
      </c>
      <c r="O508" s="49">
        <f>O507-M508</f>
        <v>2198.2328281375289</v>
      </c>
      <c r="P508" s="38"/>
      <c r="Q508" s="60">
        <f>IF(O508&gt;-0.2, M508*Dashboard!$BA$24, 0)</f>
        <v>11165.882194500618</v>
      </c>
      <c r="R508" s="60">
        <f>IF(O508&gt;-0.2, N508*Dashboard!$BA$24, 0)</f>
        <v>10816.436435067855</v>
      </c>
      <c r="CB508" s="60"/>
      <c r="CC508" s="60"/>
      <c r="CD508" s="60"/>
      <c r="CE508" s="60"/>
      <c r="CF508" s="60"/>
      <c r="CG508" s="60"/>
      <c r="CH508" s="60"/>
      <c r="CI508" s="60"/>
      <c r="CJ508" s="60"/>
      <c r="CK508" s="60"/>
      <c r="CL508" s="60"/>
      <c r="CM508" s="60"/>
      <c r="CN508" s="60"/>
      <c r="CO508" s="60"/>
      <c r="CP508" s="60"/>
      <c r="CQ508" s="60"/>
      <c r="CR508" s="60"/>
      <c r="CS508" s="60"/>
      <c r="CT508" s="60"/>
      <c r="CU508" s="60"/>
      <c r="CV508" s="60"/>
      <c r="CW508" s="60"/>
      <c r="CX508" s="60"/>
      <c r="CY508" s="60"/>
      <c r="CZ508" s="60"/>
      <c r="DA508" s="60"/>
      <c r="DB508" s="60"/>
      <c r="DC508" s="60"/>
      <c r="DD508" s="60"/>
      <c r="DE508" s="60"/>
      <c r="DF508" s="60"/>
      <c r="DG508" s="60"/>
      <c r="DH508" s="60"/>
      <c r="DI508" s="60"/>
      <c r="DJ508" s="60"/>
      <c r="DK508" s="60"/>
      <c r="DL508" s="60"/>
      <c r="DM508" s="60"/>
      <c r="DN508" s="60"/>
      <c r="DO508" s="60"/>
      <c r="DP508" s="60"/>
      <c r="DQ508" s="60"/>
      <c r="DR508" s="60"/>
      <c r="DS508" s="60"/>
      <c r="DT508" s="60"/>
      <c r="DU508" s="60"/>
      <c r="DV508" s="60"/>
      <c r="DW508" s="60"/>
    </row>
    <row r="509" spans="2:127">
      <c r="B509" s="40"/>
      <c r="C509" s="50"/>
      <c r="D509" s="40"/>
      <c r="E509" s="40"/>
      <c r="F509" s="40"/>
      <c r="G509" s="40"/>
      <c r="H509" s="51"/>
      <c r="I509" s="40"/>
      <c r="J509" s="38"/>
      <c r="K509" s="207">
        <v>2</v>
      </c>
      <c r="L509" s="48">
        <f t="shared" ref="L509:L572" si="360">IF(O508&gt;1, -$G$512, O508)</f>
        <v>178.38556079352816</v>
      </c>
      <c r="M509" s="48">
        <f t="shared" ref="M509:M572" si="361">L509-N509</f>
        <v>94.08547886407294</v>
      </c>
      <c r="N509" s="48">
        <f t="shared" ref="N509:N572" si="362">IF(O508&gt;0, O508*($F$8/12), 0)</f>
        <v>84.300081929455217</v>
      </c>
      <c r="O509" s="49">
        <f t="shared" ref="O509:O572" si="363">O508-M509</f>
        <v>2104.1473492734558</v>
      </c>
      <c r="P509" s="38"/>
      <c r="Q509" s="60">
        <f>IF(O509&gt;-0.2, M509*Dashboard!$BA$24, 0)</f>
        <v>11594.08287086326</v>
      </c>
      <c r="R509" s="60">
        <f>IF(O509&gt;-0.2, N509*Dashboard!$BA$24, 0)</f>
        <v>10388.235758705214</v>
      </c>
      <c r="CB509" s="86"/>
      <c r="CC509" s="86"/>
      <c r="CD509" s="86"/>
      <c r="CE509" s="86"/>
      <c r="CF509" s="86"/>
      <c r="CG509" s="86"/>
      <c r="CH509" s="86"/>
      <c r="CI509" s="86"/>
      <c r="CJ509" s="86"/>
      <c r="CK509" s="86"/>
      <c r="CL509" s="86"/>
      <c r="CM509" s="86"/>
      <c r="CN509" s="86"/>
      <c r="CO509" s="86"/>
      <c r="CP509" s="86"/>
      <c r="CQ509" s="86"/>
      <c r="CR509" s="86"/>
      <c r="CS509" s="86"/>
      <c r="CT509" s="86"/>
      <c r="CU509" s="86"/>
      <c r="CV509" s="86"/>
      <c r="CW509" s="86"/>
      <c r="CX509" s="86"/>
      <c r="CY509" s="86"/>
      <c r="CZ509" s="86"/>
      <c r="DA509" s="86"/>
      <c r="DB509" s="86"/>
      <c r="DC509" s="86"/>
      <c r="DD509" s="86"/>
      <c r="DE509" s="86"/>
      <c r="DF509" s="86"/>
      <c r="DG509" s="86"/>
      <c r="DH509" s="86"/>
      <c r="DI509" s="86"/>
      <c r="DJ509" s="86"/>
      <c r="DK509" s="86"/>
      <c r="DL509" s="86"/>
      <c r="DM509" s="86"/>
      <c r="DN509" s="86"/>
      <c r="DO509" s="86"/>
      <c r="DP509" s="86"/>
      <c r="DQ509" s="86"/>
      <c r="DR509" s="86"/>
      <c r="DS509" s="86"/>
      <c r="DT509" s="86"/>
      <c r="DU509" s="86"/>
      <c r="DV509" s="86"/>
      <c r="DW509" s="86"/>
    </row>
    <row r="510" spans="2:127" ht="16.5" thickBot="1">
      <c r="B510" s="40"/>
      <c r="C510" s="50"/>
      <c r="D510" s="40"/>
      <c r="E510" s="302" t="s">
        <v>194</v>
      </c>
      <c r="F510" s="40"/>
      <c r="G510" s="52"/>
      <c r="H510" s="51"/>
      <c r="I510" s="40"/>
      <c r="J510" s="38"/>
      <c r="K510" s="207">
        <v>3</v>
      </c>
      <c r="L510" s="48">
        <f t="shared" si="360"/>
        <v>178.38556079352816</v>
      </c>
      <c r="M510" s="48">
        <f t="shared" si="361"/>
        <v>97.693565084554564</v>
      </c>
      <c r="N510" s="48">
        <f t="shared" si="362"/>
        <v>80.691995708973593</v>
      </c>
      <c r="O510" s="49">
        <f t="shared" si="363"/>
        <v>2006.4537841889012</v>
      </c>
      <c r="P510" s="38"/>
      <c r="Q510" s="60">
        <f>IF(O510&gt;-0.2, M510*Dashboard!$BA$24, 0)</f>
        <v>12038.704624937764</v>
      </c>
      <c r="R510" s="60">
        <f>IF(O510&gt;-0.2, N510*Dashboard!$BA$24, 0)</f>
        <v>9943.61400463071</v>
      </c>
      <c r="CB510" s="86"/>
      <c r="CC510" s="86"/>
      <c r="CD510" s="86"/>
      <c r="CE510" s="86"/>
      <c r="CF510" s="86"/>
      <c r="CG510" s="86"/>
      <c r="CH510" s="86"/>
      <c r="CI510" s="86"/>
      <c r="CJ510" s="86"/>
      <c r="CK510" s="86"/>
      <c r="CL510" s="86"/>
      <c r="CM510" s="86"/>
      <c r="CN510" s="86"/>
      <c r="CO510" s="86"/>
      <c r="CP510" s="86"/>
      <c r="CQ510" s="86"/>
      <c r="CR510" s="86"/>
      <c r="CS510" s="86"/>
      <c r="CT510" s="86"/>
      <c r="CU510" s="86"/>
      <c r="CV510" s="86"/>
      <c r="CW510" s="86"/>
      <c r="CX510" s="86"/>
      <c r="CY510" s="86"/>
      <c r="CZ510" s="86"/>
      <c r="DA510" s="86"/>
      <c r="DB510" s="86"/>
      <c r="DC510" s="86"/>
      <c r="DD510" s="86"/>
      <c r="DE510" s="86"/>
      <c r="DF510" s="86"/>
      <c r="DG510" s="86"/>
      <c r="DH510" s="86"/>
      <c r="DI510" s="86"/>
      <c r="DJ510" s="86"/>
      <c r="DK510" s="86"/>
      <c r="DL510" s="86"/>
      <c r="DM510" s="86"/>
      <c r="DN510" s="86"/>
      <c r="DO510" s="86"/>
      <c r="DP510" s="86"/>
      <c r="DQ510" s="86"/>
      <c r="DR510" s="86"/>
      <c r="DS510" s="86"/>
      <c r="DT510" s="86"/>
      <c r="DU510" s="86"/>
      <c r="DV510" s="86"/>
      <c r="DW510" s="86"/>
    </row>
    <row r="511" spans="2:127" ht="16.5" thickBot="1">
      <c r="B511" s="40"/>
      <c r="C511" s="50"/>
      <c r="D511" s="40"/>
      <c r="E511" s="303" t="s">
        <v>195</v>
      </c>
      <c r="F511" s="45"/>
      <c r="G511" s="68">
        <f>Dashboard!$E$10</f>
        <v>18</v>
      </c>
      <c r="H511" s="51"/>
      <c r="I511" s="40"/>
      <c r="J511" s="38"/>
      <c r="K511" s="207">
        <v>4</v>
      </c>
      <c r="L511" s="48">
        <f t="shared" si="360"/>
        <v>178.38556079352816</v>
      </c>
      <c r="M511" s="48">
        <f t="shared" si="361"/>
        <v>101.44001788754822</v>
      </c>
      <c r="N511" s="48">
        <f t="shared" si="362"/>
        <v>76.945542905979934</v>
      </c>
      <c r="O511" s="49">
        <f t="shared" si="363"/>
        <v>1905.0137663013529</v>
      </c>
      <c r="P511" s="38"/>
      <c r="Q511" s="60">
        <f>IF(O511&gt;-0.2, M511*Dashboard!$BA$24, 0)</f>
        <v>12500.3771890158</v>
      </c>
      <c r="R511" s="60">
        <f>IF(O511&gt;-0.2, N511*Dashboard!$BA$24, 0)</f>
        <v>9481.941440552675</v>
      </c>
      <c r="CB511" s="86"/>
      <c r="CC511" s="86"/>
      <c r="CD511" s="86"/>
      <c r="CE511" s="86"/>
      <c r="CF511" s="86"/>
      <c r="CG511" s="86"/>
      <c r="CH511" s="86"/>
      <c r="CI511" s="86"/>
      <c r="CJ511" s="86"/>
      <c r="CK511" s="86"/>
      <c r="CL511" s="86"/>
      <c r="CM511" s="86"/>
      <c r="CN511" s="86"/>
      <c r="CO511" s="86"/>
      <c r="CP511" s="86"/>
      <c r="CQ511" s="86"/>
      <c r="CR511" s="86"/>
      <c r="CS511" s="86"/>
      <c r="CT511" s="86"/>
      <c r="CU511" s="86"/>
      <c r="CV511" s="86"/>
      <c r="CW511" s="86"/>
      <c r="CX511" s="86"/>
      <c r="CY511" s="86"/>
      <c r="CZ511" s="86"/>
      <c r="DA511" s="86"/>
      <c r="DB511" s="86"/>
      <c r="DC511" s="86"/>
      <c r="DD511" s="86"/>
      <c r="DE511" s="86"/>
      <c r="DF511" s="86"/>
      <c r="DG511" s="86"/>
      <c r="DH511" s="86"/>
      <c r="DI511" s="86"/>
      <c r="DJ511" s="86"/>
      <c r="DK511" s="86"/>
      <c r="DL511" s="86"/>
      <c r="DM511" s="86"/>
      <c r="DN511" s="86"/>
      <c r="DO511" s="86"/>
      <c r="DP511" s="86"/>
      <c r="DQ511" s="86"/>
      <c r="DR511" s="86"/>
      <c r="DS511" s="86"/>
      <c r="DT511" s="86"/>
      <c r="DU511" s="86"/>
      <c r="DV511" s="86"/>
      <c r="DW511" s="86"/>
    </row>
    <row r="512" spans="2:127" ht="16.5" thickBot="1">
      <c r="B512" s="40"/>
      <c r="C512" s="50"/>
      <c r="D512" s="40"/>
      <c r="E512" s="304" t="s">
        <v>19</v>
      </c>
      <c r="F512" s="69">
        <f>Dashboard!$E$11</f>
        <v>0.46018827951475461</v>
      </c>
      <c r="G512" s="54">
        <f>PMT(F512/12,G511,F508)</f>
        <v>-178.38556079352816</v>
      </c>
      <c r="H512" s="51"/>
      <c r="I512" s="40"/>
      <c r="J512" s="38"/>
      <c r="K512" s="207">
        <v>5</v>
      </c>
      <c r="L512" s="48">
        <f t="shared" si="360"/>
        <v>178.38556079352816</v>
      </c>
      <c r="M512" s="48">
        <f t="shared" si="361"/>
        <v>105.33014349634962</v>
      </c>
      <c r="N512" s="48">
        <f t="shared" si="362"/>
        <v>73.055417297178536</v>
      </c>
      <c r="O512" s="49">
        <f t="shared" si="363"/>
        <v>1799.6836228050033</v>
      </c>
      <c r="P512" s="38"/>
      <c r="Q512" s="60">
        <f>IF(O512&gt;-0.2, M512*Dashboard!$BA$24, 0)</f>
        <v>12979.754445007356</v>
      </c>
      <c r="R512" s="60">
        <f>IF(O512&gt;-0.2, N512*Dashboard!$BA$24, 0)</f>
        <v>9002.564184561119</v>
      </c>
      <c r="CB512" s="86"/>
      <c r="CC512" s="86"/>
      <c r="CD512" s="86"/>
      <c r="CE512" s="86"/>
      <c r="CF512" s="86"/>
      <c r="CG512" s="86"/>
      <c r="CH512" s="86"/>
      <c r="CI512" s="86"/>
      <c r="CJ512" s="86"/>
      <c r="CK512" s="86"/>
      <c r="CL512" s="86"/>
      <c r="CM512" s="86"/>
      <c r="CN512" s="86"/>
      <c r="CO512" s="86"/>
      <c r="CP512" s="86"/>
      <c r="CQ512" s="86"/>
      <c r="CR512" s="86"/>
      <c r="CS512" s="86"/>
      <c r="CT512" s="86"/>
      <c r="CU512" s="86"/>
      <c r="CV512" s="86"/>
      <c r="CW512" s="86"/>
      <c r="CX512" s="86"/>
      <c r="CY512" s="86"/>
      <c r="CZ512" s="86"/>
      <c r="DA512" s="86"/>
      <c r="DB512" s="86"/>
      <c r="DC512" s="86"/>
      <c r="DD512" s="86"/>
      <c r="DE512" s="86"/>
      <c r="DF512" s="86"/>
      <c r="DG512" s="86"/>
      <c r="DH512" s="86"/>
      <c r="DI512" s="86"/>
      <c r="DJ512" s="86"/>
      <c r="DK512" s="86"/>
      <c r="DL512" s="60"/>
      <c r="DM512" s="60"/>
      <c r="DN512" s="60"/>
      <c r="DO512" s="60"/>
      <c r="DP512" s="60"/>
      <c r="DQ512" s="60"/>
      <c r="DR512" s="60"/>
      <c r="DS512" s="60"/>
      <c r="DT512" s="60"/>
      <c r="DU512" s="60"/>
      <c r="DV512" s="60"/>
      <c r="DW512" s="60"/>
    </row>
    <row r="513" spans="2:127">
      <c r="B513" s="40"/>
      <c r="C513" s="50"/>
      <c r="D513" s="40"/>
      <c r="E513" s="40"/>
      <c r="F513" s="40"/>
      <c r="G513" s="40"/>
      <c r="H513" s="51"/>
      <c r="I513" s="40"/>
      <c r="J513" s="38"/>
      <c r="K513" s="207">
        <v>6</v>
      </c>
      <c r="L513" s="48">
        <f t="shared" si="360"/>
        <v>178.38556079352816</v>
      </c>
      <c r="M513" s="48">
        <f t="shared" si="361"/>
        <v>109.36945162273524</v>
      </c>
      <c r="N513" s="48">
        <f t="shared" si="362"/>
        <v>69.016109170792916</v>
      </c>
      <c r="O513" s="49">
        <f t="shared" si="363"/>
        <v>1690.3141711822682</v>
      </c>
      <c r="P513" s="38"/>
      <c r="Q513" s="60">
        <f>IF(O513&gt;-0.2, M513*Dashboard!$BA$24, 0)</f>
        <v>13477.515350555017</v>
      </c>
      <c r="R513" s="60">
        <f>IF(O513&gt;-0.2, N513*Dashboard!$BA$24, 0)</f>
        <v>8504.8032790134585</v>
      </c>
      <c r="T513" s="84" t="s">
        <v>191</v>
      </c>
      <c r="CB513" s="86"/>
      <c r="CC513" s="86"/>
      <c r="CD513" s="86"/>
      <c r="CE513" s="86"/>
      <c r="CF513" s="86"/>
      <c r="CG513" s="86"/>
      <c r="CH513" s="86"/>
      <c r="CI513" s="86"/>
      <c r="CJ513" s="86"/>
      <c r="CK513" s="86"/>
      <c r="CL513" s="86"/>
      <c r="CM513" s="86"/>
      <c r="CN513" s="86"/>
      <c r="CO513" s="86"/>
      <c r="CP513" s="86"/>
      <c r="CQ513" s="86"/>
      <c r="CR513" s="86"/>
      <c r="CS513" s="86"/>
      <c r="CT513" s="86"/>
      <c r="CU513" s="86"/>
      <c r="CV513" s="86"/>
      <c r="CW513" s="86"/>
      <c r="CX513" s="86"/>
      <c r="CY513" s="86"/>
      <c r="CZ513" s="86"/>
      <c r="DA513" s="86"/>
      <c r="DB513" s="86"/>
      <c r="DC513" s="86"/>
      <c r="DD513" s="86"/>
      <c r="DE513" s="86"/>
      <c r="DF513" s="86"/>
      <c r="DG513" s="86"/>
      <c r="DH513" s="86"/>
      <c r="DI513" s="86"/>
      <c r="DJ513" s="86"/>
      <c r="DK513" s="86"/>
      <c r="DL513" s="60"/>
      <c r="DM513" s="60"/>
      <c r="DN513" s="60"/>
      <c r="DO513" s="60"/>
      <c r="DP513" s="60"/>
      <c r="DQ513" s="60"/>
      <c r="DR513" s="60"/>
      <c r="DS513" s="60"/>
      <c r="DT513" s="60"/>
      <c r="DU513" s="60"/>
      <c r="DV513" s="60"/>
      <c r="DW513" s="60"/>
    </row>
    <row r="514" spans="2:127">
      <c r="B514" s="40"/>
      <c r="C514" s="50"/>
      <c r="D514" s="40"/>
      <c r="E514" s="40" t="s">
        <v>1</v>
      </c>
      <c r="F514" s="40"/>
      <c r="G514" s="55">
        <f>G512*G511</f>
        <v>-3210.9400942835068</v>
      </c>
      <c r="H514" s="51"/>
      <c r="I514" s="40"/>
      <c r="J514" s="38"/>
      <c r="K514" s="207">
        <v>7</v>
      </c>
      <c r="L514" s="48">
        <f t="shared" si="360"/>
        <v>178.38556079352816</v>
      </c>
      <c r="M514" s="48">
        <f t="shared" si="361"/>
        <v>113.5636632705468</v>
      </c>
      <c r="N514" s="48">
        <f t="shared" si="362"/>
        <v>64.821897522981359</v>
      </c>
      <c r="O514" s="49">
        <f t="shared" si="363"/>
        <v>1576.7505079117213</v>
      </c>
      <c r="P514" s="38"/>
      <c r="Q514" s="60">
        <f>IF(O514&gt;-0.2, M514*Dashboard!$BA$24, 0)</f>
        <v>13994.364900663817</v>
      </c>
      <c r="R514" s="60">
        <f>IF(O514&gt;-0.2, N514*Dashboard!$BA$24, 0)</f>
        <v>7987.9537289046575</v>
      </c>
      <c r="S514" s="38"/>
      <c r="T514" s="85">
        <v>1</v>
      </c>
      <c r="U514" s="85">
        <v>2</v>
      </c>
      <c r="V514" s="85">
        <v>3</v>
      </c>
      <c r="W514" s="85">
        <v>4</v>
      </c>
      <c r="X514" s="85">
        <v>5</v>
      </c>
      <c r="Y514" s="85">
        <v>6</v>
      </c>
      <c r="Z514" s="85">
        <v>7</v>
      </c>
      <c r="AA514" s="85">
        <v>8</v>
      </c>
      <c r="AB514" s="85">
        <v>9</v>
      </c>
      <c r="AC514" s="85">
        <v>10</v>
      </c>
      <c r="AD514" s="85">
        <v>11</v>
      </c>
      <c r="AE514" s="85">
        <v>12</v>
      </c>
      <c r="AF514" s="85">
        <v>13</v>
      </c>
      <c r="AG514" s="85">
        <v>14</v>
      </c>
      <c r="AH514" s="85">
        <v>15</v>
      </c>
      <c r="AI514" s="85">
        <v>16</v>
      </c>
      <c r="AJ514" s="85">
        <v>17</v>
      </c>
      <c r="AK514" s="85">
        <v>18</v>
      </c>
      <c r="AL514" s="85">
        <v>19</v>
      </c>
      <c r="AM514" s="85">
        <v>20</v>
      </c>
      <c r="AN514" s="85">
        <v>21</v>
      </c>
      <c r="AO514" s="85">
        <v>22</v>
      </c>
      <c r="AP514" s="85">
        <v>23</v>
      </c>
      <c r="AQ514" s="85">
        <v>24</v>
      </c>
      <c r="AR514" s="85">
        <v>25</v>
      </c>
      <c r="AS514" s="85">
        <v>26</v>
      </c>
      <c r="AT514" s="85">
        <v>27</v>
      </c>
      <c r="AU514" s="85">
        <v>28</v>
      </c>
      <c r="AV514" s="85">
        <v>29</v>
      </c>
      <c r="AW514" s="85">
        <v>30</v>
      </c>
      <c r="AX514" s="85">
        <v>31</v>
      </c>
      <c r="AY514" s="85">
        <v>32</v>
      </c>
      <c r="AZ514" s="85">
        <v>33</v>
      </c>
      <c r="BA514" s="85">
        <v>34</v>
      </c>
      <c r="BB514" s="85">
        <v>35</v>
      </c>
      <c r="BC514" s="85">
        <v>36</v>
      </c>
      <c r="BD514" s="85">
        <v>37</v>
      </c>
      <c r="BE514" s="85">
        <v>38</v>
      </c>
      <c r="BF514" s="85">
        <v>39</v>
      </c>
      <c r="BG514" s="85">
        <v>40</v>
      </c>
      <c r="BH514" s="85">
        <v>41</v>
      </c>
      <c r="BI514" s="85">
        <v>42</v>
      </c>
      <c r="BJ514" s="85">
        <v>43</v>
      </c>
      <c r="BK514" s="85">
        <v>44</v>
      </c>
      <c r="BL514" s="85">
        <v>45</v>
      </c>
      <c r="BM514" s="85">
        <v>46</v>
      </c>
      <c r="BN514" s="85">
        <v>47</v>
      </c>
      <c r="BO514" s="85">
        <v>48</v>
      </c>
      <c r="BP514" s="85">
        <v>49</v>
      </c>
      <c r="BQ514" s="85">
        <v>50</v>
      </c>
      <c r="BR514" s="85">
        <v>51</v>
      </c>
      <c r="BS514" s="85">
        <v>52</v>
      </c>
      <c r="BT514" s="85">
        <v>53</v>
      </c>
      <c r="BU514" s="85">
        <v>54</v>
      </c>
      <c r="BV514" s="85">
        <v>55</v>
      </c>
      <c r="BW514" s="85">
        <v>56</v>
      </c>
      <c r="BX514" s="85">
        <v>57</v>
      </c>
      <c r="BY514" s="85">
        <v>58</v>
      </c>
      <c r="BZ514" s="85">
        <v>59</v>
      </c>
      <c r="CA514" s="85">
        <v>60</v>
      </c>
    </row>
    <row r="515" spans="2:127">
      <c r="B515" s="40"/>
      <c r="C515" s="50"/>
      <c r="D515" s="40"/>
      <c r="E515" s="302" t="s">
        <v>196</v>
      </c>
      <c r="F515" s="40"/>
      <c r="G515" s="55">
        <f>F508</f>
        <v>2288.8434771134403</v>
      </c>
      <c r="H515" s="51"/>
      <c r="I515" s="40"/>
      <c r="J515" s="38"/>
      <c r="K515" s="207">
        <v>8</v>
      </c>
      <c r="L515" s="48">
        <f t="shared" si="360"/>
        <v>178.38556079352816</v>
      </c>
      <c r="M515" s="48">
        <f t="shared" si="361"/>
        <v>117.91871883853561</v>
      </c>
      <c r="N515" s="48">
        <f t="shared" si="362"/>
        <v>60.466841954992546</v>
      </c>
      <c r="O515" s="49">
        <f t="shared" si="363"/>
        <v>1458.8317890731857</v>
      </c>
      <c r="P515" s="38"/>
      <c r="Q515" s="60">
        <f>IF(O515&gt;-0.2, M515*Dashboard!$BA$24, 0)</f>
        <v>14531.035126208662</v>
      </c>
      <c r="R515" s="60">
        <f>IF(O515&gt;-0.2, N515*Dashboard!$BA$24, 0)</f>
        <v>7451.2835033598121</v>
      </c>
      <c r="T515" s="60">
        <f>TRANSPOSE(R508)</f>
        <v>10816.436435067855</v>
      </c>
      <c r="U515" s="60">
        <f>TRANSPOSE(R509)</f>
        <v>10388.235758705214</v>
      </c>
      <c r="V515" s="60">
        <f>TRANSPOSE(R510)</f>
        <v>9943.61400463071</v>
      </c>
      <c r="W515" s="60">
        <f>TRANSPOSE(R511)</f>
        <v>9481.941440552675</v>
      </c>
      <c r="X515" s="60">
        <f>TRANSPOSE(R512)</f>
        <v>9002.564184561119</v>
      </c>
      <c r="Y515" s="60">
        <f>TRANSPOSE(R513)</f>
        <v>8504.8032790134585</v>
      </c>
      <c r="Z515" s="60">
        <f>TRANSPOSE(R514)</f>
        <v>7987.9537289046575</v>
      </c>
      <c r="AA515" s="60">
        <f>TRANSPOSE(R515)</f>
        <v>7451.2835033598121</v>
      </c>
      <c r="AB515" s="60">
        <f>TRANSPOSE(R516)</f>
        <v>6894.032498834943</v>
      </c>
      <c r="AC515" s="60">
        <f>TRANSPOSE(R517)</f>
        <v>6315.4114625575594</v>
      </c>
      <c r="AD515" s="60">
        <f>TRANSPOSE(R518)</f>
        <v>5714.6008746822154</v>
      </c>
      <c r="AE515" s="60">
        <f>TRANSPOSE(R519)</f>
        <v>5090.7497875778217</v>
      </c>
      <c r="AF515" s="60">
        <f>TRANSPOSE(R520)</f>
        <v>4442.9746206027621</v>
      </c>
      <c r="AG515" s="60">
        <f>TRANSPOSE(R521)</f>
        <v>3770.3579086608156</v>
      </c>
      <c r="AH515" s="60">
        <f>TRANSPOSE(R522)</f>
        <v>3071.9470027654174</v>
      </c>
      <c r="AI515" s="60">
        <f>TRANSPOSE(R523)</f>
        <v>2346.7527207718235</v>
      </c>
      <c r="AJ515" s="60">
        <f>TRANSPOSE(R524)</f>
        <v>1593.7479463661814</v>
      </c>
      <c r="AK515" s="60">
        <f>TRANSPOSE(R525)</f>
        <v>811.86617432719595</v>
      </c>
      <c r="AL515" s="60">
        <f>TRANSPOSE(R526)</f>
        <v>0</v>
      </c>
      <c r="AM515" s="60">
        <f>TRANSPOSE(R527)</f>
        <v>0</v>
      </c>
      <c r="AN515" s="60">
        <f>TRANSPOSE(R528)</f>
        <v>0</v>
      </c>
      <c r="AO515" s="60">
        <f>TRANSPOSE(R529)</f>
        <v>0</v>
      </c>
      <c r="AP515" s="60">
        <f>TRANSPOSE(R530)</f>
        <v>0</v>
      </c>
      <c r="AQ515" s="60">
        <f>TRANSPOSE(R531)</f>
        <v>0</v>
      </c>
      <c r="AR515" s="60">
        <f>TRANSPOSE(R532)</f>
        <v>0</v>
      </c>
      <c r="AS515" s="60">
        <f>TRANSPOSE(R533)</f>
        <v>0</v>
      </c>
      <c r="AT515" s="60">
        <f>TRANSPOSE(R534)</f>
        <v>0</v>
      </c>
      <c r="AU515" s="60">
        <f>TRANSPOSE(R535)</f>
        <v>0</v>
      </c>
      <c r="AV515" s="60">
        <f>TRANSPOSE(R536)</f>
        <v>0</v>
      </c>
      <c r="AW515" s="60">
        <f>TRANSPOSE(R537)</f>
        <v>0</v>
      </c>
      <c r="AX515" s="60">
        <f>TRANSPOSE(R538)</f>
        <v>0</v>
      </c>
      <c r="AY515" s="60">
        <f>TRANSPOSE(R539)</f>
        <v>0</v>
      </c>
      <c r="AZ515" s="60">
        <f>TRANSPOSE(R540)</f>
        <v>0</v>
      </c>
      <c r="BA515" s="60">
        <f>TRANSPOSE(R541)</f>
        <v>0</v>
      </c>
      <c r="BB515" s="60">
        <f>TRANSPOSE(R542)</f>
        <v>0</v>
      </c>
      <c r="BC515" s="60">
        <f>TRANSPOSE(R543)</f>
        <v>0</v>
      </c>
      <c r="BD515" s="60">
        <f>TRANSPOSE(R544)</f>
        <v>0</v>
      </c>
      <c r="BE515" s="60">
        <f>TRANSPOSE(R545)</f>
        <v>0</v>
      </c>
      <c r="BF515" s="60">
        <f>TRANSPOSE(R546)</f>
        <v>0</v>
      </c>
      <c r="BG515" s="60">
        <f>TRANSPOSE(R547)</f>
        <v>0</v>
      </c>
      <c r="BH515" s="60">
        <f>TRANSPOSE(R548)</f>
        <v>0</v>
      </c>
      <c r="BI515" s="60">
        <f>TRANSPOSE(R549)</f>
        <v>0</v>
      </c>
      <c r="BJ515" s="60">
        <f>TRANSPOSE(R550)</f>
        <v>0</v>
      </c>
      <c r="BK515" s="60">
        <f>TRANSPOSE(R551)</f>
        <v>0</v>
      </c>
      <c r="BL515" s="60">
        <f>TRANSPOSE(R552)</f>
        <v>0</v>
      </c>
      <c r="BM515" s="60">
        <f>TRANSPOSE(R553)</f>
        <v>0</v>
      </c>
      <c r="BN515" s="60">
        <f>TRANSPOSE(R554)</f>
        <v>0</v>
      </c>
      <c r="BO515" s="60">
        <f>TRANSPOSE(R555)</f>
        <v>0</v>
      </c>
    </row>
    <row r="516" spans="2:127">
      <c r="B516" s="40"/>
      <c r="C516" s="50"/>
      <c r="D516" s="40"/>
      <c r="E516" s="302" t="s">
        <v>197</v>
      </c>
      <c r="F516" s="40"/>
      <c r="G516" s="55">
        <f>SUM(G514:G515)</f>
        <v>-922.09661717006657</v>
      </c>
      <c r="H516" s="51"/>
      <c r="I516" s="40"/>
      <c r="J516" s="38"/>
      <c r="K516" s="207">
        <v>9</v>
      </c>
      <c r="L516" s="48">
        <f t="shared" si="360"/>
        <v>178.38556079352816</v>
      </c>
      <c r="M516" s="48">
        <f t="shared" si="361"/>
        <v>122.4407865339431</v>
      </c>
      <c r="N516" s="48">
        <f t="shared" si="362"/>
        <v>55.94477425958506</v>
      </c>
      <c r="O516" s="49">
        <f t="shared" si="363"/>
        <v>1336.3910025392427</v>
      </c>
      <c r="P516" s="38"/>
      <c r="Q516" s="60">
        <f>IF(O516&gt;-0.2, M516*Dashboard!$BA$24, 0)</f>
        <v>15088.286130733532</v>
      </c>
      <c r="R516" s="60">
        <f>IF(O516&gt;-0.2, N516*Dashboard!$BA$24, 0)</f>
        <v>6894.032498834943</v>
      </c>
      <c r="S516">
        <v>6</v>
      </c>
      <c r="T516" s="86">
        <v>0</v>
      </c>
      <c r="U516" s="86">
        <v>0</v>
      </c>
      <c r="V516" s="86">
        <v>0</v>
      </c>
      <c r="W516" s="86">
        <v>0</v>
      </c>
      <c r="X516" s="86">
        <v>0</v>
      </c>
      <c r="Y516" s="86">
        <v>0</v>
      </c>
      <c r="Z516" s="86">
        <v>0</v>
      </c>
      <c r="AA516" s="86">
        <v>0</v>
      </c>
      <c r="AB516" s="86">
        <v>0</v>
      </c>
      <c r="AC516" s="86">
        <v>0</v>
      </c>
      <c r="AD516" s="86">
        <v>0</v>
      </c>
      <c r="AE516" s="86">
        <v>0</v>
      </c>
      <c r="AF516" s="86">
        <v>0</v>
      </c>
      <c r="AG516" s="86">
        <v>0</v>
      </c>
      <c r="AH516" s="86">
        <v>0</v>
      </c>
      <c r="AI516" s="86">
        <v>0</v>
      </c>
      <c r="AJ516" s="86">
        <v>0</v>
      </c>
      <c r="AK516" s="86">
        <v>0</v>
      </c>
      <c r="AL516" s="86">
        <v>0</v>
      </c>
      <c r="AM516" s="86">
        <v>0</v>
      </c>
      <c r="AN516" s="86">
        <v>0</v>
      </c>
      <c r="AO516" s="86">
        <v>0</v>
      </c>
      <c r="AP516" s="86">
        <v>0</v>
      </c>
      <c r="AQ516" s="86">
        <v>0</v>
      </c>
      <c r="AR516" s="86">
        <v>0</v>
      </c>
      <c r="AS516" s="86">
        <v>0</v>
      </c>
      <c r="AT516" s="86">
        <v>0</v>
      </c>
      <c r="AU516" s="86">
        <v>0</v>
      </c>
      <c r="AV516" s="86">
        <v>0</v>
      </c>
      <c r="AW516" s="86">
        <v>0</v>
      </c>
      <c r="AX516" s="86">
        <v>0</v>
      </c>
      <c r="AY516" s="86">
        <v>0</v>
      </c>
      <c r="AZ516" s="86">
        <v>0</v>
      </c>
      <c r="BA516" s="86">
        <v>0</v>
      </c>
      <c r="BB516" s="86">
        <v>0</v>
      </c>
      <c r="BC516" s="86">
        <v>0</v>
      </c>
      <c r="BD516" s="86">
        <v>0</v>
      </c>
      <c r="BE516" s="86">
        <v>0</v>
      </c>
      <c r="BF516" s="86">
        <v>0</v>
      </c>
      <c r="BG516" s="86">
        <v>0</v>
      </c>
      <c r="BH516" s="86">
        <v>0</v>
      </c>
      <c r="BI516" s="86">
        <v>0</v>
      </c>
      <c r="BJ516" s="86">
        <v>0</v>
      </c>
      <c r="BK516" s="86">
        <v>0</v>
      </c>
      <c r="BL516" s="86">
        <v>0</v>
      </c>
      <c r="BM516" s="86">
        <v>0</v>
      </c>
      <c r="BN516" s="86">
        <v>0</v>
      </c>
      <c r="BO516" s="86">
        <v>0</v>
      </c>
      <c r="BP516" s="86">
        <v>0</v>
      </c>
      <c r="BQ516" s="60">
        <f>SUM(R508)</f>
        <v>10816.436435067855</v>
      </c>
      <c r="BR516" s="60">
        <f>SUM(R508:R509)</f>
        <v>21204.672193773069</v>
      </c>
      <c r="BS516" s="60">
        <f>SUM(R508:R510)</f>
        <v>31148.286198403781</v>
      </c>
      <c r="BT516" s="60">
        <f>SUM(R508:R511)</f>
        <v>40630.227638956458</v>
      </c>
      <c r="BU516" s="60">
        <f>SUM(R508:R512)</f>
        <v>49632.791823517575</v>
      </c>
      <c r="BV516" s="60">
        <f>SUM(R508:R513)</f>
        <v>58137.595102531035</v>
      </c>
      <c r="BW516" s="60">
        <f>SUM(R509:R513)+SUM(R508)</f>
        <v>58137.595102531035</v>
      </c>
      <c r="BX516" s="60">
        <f>SUM(R510:R513)+SUM(R508:R509)</f>
        <v>58137.595102531035</v>
      </c>
      <c r="BY516" s="60">
        <f>SUM(R511:R513)+SUM(R508:R510)</f>
        <v>58137.595102531035</v>
      </c>
      <c r="BZ516" s="60">
        <f>SUM(R512:R513)+SUM(R508:R511)</f>
        <v>58137.595102531035</v>
      </c>
      <c r="CA516" s="60">
        <f>SUM(R513:R513)+SUM(R508:R512)</f>
        <v>58137.595102531035</v>
      </c>
    </row>
    <row r="517" spans="2:127" ht="16.5" thickBot="1">
      <c r="B517" s="40"/>
      <c r="C517" s="53"/>
      <c r="D517" s="56"/>
      <c r="E517" s="305" t="s">
        <v>198</v>
      </c>
      <c r="F517" s="56"/>
      <c r="G517" s="57">
        <f>G514/(G511/12)</f>
        <v>-2140.6267295223379</v>
      </c>
      <c r="H517" s="58"/>
      <c r="I517" s="40"/>
      <c r="J517" s="38"/>
      <c r="K517" s="207">
        <v>10</v>
      </c>
      <c r="L517" s="48">
        <f t="shared" si="360"/>
        <v>178.38556079352816</v>
      </c>
      <c r="M517" s="48">
        <f t="shared" si="361"/>
        <v>127.13627110873381</v>
      </c>
      <c r="N517" s="48">
        <f t="shared" si="362"/>
        <v>51.249289684794341</v>
      </c>
      <c r="O517" s="49">
        <f t="shared" si="363"/>
        <v>1209.2547314305089</v>
      </c>
      <c r="P517" s="38"/>
      <c r="Q517" s="60">
        <f>IF(O517&gt;-0.2, M517*Dashboard!$BA$24, 0)</f>
        <v>15666.907167010915</v>
      </c>
      <c r="R517" s="60">
        <f>IF(O517&gt;-0.2, N517*Dashboard!$BA$24, 0)</f>
        <v>6315.4114625575594</v>
      </c>
      <c r="S517">
        <v>12</v>
      </c>
      <c r="T517" s="86">
        <v>0</v>
      </c>
      <c r="U517" s="86">
        <v>0</v>
      </c>
      <c r="V517" s="86">
        <v>0</v>
      </c>
      <c r="W517" s="86">
        <v>0</v>
      </c>
      <c r="X517" s="86">
        <v>0</v>
      </c>
      <c r="Y517" s="86">
        <v>0</v>
      </c>
      <c r="Z517" s="86">
        <v>0</v>
      </c>
      <c r="AA517" s="86">
        <v>0</v>
      </c>
      <c r="AB517" s="86">
        <v>0</v>
      </c>
      <c r="AC517" s="86">
        <v>0</v>
      </c>
      <c r="AD517" s="86">
        <v>0</v>
      </c>
      <c r="AE517" s="86">
        <v>0</v>
      </c>
      <c r="AF517" s="86">
        <v>0</v>
      </c>
      <c r="AG517" s="86">
        <v>0</v>
      </c>
      <c r="AH517" s="86">
        <v>0</v>
      </c>
      <c r="AI517" s="86">
        <v>0</v>
      </c>
      <c r="AJ517" s="86">
        <v>0</v>
      </c>
      <c r="AK517" s="86">
        <v>0</v>
      </c>
      <c r="AL517" s="86">
        <v>0</v>
      </c>
      <c r="AM517" s="86">
        <v>0</v>
      </c>
      <c r="AN517" s="86">
        <v>0</v>
      </c>
      <c r="AO517" s="86">
        <v>0</v>
      </c>
      <c r="AP517" s="86">
        <v>0</v>
      </c>
      <c r="AQ517" s="86">
        <v>0</v>
      </c>
      <c r="AR517" s="86">
        <v>0</v>
      </c>
      <c r="AS517" s="86">
        <v>0</v>
      </c>
      <c r="AT517" s="86">
        <v>0</v>
      </c>
      <c r="AU517" s="86">
        <v>0</v>
      </c>
      <c r="AV517" s="86">
        <v>0</v>
      </c>
      <c r="AW517" s="86">
        <v>0</v>
      </c>
      <c r="AX517" s="86">
        <v>0</v>
      </c>
      <c r="AY517" s="86">
        <v>0</v>
      </c>
      <c r="AZ517" s="86">
        <v>0</v>
      </c>
      <c r="BA517" s="86">
        <v>0</v>
      </c>
      <c r="BB517" s="86">
        <v>0</v>
      </c>
      <c r="BC517" s="86">
        <v>0</v>
      </c>
      <c r="BD517" s="86">
        <v>0</v>
      </c>
      <c r="BE517" s="86">
        <v>0</v>
      </c>
      <c r="BF517" s="86">
        <v>0</v>
      </c>
      <c r="BG517" s="86">
        <v>0</v>
      </c>
      <c r="BH517" s="86">
        <v>0</v>
      </c>
      <c r="BI517" s="86">
        <v>0</v>
      </c>
      <c r="BJ517" s="86">
        <v>0</v>
      </c>
      <c r="BK517" s="86">
        <v>0</v>
      </c>
      <c r="BL517" s="86">
        <v>0</v>
      </c>
      <c r="BM517" s="86">
        <v>0</v>
      </c>
      <c r="BN517" s="86">
        <v>0</v>
      </c>
      <c r="BO517" s="86">
        <v>0</v>
      </c>
      <c r="BP517" s="86">
        <v>0</v>
      </c>
      <c r="BQ517" s="86">
        <f>SUM(R508)</f>
        <v>10816.436435067855</v>
      </c>
      <c r="BR517" s="86">
        <f>SUM(R508:R509)</f>
        <v>21204.672193773069</v>
      </c>
      <c r="BS517" s="86">
        <f>SUM(R508:R510)</f>
        <v>31148.286198403781</v>
      </c>
      <c r="BT517" s="86">
        <f>SUM(R508:R511)</f>
        <v>40630.227638956458</v>
      </c>
      <c r="BU517" s="86">
        <f>SUM(R508:R512)</f>
        <v>49632.791823517575</v>
      </c>
      <c r="BV517" s="86">
        <f>SUM(R508:R513)</f>
        <v>58137.595102531035</v>
      </c>
      <c r="BW517" s="86">
        <f>SUM(R508:R514)</f>
        <v>66125.548831435692</v>
      </c>
      <c r="BX517" s="86">
        <f>SUM(R508:R515)</f>
        <v>73576.832334795501</v>
      </c>
      <c r="BY517" s="86">
        <f>SUM(R508:R516)</f>
        <v>80470.864833630447</v>
      </c>
      <c r="BZ517" s="86">
        <f>SUM(R508:R517)</f>
        <v>86786.276296188007</v>
      </c>
      <c r="CA517" s="86">
        <f>SUM(R508:R518)</f>
        <v>92500.877170870226</v>
      </c>
      <c r="CB517" s="60"/>
      <c r="CC517" s="60"/>
      <c r="CD517" s="60"/>
      <c r="CE517" s="60"/>
      <c r="CF517" s="60"/>
      <c r="CG517" s="60"/>
      <c r="CH517" s="60"/>
      <c r="CI517" s="60"/>
      <c r="CJ517" s="60"/>
      <c r="CK517" s="60"/>
      <c r="CL517" s="60"/>
      <c r="CM517" s="60"/>
      <c r="CN517" s="60"/>
      <c r="CO517" s="60"/>
      <c r="CP517" s="60"/>
      <c r="CQ517" s="60"/>
      <c r="CR517" s="60"/>
      <c r="CS517" s="60"/>
      <c r="CT517" s="60"/>
      <c r="CU517" s="60"/>
      <c r="CV517" s="60"/>
      <c r="CW517" s="60"/>
      <c r="CX517" s="60"/>
      <c r="CY517" s="60"/>
      <c r="CZ517" s="60"/>
      <c r="DA517" s="60"/>
      <c r="DB517" s="60"/>
      <c r="DC517" s="60"/>
      <c r="DD517" s="60"/>
      <c r="DE517" s="60"/>
      <c r="DF517" s="60"/>
      <c r="DG517" s="60"/>
      <c r="DH517" s="60"/>
      <c r="DI517" s="60"/>
      <c r="DJ517" s="60"/>
      <c r="DK517" s="60"/>
      <c r="DL517" s="60"/>
      <c r="DM517" s="60"/>
      <c r="DN517" s="60"/>
      <c r="DO517" s="60"/>
      <c r="DP517" s="60"/>
      <c r="DQ517" s="60"/>
      <c r="DR517" s="60"/>
      <c r="DS517" s="60"/>
      <c r="DT517" s="60"/>
      <c r="DU517" s="60"/>
      <c r="DV517" s="60"/>
      <c r="DW517" s="60"/>
    </row>
    <row r="518" spans="2:127">
      <c r="B518" s="40"/>
      <c r="C518" s="40"/>
      <c r="D518" s="40"/>
      <c r="E518" s="40"/>
      <c r="F518" s="40"/>
      <c r="G518" s="59"/>
      <c r="H518" s="40"/>
      <c r="I518" s="40"/>
      <c r="J518" s="38"/>
      <c r="K518" s="207">
        <v>11</v>
      </c>
      <c r="L518" s="48">
        <f t="shared" si="360"/>
        <v>178.38556079352816</v>
      </c>
      <c r="M518" s="48">
        <f t="shared" si="361"/>
        <v>132.01182293085461</v>
      </c>
      <c r="N518" s="48">
        <f t="shared" si="362"/>
        <v>46.373737862673543</v>
      </c>
      <c r="O518" s="49">
        <f t="shared" si="363"/>
        <v>1077.2429084996543</v>
      </c>
      <c r="P518" s="38"/>
      <c r="Q518" s="60">
        <f>IF(O518&gt;-0.2, M518*Dashboard!$BA$24, 0)</f>
        <v>16267.717754886258</v>
      </c>
      <c r="R518" s="60">
        <f>IF(O518&gt;-0.2, N518*Dashboard!$BA$24, 0)</f>
        <v>5714.6008746822154</v>
      </c>
      <c r="S518">
        <v>15</v>
      </c>
      <c r="T518" s="86">
        <v>0</v>
      </c>
      <c r="U518" s="86">
        <v>0</v>
      </c>
      <c r="V518" s="86">
        <v>0</v>
      </c>
      <c r="W518" s="86">
        <v>0</v>
      </c>
      <c r="X518" s="86">
        <v>0</v>
      </c>
      <c r="Y518" s="86">
        <v>0</v>
      </c>
      <c r="Z518" s="86">
        <v>0</v>
      </c>
      <c r="AA518" s="86">
        <v>0</v>
      </c>
      <c r="AB518" s="86">
        <v>0</v>
      </c>
      <c r="AC518" s="86">
        <v>0</v>
      </c>
      <c r="AD518" s="86">
        <v>0</v>
      </c>
      <c r="AE518" s="86">
        <v>0</v>
      </c>
      <c r="AF518" s="86">
        <v>0</v>
      </c>
      <c r="AG518" s="86">
        <v>0</v>
      </c>
      <c r="AH518" s="86">
        <v>0</v>
      </c>
      <c r="AI518" s="86">
        <v>0</v>
      </c>
      <c r="AJ518" s="86">
        <v>0</v>
      </c>
      <c r="AK518" s="86">
        <v>0</v>
      </c>
      <c r="AL518" s="86">
        <v>0</v>
      </c>
      <c r="AM518" s="86">
        <v>0</v>
      </c>
      <c r="AN518" s="86">
        <v>0</v>
      </c>
      <c r="AO518" s="86">
        <v>0</v>
      </c>
      <c r="AP518" s="86">
        <v>0</v>
      </c>
      <c r="AQ518" s="86">
        <v>0</v>
      </c>
      <c r="AR518" s="86">
        <v>0</v>
      </c>
      <c r="AS518" s="86">
        <v>0</v>
      </c>
      <c r="AT518" s="86">
        <v>0</v>
      </c>
      <c r="AU518" s="86">
        <v>0</v>
      </c>
      <c r="AV518" s="86">
        <v>0</v>
      </c>
      <c r="AW518" s="86">
        <v>0</v>
      </c>
      <c r="AX518" s="86">
        <v>0</v>
      </c>
      <c r="AY518" s="86">
        <v>0</v>
      </c>
      <c r="AZ518" s="86">
        <v>0</v>
      </c>
      <c r="BA518" s="86">
        <v>0</v>
      </c>
      <c r="BB518" s="86">
        <v>0</v>
      </c>
      <c r="BC518" s="86">
        <v>0</v>
      </c>
      <c r="BD518" s="86">
        <v>0</v>
      </c>
      <c r="BE518" s="86">
        <v>0</v>
      </c>
      <c r="BF518" s="86">
        <v>0</v>
      </c>
      <c r="BG518" s="86">
        <v>0</v>
      </c>
      <c r="BH518" s="86">
        <v>0</v>
      </c>
      <c r="BI518" s="86">
        <v>0</v>
      </c>
      <c r="BJ518" s="86">
        <v>0</v>
      </c>
      <c r="BK518" s="86">
        <v>0</v>
      </c>
      <c r="BL518" s="86">
        <v>0</v>
      </c>
      <c r="BM518" s="86">
        <v>0</v>
      </c>
      <c r="BN518" s="86">
        <v>0</v>
      </c>
      <c r="BO518" s="86">
        <v>0</v>
      </c>
      <c r="BP518" s="86">
        <v>0</v>
      </c>
      <c r="BQ518" s="86">
        <f>SUM(R508)</f>
        <v>10816.436435067855</v>
      </c>
      <c r="BR518" s="86">
        <f>SUM(R508:R509)</f>
        <v>21204.672193773069</v>
      </c>
      <c r="BS518" s="86">
        <f>SUM(R508:R510)</f>
        <v>31148.286198403781</v>
      </c>
      <c r="BT518" s="86">
        <f>SUM(R508:R511)</f>
        <v>40630.227638956458</v>
      </c>
      <c r="BU518" s="86">
        <f>SUM(R508:R512)</f>
        <v>49632.791823517575</v>
      </c>
      <c r="BV518" s="86">
        <f>SUM(R508:R513)</f>
        <v>58137.595102531035</v>
      </c>
      <c r="BW518" s="86">
        <f>SUM(R508:R514)</f>
        <v>66125.548831435692</v>
      </c>
      <c r="BX518" s="86">
        <f>SUM(R508:R515)</f>
        <v>73576.832334795501</v>
      </c>
      <c r="BY518" s="86">
        <f>SUM(R508:R516)</f>
        <v>80470.864833630447</v>
      </c>
      <c r="BZ518" s="86">
        <f>SUM(R508:R517)</f>
        <v>86786.276296188007</v>
      </c>
      <c r="CA518" s="86">
        <f>SUM(R508:R518)</f>
        <v>92500.877170870226</v>
      </c>
      <c r="CB518" s="60"/>
      <c r="CC518" s="60"/>
      <c r="CD518" s="60"/>
      <c r="CE518" s="60"/>
      <c r="CF518" s="60"/>
      <c r="CG518" s="60"/>
      <c r="CH518" s="60"/>
      <c r="CI518" s="60"/>
      <c r="CJ518" s="60"/>
      <c r="CK518" s="60"/>
      <c r="CL518" s="60"/>
      <c r="CM518" s="60"/>
      <c r="CN518" s="60"/>
      <c r="CO518" s="60"/>
      <c r="CP518" s="60"/>
      <c r="CQ518" s="60"/>
      <c r="CR518" s="60"/>
      <c r="CS518" s="60"/>
      <c r="CT518" s="60"/>
      <c r="CU518" s="60"/>
      <c r="CV518" s="60"/>
      <c r="CW518" s="60"/>
      <c r="CX518" s="60"/>
      <c r="CY518" s="60"/>
      <c r="CZ518" s="60"/>
      <c r="DA518" s="60"/>
      <c r="DB518" s="60"/>
      <c r="DC518" s="60"/>
      <c r="DD518" s="60"/>
      <c r="DE518" s="60"/>
      <c r="DF518" s="60"/>
      <c r="DG518" s="60"/>
      <c r="DH518" s="60"/>
      <c r="DI518" s="60"/>
      <c r="DJ518" s="60"/>
      <c r="DK518" s="60"/>
      <c r="DL518" s="60"/>
      <c r="DM518" s="60"/>
      <c r="DN518" s="60"/>
      <c r="DO518" s="60"/>
      <c r="DP518" s="60"/>
      <c r="DQ518" s="60"/>
      <c r="DR518" s="60"/>
      <c r="DS518" s="60"/>
      <c r="DT518" s="60"/>
      <c r="DU518" s="60"/>
      <c r="DV518" s="60"/>
      <c r="DW518" s="60"/>
    </row>
    <row r="519" spans="2:127">
      <c r="B519" s="40"/>
      <c r="C519" s="40"/>
      <c r="D519" s="40"/>
      <c r="E519" s="40"/>
      <c r="F519" s="40"/>
      <c r="G519" s="59"/>
      <c r="H519" s="40"/>
      <c r="I519" s="40"/>
      <c r="J519" s="38"/>
      <c r="K519" s="207">
        <v>12</v>
      </c>
      <c r="L519" s="48">
        <f t="shared" si="360"/>
        <v>178.38556079352816</v>
      </c>
      <c r="M519" s="48">
        <f t="shared" si="361"/>
        <v>137.07434740336765</v>
      </c>
      <c r="N519" s="48">
        <f t="shared" si="362"/>
        <v>41.311213390160511</v>
      </c>
      <c r="O519" s="49">
        <f t="shared" si="363"/>
        <v>940.16856109628657</v>
      </c>
      <c r="P519" s="38"/>
      <c r="Q519" s="60">
        <f>IF(O519&gt;-0.2, M519*Dashboard!$BA$24, 0)</f>
        <v>16891.568841990655</v>
      </c>
      <c r="R519" s="60">
        <f>IF(O519&gt;-0.2, N519*Dashboard!$BA$24, 0)</f>
        <v>5090.7497875778217</v>
      </c>
      <c r="S519">
        <v>18</v>
      </c>
      <c r="T519" s="86">
        <v>0</v>
      </c>
      <c r="U519" s="86">
        <v>0</v>
      </c>
      <c r="V519" s="86">
        <v>0</v>
      </c>
      <c r="W519" s="86">
        <v>0</v>
      </c>
      <c r="X519" s="86">
        <v>0</v>
      </c>
      <c r="Y519" s="86">
        <v>0</v>
      </c>
      <c r="Z519" s="86">
        <v>0</v>
      </c>
      <c r="AA519" s="86">
        <v>0</v>
      </c>
      <c r="AB519" s="86">
        <v>0</v>
      </c>
      <c r="AC519" s="86">
        <v>0</v>
      </c>
      <c r="AD519" s="86">
        <v>0</v>
      </c>
      <c r="AE519" s="86">
        <v>0</v>
      </c>
      <c r="AF519" s="86">
        <v>0</v>
      </c>
      <c r="AG519" s="86">
        <v>0</v>
      </c>
      <c r="AH519" s="86">
        <v>0</v>
      </c>
      <c r="AI519" s="86">
        <v>0</v>
      </c>
      <c r="AJ519" s="86">
        <v>0</v>
      </c>
      <c r="AK519" s="86">
        <v>0</v>
      </c>
      <c r="AL519" s="86">
        <v>0</v>
      </c>
      <c r="AM519" s="86">
        <v>0</v>
      </c>
      <c r="AN519" s="86">
        <v>0</v>
      </c>
      <c r="AO519" s="86">
        <v>0</v>
      </c>
      <c r="AP519" s="86">
        <v>0</v>
      </c>
      <c r="AQ519" s="86">
        <v>0</v>
      </c>
      <c r="AR519" s="86">
        <v>0</v>
      </c>
      <c r="AS519" s="86">
        <v>0</v>
      </c>
      <c r="AT519" s="86">
        <v>0</v>
      </c>
      <c r="AU519" s="86">
        <v>0</v>
      </c>
      <c r="AV519" s="86">
        <v>0</v>
      </c>
      <c r="AW519" s="86">
        <v>0</v>
      </c>
      <c r="AX519" s="86">
        <v>0</v>
      </c>
      <c r="AY519" s="86">
        <v>0</v>
      </c>
      <c r="AZ519" s="86">
        <v>0</v>
      </c>
      <c r="BA519" s="86">
        <v>0</v>
      </c>
      <c r="BB519" s="86">
        <v>0</v>
      </c>
      <c r="BC519" s="86">
        <v>0</v>
      </c>
      <c r="BD519" s="86">
        <v>0</v>
      </c>
      <c r="BE519" s="86">
        <v>0</v>
      </c>
      <c r="BF519" s="86">
        <v>0</v>
      </c>
      <c r="BG519" s="86">
        <v>0</v>
      </c>
      <c r="BH519" s="86">
        <v>0</v>
      </c>
      <c r="BI519" s="86">
        <v>0</v>
      </c>
      <c r="BJ519" s="86">
        <v>0</v>
      </c>
      <c r="BK519" s="86">
        <v>0</v>
      </c>
      <c r="BL519" s="86">
        <v>0</v>
      </c>
      <c r="BM519" s="86">
        <v>0</v>
      </c>
      <c r="BN519" s="86">
        <v>0</v>
      </c>
      <c r="BO519" s="86">
        <v>0</v>
      </c>
      <c r="BP519" s="86">
        <v>0</v>
      </c>
      <c r="BQ519" s="86">
        <f>SUM(R508)</f>
        <v>10816.436435067855</v>
      </c>
      <c r="BR519" s="86">
        <f>SUM(R508:R509)</f>
        <v>21204.672193773069</v>
      </c>
      <c r="BS519" s="86">
        <f>SUM(R508:R510)</f>
        <v>31148.286198403781</v>
      </c>
      <c r="BT519" s="86">
        <f>SUM(R508:R511)</f>
        <v>40630.227638956458</v>
      </c>
      <c r="BU519" s="86">
        <f>SUM(R508:R512)</f>
        <v>49632.791823517575</v>
      </c>
      <c r="BV519" s="86">
        <f>SUM(R508:R513)</f>
        <v>58137.595102531035</v>
      </c>
      <c r="BW519" s="86">
        <f>SUM(R508:R514)</f>
        <v>66125.548831435692</v>
      </c>
      <c r="BX519" s="86">
        <f>SUM(R508:R515)</f>
        <v>73576.832334795501</v>
      </c>
      <c r="BY519" s="86">
        <f>SUM(R508:R516)</f>
        <v>80470.864833630447</v>
      </c>
      <c r="BZ519" s="86">
        <f>SUM(R508:R517)</f>
        <v>86786.276296188007</v>
      </c>
      <c r="CA519" s="86">
        <f>SUM(R508:R518)</f>
        <v>92500.877170870226</v>
      </c>
      <c r="CB519" s="60"/>
      <c r="CC519" s="60"/>
      <c r="CD519" s="60"/>
      <c r="CE519" s="60"/>
      <c r="CF519" s="60"/>
      <c r="CG519" s="60"/>
      <c r="CH519" s="60"/>
      <c r="CI519" s="60"/>
      <c r="CJ519" s="60"/>
      <c r="CK519" s="60"/>
      <c r="CL519" s="60"/>
      <c r="CM519" s="60"/>
      <c r="CN519" s="60"/>
      <c r="CO519" s="60"/>
      <c r="CP519" s="60"/>
      <c r="CQ519" s="60"/>
      <c r="CR519" s="60"/>
      <c r="CS519" s="60"/>
      <c r="CT519" s="60"/>
      <c r="CU519" s="60"/>
      <c r="CV519" s="60"/>
      <c r="CW519" s="60"/>
      <c r="CX519" s="60"/>
      <c r="CY519" s="60"/>
      <c r="CZ519" s="60"/>
      <c r="DA519" s="60"/>
      <c r="DB519" s="60"/>
      <c r="DC519" s="60"/>
      <c r="DD519" s="60"/>
      <c r="DE519" s="60"/>
      <c r="DF519" s="60"/>
      <c r="DG519" s="60"/>
      <c r="DH519" s="60"/>
      <c r="DI519" s="60"/>
      <c r="DJ519" s="60"/>
      <c r="DK519" s="60"/>
      <c r="DL519" s="60"/>
      <c r="DM519" s="60"/>
      <c r="DN519" s="60"/>
      <c r="DO519" s="60"/>
      <c r="DP519" s="60"/>
      <c r="DQ519" s="60"/>
      <c r="DR519" s="60"/>
      <c r="DS519" s="60"/>
      <c r="DT519" s="60"/>
      <c r="DU519" s="60"/>
      <c r="DV519" s="60"/>
      <c r="DW519" s="60"/>
    </row>
    <row r="520" spans="2:127">
      <c r="B520" s="40"/>
      <c r="C520" s="40"/>
      <c r="D520" s="40"/>
      <c r="E520" s="40"/>
      <c r="F520" s="40"/>
      <c r="G520" s="59"/>
      <c r="H520" s="40"/>
      <c r="I520" s="40"/>
      <c r="J520" s="38"/>
      <c r="K520" s="207">
        <v>13</v>
      </c>
      <c r="L520" s="48">
        <f t="shared" si="360"/>
        <v>178.38556079352816</v>
      </c>
      <c r="M520" s="48">
        <f t="shared" si="361"/>
        <v>142.33101474479793</v>
      </c>
      <c r="N520" s="48">
        <f t="shared" si="362"/>
        <v>36.054546048730217</v>
      </c>
      <c r="O520" s="49">
        <f t="shared" si="363"/>
        <v>797.83754635148864</v>
      </c>
      <c r="P520" s="38"/>
      <c r="Q520" s="60">
        <f>IF(O520&gt;-0.2, M520*Dashboard!$BA$24, 0)</f>
        <v>17539.344008965712</v>
      </c>
      <c r="R520" s="60">
        <f>IF(O520&gt;-0.2, N520*Dashboard!$BA$24, 0)</f>
        <v>4442.9746206027621</v>
      </c>
      <c r="S520">
        <v>24</v>
      </c>
      <c r="T520" s="86">
        <v>0</v>
      </c>
      <c r="U520" s="86">
        <v>0</v>
      </c>
      <c r="V520" s="86">
        <v>0</v>
      </c>
      <c r="W520" s="86">
        <v>0</v>
      </c>
      <c r="X520" s="86">
        <v>0</v>
      </c>
      <c r="Y520" s="86">
        <v>0</v>
      </c>
      <c r="Z520" s="86">
        <v>0</v>
      </c>
      <c r="AA520" s="86">
        <v>0</v>
      </c>
      <c r="AB520" s="86">
        <v>0</v>
      </c>
      <c r="AC520" s="86">
        <v>0</v>
      </c>
      <c r="AD520" s="86">
        <v>0</v>
      </c>
      <c r="AE520" s="86">
        <v>0</v>
      </c>
      <c r="AF520" s="86">
        <v>0</v>
      </c>
      <c r="AG520" s="86">
        <v>0</v>
      </c>
      <c r="AH520" s="86">
        <v>0</v>
      </c>
      <c r="AI520" s="86">
        <v>0</v>
      </c>
      <c r="AJ520" s="86">
        <v>0</v>
      </c>
      <c r="AK520" s="86">
        <v>0</v>
      </c>
      <c r="AL520" s="86">
        <v>0</v>
      </c>
      <c r="AM520" s="86">
        <v>0</v>
      </c>
      <c r="AN520" s="86">
        <v>0</v>
      </c>
      <c r="AO520" s="86">
        <v>0</v>
      </c>
      <c r="AP520" s="86">
        <v>0</v>
      </c>
      <c r="AQ520" s="86">
        <v>0</v>
      </c>
      <c r="AR520" s="86">
        <v>0</v>
      </c>
      <c r="AS520" s="86">
        <v>0</v>
      </c>
      <c r="AT520" s="86">
        <v>0</v>
      </c>
      <c r="AU520" s="86">
        <v>0</v>
      </c>
      <c r="AV520" s="86">
        <v>0</v>
      </c>
      <c r="AW520" s="86">
        <v>0</v>
      </c>
      <c r="AX520" s="86">
        <v>0</v>
      </c>
      <c r="AY520" s="86">
        <v>0</v>
      </c>
      <c r="AZ520" s="86">
        <v>0</v>
      </c>
      <c r="BA520" s="86">
        <v>0</v>
      </c>
      <c r="BB520" s="86">
        <v>0</v>
      </c>
      <c r="BC520" s="86">
        <v>0</v>
      </c>
      <c r="BD520" s="86">
        <v>0</v>
      </c>
      <c r="BE520" s="86">
        <v>0</v>
      </c>
      <c r="BF520" s="86">
        <v>0</v>
      </c>
      <c r="BG520" s="86">
        <v>0</v>
      </c>
      <c r="BH520" s="86">
        <v>0</v>
      </c>
      <c r="BI520" s="86">
        <v>0</v>
      </c>
      <c r="BJ520" s="86">
        <v>0</v>
      </c>
      <c r="BK520" s="86">
        <v>0</v>
      </c>
      <c r="BL520" s="86">
        <v>0</v>
      </c>
      <c r="BM520" s="86">
        <v>0</v>
      </c>
      <c r="BN520" s="86">
        <v>0</v>
      </c>
      <c r="BO520" s="86">
        <v>0</v>
      </c>
      <c r="BP520" s="86">
        <v>0</v>
      </c>
      <c r="BQ520" s="60">
        <f>SUM(R508)</f>
        <v>10816.436435067855</v>
      </c>
      <c r="BR520" s="86">
        <f>SUM(R508:R509)</f>
        <v>21204.672193773069</v>
      </c>
      <c r="BS520" s="86">
        <f>SUM(R508:R510)</f>
        <v>31148.286198403781</v>
      </c>
      <c r="BT520" s="86">
        <f>SUM(R508:R511)</f>
        <v>40630.227638956458</v>
      </c>
      <c r="BU520" s="86">
        <f>SUM(R508:R512)</f>
        <v>49632.791823517575</v>
      </c>
      <c r="BV520" s="86">
        <f>SUM(R508:R513)</f>
        <v>58137.595102531035</v>
      </c>
      <c r="BW520" s="86">
        <f>SUM(R508:R514)</f>
        <v>66125.548831435692</v>
      </c>
      <c r="BX520" s="86">
        <f>SUM(R508:R515)</f>
        <v>73576.832334795501</v>
      </c>
      <c r="BY520" s="86">
        <f>SUM(R508:R516)</f>
        <v>80470.864833630447</v>
      </c>
      <c r="BZ520" s="86">
        <f>SUM(R508:R517)</f>
        <v>86786.276296188007</v>
      </c>
      <c r="CA520" s="86">
        <f>SUM(R508:R518)</f>
        <v>92500.877170870226</v>
      </c>
      <c r="CB520" s="60"/>
      <c r="CC520" s="60"/>
      <c r="CD520" s="60"/>
      <c r="CE520" s="60"/>
      <c r="CF520" s="60"/>
      <c r="CG520" s="60"/>
      <c r="CH520" s="60"/>
      <c r="CI520" s="60"/>
      <c r="CJ520" s="60"/>
      <c r="CK520" s="60"/>
      <c r="CL520" s="60"/>
      <c r="CM520" s="60"/>
      <c r="CN520" s="60"/>
      <c r="CO520" s="60"/>
      <c r="CP520" s="60"/>
      <c r="CQ520" s="60"/>
      <c r="CR520" s="60"/>
      <c r="CS520" s="60"/>
      <c r="CT520" s="60"/>
      <c r="CU520" s="60"/>
      <c r="CV520" s="60"/>
      <c r="CW520" s="60"/>
      <c r="CX520" s="60"/>
      <c r="CY520" s="60"/>
      <c r="CZ520" s="60"/>
      <c r="DA520" s="60"/>
      <c r="DB520" s="60"/>
      <c r="DC520" s="60"/>
      <c r="DD520" s="60"/>
      <c r="DE520" s="60"/>
      <c r="DF520" s="60"/>
      <c r="DG520" s="60"/>
      <c r="DH520" s="60"/>
      <c r="DI520" s="60"/>
      <c r="DJ520" s="60"/>
      <c r="DK520" s="60"/>
      <c r="DL520" s="60"/>
      <c r="DM520" s="60"/>
      <c r="DN520" s="60"/>
      <c r="DO520" s="60"/>
      <c r="DP520" s="60"/>
      <c r="DQ520" s="60"/>
      <c r="DR520" s="60"/>
      <c r="DS520" s="60"/>
      <c r="DT520" s="60"/>
      <c r="DU520" s="60"/>
      <c r="DV520" s="60"/>
      <c r="DW520" s="60"/>
    </row>
    <row r="521" spans="2:127">
      <c r="B521" s="40"/>
      <c r="C521" s="40"/>
      <c r="D521" s="40"/>
      <c r="E521" s="40"/>
      <c r="F521" s="40"/>
      <c r="G521" s="59"/>
      <c r="H521" s="40"/>
      <c r="I521" s="40"/>
      <c r="J521" s="38"/>
      <c r="K521" s="207">
        <v>14</v>
      </c>
      <c r="L521" s="48">
        <f t="shared" si="360"/>
        <v>178.38556079352816</v>
      </c>
      <c r="M521" s="48">
        <f t="shared" si="361"/>
        <v>147.78927014454774</v>
      </c>
      <c r="N521" s="48">
        <f t="shared" si="362"/>
        <v>30.596290648980403</v>
      </c>
      <c r="O521" s="49">
        <f t="shared" si="363"/>
        <v>650.04827620694095</v>
      </c>
      <c r="P521" s="38"/>
      <c r="Q521" s="60">
        <f>IF(O521&gt;-0.2, M521*Dashboard!$BA$24, 0)</f>
        <v>18211.960720907657</v>
      </c>
      <c r="R521" s="60">
        <f>IF(O521&gt;-0.2, N521*Dashboard!$BA$24, 0)</f>
        <v>3770.3579086608156</v>
      </c>
      <c r="S521">
        <v>36</v>
      </c>
      <c r="T521" s="86">
        <v>0</v>
      </c>
      <c r="U521" s="86">
        <v>0</v>
      </c>
      <c r="V521" s="86">
        <v>0</v>
      </c>
      <c r="W521" s="86">
        <v>0</v>
      </c>
      <c r="X521" s="86">
        <v>0</v>
      </c>
      <c r="Y521" s="86">
        <v>0</v>
      </c>
      <c r="Z521" s="86">
        <v>0</v>
      </c>
      <c r="AA521" s="86">
        <v>0</v>
      </c>
      <c r="AB521" s="86">
        <v>0</v>
      </c>
      <c r="AC521" s="86">
        <v>0</v>
      </c>
      <c r="AD521" s="86">
        <v>0</v>
      </c>
      <c r="AE521" s="86">
        <v>0</v>
      </c>
      <c r="AF521" s="86">
        <v>0</v>
      </c>
      <c r="AG521" s="86">
        <v>0</v>
      </c>
      <c r="AH521" s="86">
        <v>0</v>
      </c>
      <c r="AI521" s="86">
        <v>0</v>
      </c>
      <c r="AJ521" s="86">
        <v>0</v>
      </c>
      <c r="AK521" s="86">
        <v>0</v>
      </c>
      <c r="AL521" s="86">
        <v>0</v>
      </c>
      <c r="AM521" s="86">
        <v>0</v>
      </c>
      <c r="AN521" s="86">
        <v>0</v>
      </c>
      <c r="AO521" s="86">
        <v>0</v>
      </c>
      <c r="AP521" s="86">
        <v>0</v>
      </c>
      <c r="AQ521" s="86">
        <v>0</v>
      </c>
      <c r="AR521" s="86">
        <v>0</v>
      </c>
      <c r="AS521" s="86">
        <v>0</v>
      </c>
      <c r="AT521" s="86">
        <v>0</v>
      </c>
      <c r="AU521" s="86">
        <v>0</v>
      </c>
      <c r="AV521" s="86">
        <v>0</v>
      </c>
      <c r="AW521" s="86">
        <v>0</v>
      </c>
      <c r="AX521" s="86">
        <v>0</v>
      </c>
      <c r="AY521" s="86">
        <v>0</v>
      </c>
      <c r="AZ521" s="86">
        <v>0</v>
      </c>
      <c r="BA521" s="86">
        <v>0</v>
      </c>
      <c r="BB521" s="86">
        <v>0</v>
      </c>
      <c r="BC521" s="86">
        <v>0</v>
      </c>
      <c r="BD521" s="86">
        <v>0</v>
      </c>
      <c r="BE521" s="86">
        <v>0</v>
      </c>
      <c r="BF521" s="86">
        <v>0</v>
      </c>
      <c r="BG521" s="86">
        <v>0</v>
      </c>
      <c r="BH521" s="86">
        <v>0</v>
      </c>
      <c r="BI521" s="86">
        <v>0</v>
      </c>
      <c r="BJ521" s="86">
        <v>0</v>
      </c>
      <c r="BK521" s="86">
        <v>0</v>
      </c>
      <c r="BL521" s="86">
        <v>0</v>
      </c>
      <c r="BM521" s="86">
        <v>0</v>
      </c>
      <c r="BN521" s="86">
        <v>0</v>
      </c>
      <c r="BO521" s="86">
        <v>0</v>
      </c>
      <c r="BP521" s="86">
        <v>0</v>
      </c>
      <c r="BQ521" s="86">
        <f>SUM(R508)</f>
        <v>10816.436435067855</v>
      </c>
      <c r="BR521" s="86">
        <f>SUM(R508:R509)</f>
        <v>21204.672193773069</v>
      </c>
      <c r="BS521" s="86">
        <f>SUM(R508:R510)</f>
        <v>31148.286198403781</v>
      </c>
      <c r="BT521" s="86">
        <f>SUM(R508:R511)</f>
        <v>40630.227638956458</v>
      </c>
      <c r="BU521" s="86">
        <f>SUM(R508:R512)</f>
        <v>49632.791823517575</v>
      </c>
      <c r="BV521" s="86">
        <f>SUM(R508:R513)</f>
        <v>58137.595102531035</v>
      </c>
      <c r="BW521" s="86">
        <f>SUM(R508:R514)</f>
        <v>66125.548831435692</v>
      </c>
      <c r="BX521" s="86">
        <f>SUM(R508:R515)</f>
        <v>73576.832334795501</v>
      </c>
      <c r="BY521" s="86">
        <f>SUM(R508:R516)</f>
        <v>80470.864833630447</v>
      </c>
      <c r="BZ521" s="86">
        <f>SUM(R508:R517)</f>
        <v>86786.276296188007</v>
      </c>
      <c r="CA521" s="86">
        <f>SUM(R508:R518)</f>
        <v>92500.877170870226</v>
      </c>
      <c r="CB521" s="60"/>
      <c r="CC521" s="60"/>
      <c r="CD521" s="60"/>
      <c r="CE521" s="60"/>
      <c r="CF521" s="60"/>
      <c r="CG521" s="60"/>
      <c r="CH521" s="60"/>
      <c r="CI521" s="60"/>
      <c r="CJ521" s="60"/>
      <c r="CK521" s="60"/>
      <c r="CL521" s="60"/>
      <c r="CM521" s="60"/>
      <c r="CN521" s="60"/>
      <c r="CO521" s="60"/>
      <c r="CP521" s="60"/>
      <c r="CQ521" s="60"/>
      <c r="CR521" s="60"/>
      <c r="CS521" s="60"/>
      <c r="CT521" s="60"/>
      <c r="CU521" s="60"/>
      <c r="CV521" s="60"/>
      <c r="CW521" s="60"/>
      <c r="CX521" s="60"/>
      <c r="CY521" s="60"/>
      <c r="CZ521" s="60"/>
      <c r="DA521" s="60"/>
      <c r="DB521" s="60"/>
      <c r="DC521" s="60"/>
      <c r="DD521" s="60"/>
      <c r="DE521" s="60"/>
      <c r="DF521" s="60"/>
      <c r="DG521" s="60"/>
      <c r="DH521" s="60"/>
      <c r="DI521" s="60"/>
      <c r="DJ521" s="60"/>
      <c r="DK521" s="60"/>
      <c r="DL521" s="60"/>
      <c r="DM521" s="60"/>
      <c r="DN521" s="60"/>
      <c r="DO521" s="60"/>
      <c r="DP521" s="60"/>
      <c r="DQ521" s="60"/>
      <c r="DR521" s="60"/>
      <c r="DS521" s="60"/>
      <c r="DT521" s="60"/>
      <c r="DU521" s="60"/>
      <c r="DV521" s="60"/>
      <c r="DW521" s="60"/>
    </row>
    <row r="522" spans="2:127">
      <c r="B522" s="40"/>
      <c r="C522" s="40"/>
      <c r="D522" s="40"/>
      <c r="E522" s="40"/>
      <c r="F522" s="40"/>
      <c r="G522" s="59"/>
      <c r="H522" s="40"/>
      <c r="I522" s="40"/>
      <c r="J522" s="38"/>
      <c r="K522" s="207">
        <v>15</v>
      </c>
      <c r="L522" s="48">
        <f t="shared" si="360"/>
        <v>178.38556079352816</v>
      </c>
      <c r="M522" s="48">
        <f t="shared" si="361"/>
        <v>153.45684430776114</v>
      </c>
      <c r="N522" s="48">
        <f t="shared" si="362"/>
        <v>24.928716485767012</v>
      </c>
      <c r="O522" s="49">
        <f t="shared" si="363"/>
        <v>496.59143189917984</v>
      </c>
      <c r="P522" s="38"/>
      <c r="Q522" s="60">
        <f>IF(O522&gt;-0.2, M522*Dashboard!$BA$24, 0)</f>
        <v>18910.371626803058</v>
      </c>
      <c r="R522" s="60">
        <f>IF(O522&gt;-0.2, N522*Dashboard!$BA$24, 0)</f>
        <v>3071.9470027654174</v>
      </c>
      <c r="S522">
        <v>48</v>
      </c>
      <c r="T522" s="86">
        <v>0</v>
      </c>
      <c r="U522" s="86">
        <v>0</v>
      </c>
      <c r="V522" s="86">
        <v>0</v>
      </c>
      <c r="W522" s="86">
        <v>0</v>
      </c>
      <c r="X522" s="86">
        <v>0</v>
      </c>
      <c r="Y522" s="86">
        <v>0</v>
      </c>
      <c r="Z522" s="86">
        <v>0</v>
      </c>
      <c r="AA522" s="86">
        <v>0</v>
      </c>
      <c r="AB522" s="86">
        <v>0</v>
      </c>
      <c r="AC522" s="86">
        <v>0</v>
      </c>
      <c r="AD522" s="86">
        <v>0</v>
      </c>
      <c r="AE522" s="86">
        <v>0</v>
      </c>
      <c r="AF522" s="86">
        <v>0</v>
      </c>
      <c r="AG522" s="86">
        <v>0</v>
      </c>
      <c r="AH522" s="86">
        <v>0</v>
      </c>
      <c r="AI522" s="86">
        <v>0</v>
      </c>
      <c r="AJ522" s="86">
        <v>0</v>
      </c>
      <c r="AK522" s="86">
        <v>0</v>
      </c>
      <c r="AL522" s="86">
        <v>0</v>
      </c>
      <c r="AM522" s="86">
        <v>0</v>
      </c>
      <c r="AN522" s="86">
        <v>0</v>
      </c>
      <c r="AO522" s="86">
        <v>0</v>
      </c>
      <c r="AP522" s="86">
        <v>0</v>
      </c>
      <c r="AQ522" s="86">
        <v>0</v>
      </c>
      <c r="AR522" s="86">
        <v>0</v>
      </c>
      <c r="AS522" s="86">
        <v>0</v>
      </c>
      <c r="AT522" s="86">
        <v>0</v>
      </c>
      <c r="AU522" s="86">
        <v>0</v>
      </c>
      <c r="AV522" s="86">
        <v>0</v>
      </c>
      <c r="AW522" s="86">
        <v>0</v>
      </c>
      <c r="AX522" s="86">
        <v>0</v>
      </c>
      <c r="AY522" s="86">
        <v>0</v>
      </c>
      <c r="AZ522" s="86">
        <v>0</v>
      </c>
      <c r="BA522" s="86">
        <v>0</v>
      </c>
      <c r="BB522" s="86">
        <v>0</v>
      </c>
      <c r="BC522" s="86">
        <v>0</v>
      </c>
      <c r="BD522" s="86">
        <v>0</v>
      </c>
      <c r="BE522" s="86">
        <v>0</v>
      </c>
      <c r="BF522" s="86">
        <v>0</v>
      </c>
      <c r="BG522" s="86">
        <v>0</v>
      </c>
      <c r="BH522" s="86">
        <v>0</v>
      </c>
      <c r="BI522" s="86">
        <v>0</v>
      </c>
      <c r="BJ522" s="86">
        <v>0</v>
      </c>
      <c r="BK522" s="86">
        <v>0</v>
      </c>
      <c r="BL522" s="86">
        <v>0</v>
      </c>
      <c r="BM522" s="86">
        <v>0</v>
      </c>
      <c r="BN522" s="86">
        <v>0</v>
      </c>
      <c r="BO522" s="86">
        <v>0</v>
      </c>
      <c r="BP522" s="86">
        <v>0</v>
      </c>
      <c r="BQ522" s="86">
        <f>SUM($R$508)</f>
        <v>10816.436435067855</v>
      </c>
      <c r="BR522" s="86">
        <f>SUM($R$508:$R$509)</f>
        <v>21204.672193773069</v>
      </c>
      <c r="BS522" s="86">
        <f>SUM($R$508:$R$510)</f>
        <v>31148.286198403781</v>
      </c>
      <c r="BT522" s="86">
        <f>SUM($R$508:$R$511)</f>
        <v>40630.227638956458</v>
      </c>
      <c r="BU522" s="86">
        <f>SUM($R$508:$R$512)</f>
        <v>49632.791823517575</v>
      </c>
      <c r="BV522" s="86">
        <f>SUM($R$508:$R$513)</f>
        <v>58137.595102531035</v>
      </c>
      <c r="BW522" s="86">
        <f>SUM($R$508:$R$514)</f>
        <v>66125.548831435692</v>
      </c>
      <c r="BX522" s="86">
        <f>SUM($R$508:$R$515)</f>
        <v>73576.832334795501</v>
      </c>
      <c r="BY522" s="86">
        <f>SUM($R$508:$R$516)</f>
        <v>80470.864833630447</v>
      </c>
      <c r="BZ522" s="86">
        <f>SUM($R$508:$R$517)</f>
        <v>86786.276296188007</v>
      </c>
      <c r="CA522" s="86">
        <f>SUM($R$508:$R$518)</f>
        <v>92500.877170870226</v>
      </c>
      <c r="CB522" s="60"/>
      <c r="CC522" s="60"/>
      <c r="CD522" s="60"/>
      <c r="CE522" s="60"/>
      <c r="CF522" s="60"/>
      <c r="CG522" s="60"/>
      <c r="CH522" s="60"/>
      <c r="CI522" s="60"/>
      <c r="CJ522" s="60"/>
      <c r="CK522" s="60"/>
      <c r="CL522" s="60"/>
      <c r="CM522" s="60"/>
      <c r="CN522" s="60"/>
      <c r="CO522" s="60"/>
      <c r="CP522" s="60"/>
      <c r="CQ522" s="60"/>
      <c r="CR522" s="60"/>
      <c r="CS522" s="60"/>
      <c r="CT522" s="60"/>
      <c r="CU522" s="60"/>
      <c r="CV522" s="60"/>
      <c r="CW522" s="60"/>
      <c r="CX522" s="60"/>
      <c r="CY522" s="60"/>
      <c r="CZ522" s="60"/>
      <c r="DA522" s="60"/>
      <c r="DB522" s="60"/>
      <c r="DC522" s="60"/>
      <c r="DD522" s="60"/>
      <c r="DE522" s="60"/>
      <c r="DF522" s="60"/>
      <c r="DG522" s="60"/>
      <c r="DH522" s="60"/>
      <c r="DI522" s="60"/>
      <c r="DJ522" s="60"/>
      <c r="DK522" s="60"/>
      <c r="DL522" s="60"/>
      <c r="DM522" s="60"/>
      <c r="DN522" s="60"/>
      <c r="DO522" s="60"/>
      <c r="DP522" s="60"/>
      <c r="DQ522" s="60"/>
      <c r="DR522" s="60"/>
      <c r="DS522" s="60"/>
      <c r="DT522" s="60"/>
      <c r="DU522" s="60"/>
      <c r="DV522" s="60"/>
      <c r="DW522" s="60"/>
    </row>
    <row r="523" spans="2:127">
      <c r="B523" s="40"/>
      <c r="C523" s="40"/>
      <c r="D523" s="40"/>
      <c r="E523" s="40"/>
      <c r="F523" s="40"/>
      <c r="G523" s="59"/>
      <c r="H523" s="40"/>
      <c r="I523" s="40"/>
      <c r="J523" s="38"/>
      <c r="K523" s="207">
        <v>16</v>
      </c>
      <c r="L523" s="48">
        <f t="shared" si="360"/>
        <v>178.38556079352816</v>
      </c>
      <c r="M523" s="48">
        <f t="shared" si="361"/>
        <v>159.34176440457384</v>
      </c>
      <c r="N523" s="48">
        <f t="shared" si="362"/>
        <v>19.043796388954334</v>
      </c>
      <c r="O523" s="49">
        <f t="shared" si="363"/>
        <v>337.249667494606</v>
      </c>
      <c r="P523" s="38"/>
      <c r="Q523" s="60">
        <f>IF(O523&gt;-0.2, M523*Dashboard!$BA$24, 0)</f>
        <v>19635.565908796652</v>
      </c>
      <c r="R523" s="60">
        <f>IF(O523&gt;-0.2, N523*Dashboard!$BA$24, 0)</f>
        <v>2346.7527207718235</v>
      </c>
      <c r="S523">
        <v>60</v>
      </c>
      <c r="T523" s="86">
        <v>0</v>
      </c>
      <c r="U523" s="86">
        <v>0</v>
      </c>
      <c r="V523" s="86">
        <v>0</v>
      </c>
      <c r="W523" s="86">
        <v>0</v>
      </c>
      <c r="X523" s="86">
        <v>0</v>
      </c>
      <c r="Y523" s="86">
        <v>0</v>
      </c>
      <c r="Z523" s="86">
        <v>0</v>
      </c>
      <c r="AA523" s="86">
        <v>0</v>
      </c>
      <c r="AB523" s="86">
        <v>0</v>
      </c>
      <c r="AC523" s="86">
        <v>0</v>
      </c>
      <c r="AD523" s="86">
        <v>0</v>
      </c>
      <c r="AE523" s="86">
        <v>0</v>
      </c>
      <c r="AF523" s="86">
        <v>0</v>
      </c>
      <c r="AG523" s="86">
        <v>0</v>
      </c>
      <c r="AH523" s="86">
        <v>0</v>
      </c>
      <c r="AI523" s="86">
        <v>0</v>
      </c>
      <c r="AJ523" s="86">
        <v>0</v>
      </c>
      <c r="AK523" s="86">
        <v>0</v>
      </c>
      <c r="AL523" s="86">
        <v>0</v>
      </c>
      <c r="AM523" s="86">
        <v>0</v>
      </c>
      <c r="AN523" s="86">
        <v>0</v>
      </c>
      <c r="AO523" s="86">
        <v>0</v>
      </c>
      <c r="AP523" s="86">
        <v>0</v>
      </c>
      <c r="AQ523" s="86">
        <v>0</v>
      </c>
      <c r="AR523" s="86">
        <v>0</v>
      </c>
      <c r="AS523" s="86">
        <v>0</v>
      </c>
      <c r="AT523" s="86">
        <v>0</v>
      </c>
      <c r="AU523" s="86">
        <v>0</v>
      </c>
      <c r="AV523" s="86">
        <v>0</v>
      </c>
      <c r="AW523" s="86">
        <v>0</v>
      </c>
      <c r="AX523" s="86">
        <v>0</v>
      </c>
      <c r="AY523" s="86">
        <v>0</v>
      </c>
      <c r="AZ523" s="86">
        <v>0</v>
      </c>
      <c r="BA523" s="86">
        <v>0</v>
      </c>
      <c r="BB523" s="86">
        <v>0</v>
      </c>
      <c r="BC523" s="86">
        <v>0</v>
      </c>
      <c r="BD523" s="86">
        <v>0</v>
      </c>
      <c r="BE523" s="86">
        <v>0</v>
      </c>
      <c r="BF523" s="86">
        <v>0</v>
      </c>
      <c r="BG523" s="86">
        <v>0</v>
      </c>
      <c r="BH523" s="86">
        <v>0</v>
      </c>
      <c r="BI523" s="86">
        <v>0</v>
      </c>
      <c r="BJ523" s="86">
        <v>0</v>
      </c>
      <c r="BK523" s="86">
        <v>0</v>
      </c>
      <c r="BL523" s="86">
        <v>0</v>
      </c>
      <c r="BM523" s="86">
        <v>0</v>
      </c>
      <c r="BN523" s="86">
        <v>0</v>
      </c>
      <c r="BO523" s="86">
        <v>0</v>
      </c>
      <c r="BP523" s="86">
        <v>0</v>
      </c>
      <c r="BQ523" s="86">
        <f t="shared" ref="BQ523:BQ528" si="364">SUM($R$508)</f>
        <v>10816.436435067855</v>
      </c>
      <c r="BR523" s="86">
        <f t="shared" ref="BR523:BR528" si="365">SUM($R$508:$R$509)</f>
        <v>21204.672193773069</v>
      </c>
      <c r="BS523" s="86">
        <f t="shared" ref="BS523:BS528" si="366">SUM($R$508:$R$510)</f>
        <v>31148.286198403781</v>
      </c>
      <c r="BT523" s="86">
        <f t="shared" ref="BT523:BT528" si="367">SUM($R$508:$R$511)</f>
        <v>40630.227638956458</v>
      </c>
      <c r="BU523" s="86">
        <f t="shared" ref="BU523:BU528" si="368">SUM($R$508:$R$512)</f>
        <v>49632.791823517575</v>
      </c>
      <c r="BV523" s="86">
        <f t="shared" ref="BV523:BV528" si="369">SUM($R$508:$R$513)</f>
        <v>58137.595102531035</v>
      </c>
      <c r="BW523" s="86">
        <f t="shared" ref="BW523:BW528" si="370">SUM($R$508:$R$514)</f>
        <v>66125.548831435692</v>
      </c>
      <c r="BX523" s="86">
        <f t="shared" ref="BX523:BX528" si="371">SUM($R$508:$R$515)</f>
        <v>73576.832334795501</v>
      </c>
      <c r="BY523" s="86">
        <f t="shared" ref="BY523:BY528" si="372">SUM($R$508:$R$516)</f>
        <v>80470.864833630447</v>
      </c>
      <c r="BZ523" s="86">
        <f t="shared" ref="BZ523:BZ528" si="373">SUM($R$508:$R$517)</f>
        <v>86786.276296188007</v>
      </c>
      <c r="CA523" s="86">
        <f t="shared" ref="CA523:CA528" si="374">SUM($R$508:$R$518)</f>
        <v>92500.877170870226</v>
      </c>
    </row>
    <row r="524" spans="2:127">
      <c r="B524" s="40"/>
      <c r="C524" s="40"/>
      <c r="D524" s="40"/>
      <c r="E524" s="40"/>
      <c r="F524" s="40"/>
      <c r="G524" s="59"/>
      <c r="H524" s="40"/>
      <c r="I524" s="40"/>
      <c r="J524" s="38"/>
      <c r="K524" s="207">
        <v>17</v>
      </c>
      <c r="L524" s="48">
        <f t="shared" si="360"/>
        <v>178.38556079352816</v>
      </c>
      <c r="M524" s="48">
        <f t="shared" si="361"/>
        <v>165.452365439256</v>
      </c>
      <c r="N524" s="48">
        <f t="shared" si="362"/>
        <v>12.933195354272149</v>
      </c>
      <c r="O524" s="49">
        <f t="shared" si="363"/>
        <v>171.79730205535</v>
      </c>
      <c r="P524" s="38"/>
      <c r="Q524" s="60">
        <f>IF(O524&gt;-0.2, M524*Dashboard!$BA$24, 0)</f>
        <v>20388.570683202292</v>
      </c>
      <c r="R524" s="60">
        <f>IF(O524&gt;-0.2, N524*Dashboard!$BA$24, 0)</f>
        <v>1593.7479463661814</v>
      </c>
      <c r="S524">
        <v>72</v>
      </c>
      <c r="T524" s="86">
        <v>0</v>
      </c>
      <c r="U524" s="86">
        <v>0</v>
      </c>
      <c r="V524" s="86">
        <v>0</v>
      </c>
      <c r="W524" s="86">
        <v>0</v>
      </c>
      <c r="X524" s="86">
        <v>0</v>
      </c>
      <c r="Y524" s="86">
        <v>0</v>
      </c>
      <c r="Z524" s="86">
        <v>0</v>
      </c>
      <c r="AA524" s="86">
        <v>0</v>
      </c>
      <c r="AB524" s="86">
        <v>0</v>
      </c>
      <c r="AC524" s="86">
        <v>0</v>
      </c>
      <c r="AD524" s="86">
        <v>0</v>
      </c>
      <c r="AE524" s="86">
        <v>0</v>
      </c>
      <c r="AF524" s="86">
        <v>0</v>
      </c>
      <c r="AG524" s="86">
        <v>0</v>
      </c>
      <c r="AH524" s="86">
        <v>0</v>
      </c>
      <c r="AI524" s="86">
        <v>0</v>
      </c>
      <c r="AJ524" s="86">
        <v>0</v>
      </c>
      <c r="AK524" s="86">
        <v>0</v>
      </c>
      <c r="AL524" s="86">
        <v>0</v>
      </c>
      <c r="AM524" s="86">
        <v>0</v>
      </c>
      <c r="AN524" s="86">
        <v>0</v>
      </c>
      <c r="AO524" s="86">
        <v>0</v>
      </c>
      <c r="AP524" s="86">
        <v>0</v>
      </c>
      <c r="AQ524" s="86">
        <v>0</v>
      </c>
      <c r="AR524" s="86">
        <v>0</v>
      </c>
      <c r="AS524" s="86">
        <v>0</v>
      </c>
      <c r="AT524" s="86">
        <v>0</v>
      </c>
      <c r="AU524" s="86">
        <v>0</v>
      </c>
      <c r="AV524" s="86">
        <v>0</v>
      </c>
      <c r="AW524" s="86">
        <v>0</v>
      </c>
      <c r="AX524" s="86">
        <v>0</v>
      </c>
      <c r="AY524" s="86">
        <v>0</v>
      </c>
      <c r="AZ524" s="86">
        <v>0</v>
      </c>
      <c r="BA524" s="86">
        <v>0</v>
      </c>
      <c r="BB524" s="86">
        <v>0</v>
      </c>
      <c r="BC524" s="86">
        <v>0</v>
      </c>
      <c r="BD524" s="86">
        <v>0</v>
      </c>
      <c r="BE524" s="86">
        <v>0</v>
      </c>
      <c r="BF524" s="86">
        <v>0</v>
      </c>
      <c r="BG524" s="86">
        <v>0</v>
      </c>
      <c r="BH524" s="86">
        <v>0</v>
      </c>
      <c r="BI524" s="86">
        <v>0</v>
      </c>
      <c r="BJ524" s="86">
        <v>0</v>
      </c>
      <c r="BK524" s="86">
        <v>0</v>
      </c>
      <c r="BL524" s="86">
        <v>0</v>
      </c>
      <c r="BM524" s="86">
        <v>0</v>
      </c>
      <c r="BN524" s="86">
        <v>0</v>
      </c>
      <c r="BO524" s="86">
        <v>0</v>
      </c>
      <c r="BP524" s="86">
        <v>0</v>
      </c>
      <c r="BQ524" s="86">
        <f t="shared" si="364"/>
        <v>10816.436435067855</v>
      </c>
      <c r="BR524" s="86">
        <f t="shared" si="365"/>
        <v>21204.672193773069</v>
      </c>
      <c r="BS524" s="86">
        <f t="shared" si="366"/>
        <v>31148.286198403781</v>
      </c>
      <c r="BT524" s="86">
        <f t="shared" si="367"/>
        <v>40630.227638956458</v>
      </c>
      <c r="BU524" s="86">
        <f t="shared" si="368"/>
        <v>49632.791823517575</v>
      </c>
      <c r="BV524" s="86">
        <f t="shared" si="369"/>
        <v>58137.595102531035</v>
      </c>
      <c r="BW524" s="86">
        <f t="shared" si="370"/>
        <v>66125.548831435692</v>
      </c>
      <c r="BX524" s="86">
        <f t="shared" si="371"/>
        <v>73576.832334795501</v>
      </c>
      <c r="BY524" s="86">
        <f t="shared" si="372"/>
        <v>80470.864833630447</v>
      </c>
      <c r="BZ524" s="86">
        <f t="shared" si="373"/>
        <v>86786.276296188007</v>
      </c>
      <c r="CA524" s="86">
        <f t="shared" si="374"/>
        <v>92500.877170870226</v>
      </c>
    </row>
    <row r="525" spans="2:127">
      <c r="B525" s="40"/>
      <c r="C525" s="40"/>
      <c r="D525" s="40"/>
      <c r="E525" s="40"/>
      <c r="F525" s="40"/>
      <c r="G525" s="59"/>
      <c r="H525" s="40"/>
      <c r="I525" s="40"/>
      <c r="J525" s="38"/>
      <c r="K525" s="207">
        <v>18</v>
      </c>
      <c r="L525" s="48">
        <f t="shared" si="360"/>
        <v>178.38556079352816</v>
      </c>
      <c r="M525" s="48">
        <f t="shared" si="361"/>
        <v>171.79730205535083</v>
      </c>
      <c r="N525" s="48">
        <f t="shared" si="362"/>
        <v>6.5882587381773448</v>
      </c>
      <c r="O525" s="49">
        <f t="shared" si="363"/>
        <v>-8.2422957348171622E-13</v>
      </c>
      <c r="P525" s="38"/>
      <c r="Q525" s="60">
        <f>IF(O525&gt;-0.2, M525*Dashboard!$BA$24, 0)</f>
        <v>21170.45245524128</v>
      </c>
      <c r="R525" s="60">
        <f>IF(O525&gt;-0.2, N525*Dashboard!$BA$24, 0)</f>
        <v>811.86617432719595</v>
      </c>
      <c r="S525">
        <v>84</v>
      </c>
      <c r="T525" s="86">
        <v>0</v>
      </c>
      <c r="U525" s="86">
        <v>0</v>
      </c>
      <c r="V525" s="86">
        <v>0</v>
      </c>
      <c r="W525" s="86">
        <v>0</v>
      </c>
      <c r="X525" s="86">
        <v>0</v>
      </c>
      <c r="Y525" s="86">
        <v>0</v>
      </c>
      <c r="Z525" s="86">
        <v>0</v>
      </c>
      <c r="AA525" s="86">
        <v>0</v>
      </c>
      <c r="AB525" s="86">
        <v>0</v>
      </c>
      <c r="AC525" s="86">
        <v>0</v>
      </c>
      <c r="AD525" s="86">
        <v>0</v>
      </c>
      <c r="AE525" s="86">
        <v>0</v>
      </c>
      <c r="AF525" s="86">
        <v>0</v>
      </c>
      <c r="AG525" s="86">
        <v>0</v>
      </c>
      <c r="AH525" s="86">
        <v>0</v>
      </c>
      <c r="AI525" s="86">
        <v>0</v>
      </c>
      <c r="AJ525" s="86">
        <v>0</v>
      </c>
      <c r="AK525" s="86">
        <v>0</v>
      </c>
      <c r="AL525" s="86">
        <v>0</v>
      </c>
      <c r="AM525" s="86">
        <v>0</v>
      </c>
      <c r="AN525" s="86">
        <v>0</v>
      </c>
      <c r="AO525" s="86">
        <v>0</v>
      </c>
      <c r="AP525" s="86">
        <v>0</v>
      </c>
      <c r="AQ525" s="86">
        <v>0</v>
      </c>
      <c r="AR525" s="86">
        <v>0</v>
      </c>
      <c r="AS525" s="86">
        <v>0</v>
      </c>
      <c r="AT525" s="86">
        <v>0</v>
      </c>
      <c r="AU525" s="86">
        <v>0</v>
      </c>
      <c r="AV525" s="86">
        <v>0</v>
      </c>
      <c r="AW525" s="86">
        <v>0</v>
      </c>
      <c r="AX525" s="86">
        <v>0</v>
      </c>
      <c r="AY525" s="86">
        <v>0</v>
      </c>
      <c r="AZ525" s="86">
        <v>0</v>
      </c>
      <c r="BA525" s="86">
        <v>0</v>
      </c>
      <c r="BB525" s="86">
        <v>0</v>
      </c>
      <c r="BC525" s="86">
        <v>0</v>
      </c>
      <c r="BD525" s="86">
        <v>0</v>
      </c>
      <c r="BE525" s="86">
        <v>0</v>
      </c>
      <c r="BF525" s="86">
        <v>0</v>
      </c>
      <c r="BG525" s="86">
        <v>0</v>
      </c>
      <c r="BH525" s="86">
        <v>0</v>
      </c>
      <c r="BI525" s="86">
        <v>0</v>
      </c>
      <c r="BJ525" s="86">
        <v>0</v>
      </c>
      <c r="BK525" s="86">
        <v>0</v>
      </c>
      <c r="BL525" s="86">
        <v>0</v>
      </c>
      <c r="BM525" s="86">
        <v>0</v>
      </c>
      <c r="BN525" s="86">
        <v>0</v>
      </c>
      <c r="BO525" s="86">
        <v>0</v>
      </c>
      <c r="BP525" s="86">
        <v>0</v>
      </c>
      <c r="BQ525" s="86">
        <f t="shared" si="364"/>
        <v>10816.436435067855</v>
      </c>
      <c r="BR525" s="86">
        <f t="shared" si="365"/>
        <v>21204.672193773069</v>
      </c>
      <c r="BS525" s="86">
        <f t="shared" si="366"/>
        <v>31148.286198403781</v>
      </c>
      <c r="BT525" s="86">
        <f t="shared" si="367"/>
        <v>40630.227638956458</v>
      </c>
      <c r="BU525" s="86">
        <f t="shared" si="368"/>
        <v>49632.791823517575</v>
      </c>
      <c r="BV525" s="86">
        <f t="shared" si="369"/>
        <v>58137.595102531035</v>
      </c>
      <c r="BW525" s="86">
        <f t="shared" si="370"/>
        <v>66125.548831435692</v>
      </c>
      <c r="BX525" s="86">
        <f t="shared" si="371"/>
        <v>73576.832334795501</v>
      </c>
      <c r="BY525" s="86">
        <f t="shared" si="372"/>
        <v>80470.864833630447</v>
      </c>
      <c r="BZ525" s="86">
        <f t="shared" si="373"/>
        <v>86786.276296188007</v>
      </c>
      <c r="CA525" s="86">
        <f t="shared" si="374"/>
        <v>92500.877170870226</v>
      </c>
    </row>
    <row r="526" spans="2:127">
      <c r="B526" s="40"/>
      <c r="C526" s="40"/>
      <c r="D526" s="40"/>
      <c r="E526" s="40"/>
      <c r="F526" s="40"/>
      <c r="G526" s="59"/>
      <c r="H526" s="40"/>
      <c r="I526" s="40"/>
      <c r="J526" s="38"/>
      <c r="K526" s="207">
        <v>19</v>
      </c>
      <c r="L526" s="48">
        <f t="shared" si="360"/>
        <v>-8.2422957348171622E-13</v>
      </c>
      <c r="M526" s="48">
        <f t="shared" si="361"/>
        <v>-8.2422957348171622E-13</v>
      </c>
      <c r="N526" s="48">
        <f t="shared" si="362"/>
        <v>0</v>
      </c>
      <c r="O526" s="49">
        <f t="shared" si="363"/>
        <v>0</v>
      </c>
      <c r="P526" s="38"/>
      <c r="Q526" s="60">
        <f>IF(O526&gt;-0.2, M526*Dashboard!$BA$24, 0)</f>
        <v>-1.0156919106899906E-10</v>
      </c>
      <c r="R526" s="60">
        <f>IF(O526&gt;-0.2, N526*Dashboard!$BA$24, 0)</f>
        <v>0</v>
      </c>
      <c r="S526">
        <v>96</v>
      </c>
      <c r="T526" s="86">
        <v>0</v>
      </c>
      <c r="U526" s="86">
        <v>0</v>
      </c>
      <c r="V526" s="86">
        <v>0</v>
      </c>
      <c r="W526" s="86">
        <v>0</v>
      </c>
      <c r="X526" s="86">
        <v>0</v>
      </c>
      <c r="Y526" s="86">
        <v>0</v>
      </c>
      <c r="Z526" s="86">
        <v>0</v>
      </c>
      <c r="AA526" s="86">
        <v>0</v>
      </c>
      <c r="AB526" s="86">
        <v>0</v>
      </c>
      <c r="AC526" s="86">
        <v>0</v>
      </c>
      <c r="AD526" s="86">
        <v>0</v>
      </c>
      <c r="AE526" s="86">
        <v>0</v>
      </c>
      <c r="AF526" s="86">
        <v>0</v>
      </c>
      <c r="AG526" s="86">
        <v>0</v>
      </c>
      <c r="AH526" s="86">
        <v>0</v>
      </c>
      <c r="AI526" s="86">
        <v>0</v>
      </c>
      <c r="AJ526" s="86">
        <v>0</v>
      </c>
      <c r="AK526" s="86">
        <v>0</v>
      </c>
      <c r="AL526" s="86">
        <v>0</v>
      </c>
      <c r="AM526" s="86">
        <v>0</v>
      </c>
      <c r="AN526" s="86">
        <v>0</v>
      </c>
      <c r="AO526" s="86">
        <v>0</v>
      </c>
      <c r="AP526" s="86">
        <v>0</v>
      </c>
      <c r="AQ526" s="86">
        <v>0</v>
      </c>
      <c r="AR526" s="86">
        <v>0</v>
      </c>
      <c r="AS526" s="86">
        <v>0</v>
      </c>
      <c r="AT526" s="86">
        <v>0</v>
      </c>
      <c r="AU526" s="86">
        <v>0</v>
      </c>
      <c r="AV526" s="86">
        <v>0</v>
      </c>
      <c r="AW526" s="86">
        <v>0</v>
      </c>
      <c r="AX526" s="86">
        <v>0</v>
      </c>
      <c r="AY526" s="86">
        <v>0</v>
      </c>
      <c r="AZ526" s="86">
        <v>0</v>
      </c>
      <c r="BA526" s="86">
        <v>0</v>
      </c>
      <c r="BB526" s="86">
        <v>0</v>
      </c>
      <c r="BC526" s="86">
        <v>0</v>
      </c>
      <c r="BD526" s="86">
        <v>0</v>
      </c>
      <c r="BE526" s="86">
        <v>0</v>
      </c>
      <c r="BF526" s="86">
        <v>0</v>
      </c>
      <c r="BG526" s="86">
        <v>0</v>
      </c>
      <c r="BH526" s="86">
        <v>0</v>
      </c>
      <c r="BI526" s="86">
        <v>0</v>
      </c>
      <c r="BJ526" s="86">
        <v>0</v>
      </c>
      <c r="BK526" s="86">
        <v>0</v>
      </c>
      <c r="BL526" s="86">
        <v>0</v>
      </c>
      <c r="BM526" s="86">
        <v>0</v>
      </c>
      <c r="BN526" s="86">
        <v>0</v>
      </c>
      <c r="BO526" s="86">
        <v>0</v>
      </c>
      <c r="BP526" s="86">
        <v>0</v>
      </c>
      <c r="BQ526" s="86">
        <f t="shared" si="364"/>
        <v>10816.436435067855</v>
      </c>
      <c r="BR526" s="86">
        <f t="shared" si="365"/>
        <v>21204.672193773069</v>
      </c>
      <c r="BS526" s="86">
        <f t="shared" si="366"/>
        <v>31148.286198403781</v>
      </c>
      <c r="BT526" s="86">
        <f t="shared" si="367"/>
        <v>40630.227638956458</v>
      </c>
      <c r="BU526" s="86">
        <f t="shared" si="368"/>
        <v>49632.791823517575</v>
      </c>
      <c r="BV526" s="86">
        <f t="shared" si="369"/>
        <v>58137.595102531035</v>
      </c>
      <c r="BW526" s="86">
        <f t="shared" si="370"/>
        <v>66125.548831435692</v>
      </c>
      <c r="BX526" s="86">
        <f t="shared" si="371"/>
        <v>73576.832334795501</v>
      </c>
      <c r="BY526" s="86">
        <f t="shared" si="372"/>
        <v>80470.864833630447</v>
      </c>
      <c r="BZ526" s="86">
        <f t="shared" si="373"/>
        <v>86786.276296188007</v>
      </c>
      <c r="CA526" s="86">
        <f t="shared" si="374"/>
        <v>92500.877170870226</v>
      </c>
    </row>
    <row r="527" spans="2:127">
      <c r="B527" s="40"/>
      <c r="C527" s="40"/>
      <c r="D527" s="40"/>
      <c r="E527" s="40"/>
      <c r="F527" s="40"/>
      <c r="G527" s="59"/>
      <c r="H527" s="40"/>
      <c r="I527" s="40"/>
      <c r="J527" s="38"/>
      <c r="K527" s="207">
        <v>20</v>
      </c>
      <c r="L527" s="48">
        <f t="shared" si="360"/>
        <v>0</v>
      </c>
      <c r="M527" s="48">
        <f t="shared" si="361"/>
        <v>0</v>
      </c>
      <c r="N527" s="48">
        <f t="shared" si="362"/>
        <v>0</v>
      </c>
      <c r="O527" s="49">
        <f t="shared" si="363"/>
        <v>0</v>
      </c>
      <c r="P527" s="38"/>
      <c r="Q527" s="60">
        <f>IF(O527&gt;-0.2, M527*Dashboard!$BA$24, 0)</f>
        <v>0</v>
      </c>
      <c r="R527" s="60">
        <f>IF(O527&gt;-0.2, N527*Dashboard!$BA$24, 0)</f>
        <v>0</v>
      </c>
      <c r="S527">
        <v>108</v>
      </c>
      <c r="T527" s="86">
        <v>0</v>
      </c>
      <c r="U527" s="86">
        <v>0</v>
      </c>
      <c r="V527" s="86">
        <v>0</v>
      </c>
      <c r="W527" s="86">
        <v>0</v>
      </c>
      <c r="X527" s="86">
        <v>0</v>
      </c>
      <c r="Y527" s="86">
        <v>0</v>
      </c>
      <c r="Z527" s="86">
        <v>0</v>
      </c>
      <c r="AA527" s="86">
        <v>0</v>
      </c>
      <c r="AB527" s="86">
        <v>0</v>
      </c>
      <c r="AC527" s="86">
        <v>0</v>
      </c>
      <c r="AD527" s="86">
        <v>0</v>
      </c>
      <c r="AE527" s="86">
        <v>0</v>
      </c>
      <c r="AF527" s="86">
        <v>0</v>
      </c>
      <c r="AG527" s="86">
        <v>0</v>
      </c>
      <c r="AH527" s="86">
        <v>0</v>
      </c>
      <c r="AI527" s="86">
        <v>0</v>
      </c>
      <c r="AJ527" s="86">
        <v>0</v>
      </c>
      <c r="AK527" s="86">
        <v>0</v>
      </c>
      <c r="AL527" s="86">
        <v>0</v>
      </c>
      <c r="AM527" s="86">
        <v>0</v>
      </c>
      <c r="AN527" s="86">
        <v>0</v>
      </c>
      <c r="AO527" s="86">
        <v>0</v>
      </c>
      <c r="AP527" s="86">
        <v>0</v>
      </c>
      <c r="AQ527" s="86">
        <v>0</v>
      </c>
      <c r="AR527" s="86">
        <v>0</v>
      </c>
      <c r="AS527" s="86">
        <v>0</v>
      </c>
      <c r="AT527" s="86">
        <v>0</v>
      </c>
      <c r="AU527" s="86">
        <v>0</v>
      </c>
      <c r="AV527" s="86">
        <v>0</v>
      </c>
      <c r="AW527" s="86">
        <v>0</v>
      </c>
      <c r="AX527" s="86">
        <v>0</v>
      </c>
      <c r="AY527" s="86">
        <v>0</v>
      </c>
      <c r="AZ527" s="86">
        <v>0</v>
      </c>
      <c r="BA527" s="86">
        <v>0</v>
      </c>
      <c r="BB527" s="86">
        <v>0</v>
      </c>
      <c r="BC527" s="86">
        <v>0</v>
      </c>
      <c r="BD527" s="86">
        <v>0</v>
      </c>
      <c r="BE527" s="86">
        <v>0</v>
      </c>
      <c r="BF527" s="86">
        <v>0</v>
      </c>
      <c r="BG527" s="86">
        <v>0</v>
      </c>
      <c r="BH527" s="86">
        <v>0</v>
      </c>
      <c r="BI527" s="86">
        <v>0</v>
      </c>
      <c r="BJ527" s="86">
        <v>0</v>
      </c>
      <c r="BK527" s="86">
        <v>0</v>
      </c>
      <c r="BL527" s="86">
        <v>0</v>
      </c>
      <c r="BM527" s="86">
        <v>0</v>
      </c>
      <c r="BN527" s="86">
        <v>0</v>
      </c>
      <c r="BO527" s="86">
        <v>0</v>
      </c>
      <c r="BP527" s="86">
        <v>0</v>
      </c>
      <c r="BQ527" s="86">
        <f t="shared" si="364"/>
        <v>10816.436435067855</v>
      </c>
      <c r="BR527" s="86">
        <f t="shared" si="365"/>
        <v>21204.672193773069</v>
      </c>
      <c r="BS527" s="86">
        <f t="shared" si="366"/>
        <v>31148.286198403781</v>
      </c>
      <c r="BT527" s="86">
        <f t="shared" si="367"/>
        <v>40630.227638956458</v>
      </c>
      <c r="BU527" s="86">
        <f t="shared" si="368"/>
        <v>49632.791823517575</v>
      </c>
      <c r="BV527" s="86">
        <f t="shared" si="369"/>
        <v>58137.595102531035</v>
      </c>
      <c r="BW527" s="86">
        <f t="shared" si="370"/>
        <v>66125.548831435692</v>
      </c>
      <c r="BX527" s="86">
        <f t="shared" si="371"/>
        <v>73576.832334795501</v>
      </c>
      <c r="BY527" s="86">
        <f t="shared" si="372"/>
        <v>80470.864833630447</v>
      </c>
      <c r="BZ527" s="86">
        <f t="shared" si="373"/>
        <v>86786.276296188007</v>
      </c>
      <c r="CA527" s="86">
        <f t="shared" si="374"/>
        <v>92500.877170870226</v>
      </c>
    </row>
    <row r="528" spans="2:127">
      <c r="B528" s="40"/>
      <c r="C528" s="40"/>
      <c r="D528" s="40"/>
      <c r="E528" s="40"/>
      <c r="F528" s="40"/>
      <c r="G528" s="59"/>
      <c r="H528" s="40"/>
      <c r="I528" s="40"/>
      <c r="J528" s="38"/>
      <c r="K528" s="207">
        <v>21</v>
      </c>
      <c r="L528" s="48">
        <f t="shared" si="360"/>
        <v>0</v>
      </c>
      <c r="M528" s="48">
        <f t="shared" si="361"/>
        <v>0</v>
      </c>
      <c r="N528" s="48">
        <f t="shared" si="362"/>
        <v>0</v>
      </c>
      <c r="O528" s="49">
        <f t="shared" si="363"/>
        <v>0</v>
      </c>
      <c r="P528" s="38"/>
      <c r="Q528" s="60">
        <f>IF(O528&gt;-0.2, M528*Dashboard!$BA$24, 0)</f>
        <v>0</v>
      </c>
      <c r="R528" s="60">
        <f>IF(O528&gt;-0.2, N528*Dashboard!$BA$24, 0)</f>
        <v>0</v>
      </c>
      <c r="S528">
        <v>120</v>
      </c>
      <c r="T528" s="86">
        <v>0</v>
      </c>
      <c r="U528" s="86">
        <v>0</v>
      </c>
      <c r="V528" s="86">
        <v>0</v>
      </c>
      <c r="W528" s="86">
        <v>0</v>
      </c>
      <c r="X528" s="86">
        <v>0</v>
      </c>
      <c r="Y528" s="86">
        <v>0</v>
      </c>
      <c r="Z528" s="86">
        <v>0</v>
      </c>
      <c r="AA528" s="86">
        <v>0</v>
      </c>
      <c r="AB528" s="86">
        <v>0</v>
      </c>
      <c r="AC528" s="86">
        <v>0</v>
      </c>
      <c r="AD528" s="86">
        <v>0</v>
      </c>
      <c r="AE528" s="86">
        <v>0</v>
      </c>
      <c r="AF528" s="86">
        <v>0</v>
      </c>
      <c r="AG528" s="86">
        <v>0</v>
      </c>
      <c r="AH528" s="86">
        <v>0</v>
      </c>
      <c r="AI528" s="86">
        <v>0</v>
      </c>
      <c r="AJ528" s="86">
        <v>0</v>
      </c>
      <c r="AK528" s="86">
        <v>0</v>
      </c>
      <c r="AL528" s="86">
        <v>0</v>
      </c>
      <c r="AM528" s="86">
        <v>0</v>
      </c>
      <c r="AN528" s="86">
        <v>0</v>
      </c>
      <c r="AO528" s="86">
        <v>0</v>
      </c>
      <c r="AP528" s="86">
        <v>0</v>
      </c>
      <c r="AQ528" s="86">
        <v>0</v>
      </c>
      <c r="AR528" s="86">
        <v>0</v>
      </c>
      <c r="AS528" s="86">
        <v>0</v>
      </c>
      <c r="AT528" s="86">
        <v>0</v>
      </c>
      <c r="AU528" s="86">
        <v>0</v>
      </c>
      <c r="AV528" s="86">
        <v>0</v>
      </c>
      <c r="AW528" s="86">
        <v>0</v>
      </c>
      <c r="AX528" s="86">
        <v>0</v>
      </c>
      <c r="AY528" s="86">
        <v>0</v>
      </c>
      <c r="AZ528" s="86">
        <v>0</v>
      </c>
      <c r="BA528" s="86">
        <v>0</v>
      </c>
      <c r="BB528" s="86">
        <v>0</v>
      </c>
      <c r="BC528" s="86">
        <v>0</v>
      </c>
      <c r="BD528" s="86">
        <v>0</v>
      </c>
      <c r="BE528" s="86">
        <v>0</v>
      </c>
      <c r="BF528" s="86">
        <v>0</v>
      </c>
      <c r="BG528" s="86">
        <v>0</v>
      </c>
      <c r="BH528" s="86">
        <v>0</v>
      </c>
      <c r="BI528" s="86">
        <v>0</v>
      </c>
      <c r="BJ528" s="86">
        <v>0</v>
      </c>
      <c r="BK528" s="86">
        <v>0</v>
      </c>
      <c r="BL528" s="86">
        <v>0</v>
      </c>
      <c r="BM528" s="86">
        <v>0</v>
      </c>
      <c r="BN528" s="86">
        <v>0</v>
      </c>
      <c r="BO528" s="86">
        <v>0</v>
      </c>
      <c r="BP528" s="86">
        <v>0</v>
      </c>
      <c r="BQ528" s="86">
        <f t="shared" si="364"/>
        <v>10816.436435067855</v>
      </c>
      <c r="BR528" s="86">
        <f t="shared" si="365"/>
        <v>21204.672193773069</v>
      </c>
      <c r="BS528" s="86">
        <f t="shared" si="366"/>
        <v>31148.286198403781</v>
      </c>
      <c r="BT528" s="86">
        <f t="shared" si="367"/>
        <v>40630.227638956458</v>
      </c>
      <c r="BU528" s="86">
        <f t="shared" si="368"/>
        <v>49632.791823517575</v>
      </c>
      <c r="BV528" s="86">
        <f t="shared" si="369"/>
        <v>58137.595102531035</v>
      </c>
      <c r="BW528" s="86">
        <f t="shared" si="370"/>
        <v>66125.548831435692</v>
      </c>
      <c r="BX528" s="86">
        <f t="shared" si="371"/>
        <v>73576.832334795501</v>
      </c>
      <c r="BY528" s="86">
        <f t="shared" si="372"/>
        <v>80470.864833630447</v>
      </c>
      <c r="BZ528" s="86">
        <f t="shared" si="373"/>
        <v>86786.276296188007</v>
      </c>
      <c r="CA528" s="86">
        <f t="shared" si="374"/>
        <v>92500.877170870226</v>
      </c>
    </row>
    <row r="529" spans="2:79">
      <c r="B529" s="40"/>
      <c r="C529" s="40"/>
      <c r="D529" s="40"/>
      <c r="E529" s="40"/>
      <c r="F529" s="40"/>
      <c r="G529" s="59"/>
      <c r="H529" s="40"/>
      <c r="I529" s="40"/>
      <c r="J529" s="38"/>
      <c r="K529" s="207">
        <v>22</v>
      </c>
      <c r="L529" s="48">
        <f t="shared" si="360"/>
        <v>0</v>
      </c>
      <c r="M529" s="48">
        <f t="shared" si="361"/>
        <v>0</v>
      </c>
      <c r="N529" s="48">
        <f t="shared" si="362"/>
        <v>0</v>
      </c>
      <c r="O529" s="49">
        <f t="shared" si="363"/>
        <v>0</v>
      </c>
      <c r="P529" s="38"/>
      <c r="Q529" s="60">
        <f>IF(O529&gt;-0.2, M529*Dashboard!$BA$24, 0)</f>
        <v>0</v>
      </c>
      <c r="R529" s="60">
        <f>IF(O529&gt;-0.2, N529*Dashboard!$BA$24, 0)</f>
        <v>0</v>
      </c>
      <c r="T529" s="84" t="s">
        <v>0</v>
      </c>
      <c r="AS529" s="60"/>
      <c r="AT529" s="60"/>
    </row>
    <row r="530" spans="2:79">
      <c r="B530" s="40"/>
      <c r="C530" s="40"/>
      <c r="D530" s="40"/>
      <c r="E530" s="40"/>
      <c r="F530" s="40"/>
      <c r="G530" s="59"/>
      <c r="H530" s="40"/>
      <c r="I530" s="40"/>
      <c r="J530" s="38"/>
      <c r="K530" s="207">
        <v>23</v>
      </c>
      <c r="L530" s="48">
        <f t="shared" si="360"/>
        <v>0</v>
      </c>
      <c r="M530" s="48">
        <f t="shared" si="361"/>
        <v>0</v>
      </c>
      <c r="N530" s="48">
        <f t="shared" si="362"/>
        <v>0</v>
      </c>
      <c r="O530" s="49">
        <f t="shared" si="363"/>
        <v>0</v>
      </c>
      <c r="P530" s="38"/>
      <c r="Q530" s="60">
        <f>IF(O530&gt;-0.2, M530*Dashboard!$BA$24, 0)</f>
        <v>0</v>
      </c>
      <c r="R530" s="60">
        <f>IF(O530&gt;-0.2, N530*Dashboard!$BA$24, 0)</f>
        <v>0</v>
      </c>
      <c r="S530" s="38"/>
      <c r="T530" s="85">
        <v>1</v>
      </c>
      <c r="U530" s="85">
        <v>2</v>
      </c>
      <c r="V530" s="85">
        <v>3</v>
      </c>
      <c r="W530" s="85">
        <v>4</v>
      </c>
      <c r="X530" s="85">
        <v>5</v>
      </c>
      <c r="Y530" s="85">
        <v>6</v>
      </c>
      <c r="Z530" s="85">
        <v>7</v>
      </c>
      <c r="AA530" s="85">
        <v>8</v>
      </c>
      <c r="AB530" s="85">
        <v>9</v>
      </c>
      <c r="AC530" s="85">
        <v>10</v>
      </c>
      <c r="AD530" s="85">
        <v>11</v>
      </c>
      <c r="AE530" s="85">
        <v>12</v>
      </c>
      <c r="AF530" s="85">
        <v>13</v>
      </c>
      <c r="AG530" s="85">
        <v>14</v>
      </c>
      <c r="AH530" s="85">
        <v>15</v>
      </c>
      <c r="AI530" s="85">
        <v>16</v>
      </c>
      <c r="AJ530" s="85">
        <v>17</v>
      </c>
      <c r="AK530" s="85">
        <v>18</v>
      </c>
      <c r="AL530" s="85">
        <v>19</v>
      </c>
      <c r="AM530" s="85">
        <v>20</v>
      </c>
      <c r="AN530" s="85">
        <v>21</v>
      </c>
      <c r="AO530" s="85">
        <v>22</v>
      </c>
      <c r="AP530" s="85">
        <v>23</v>
      </c>
      <c r="AQ530" s="85">
        <v>24</v>
      </c>
      <c r="AR530" s="85">
        <v>25</v>
      </c>
      <c r="AS530" s="85">
        <v>26</v>
      </c>
      <c r="AT530" s="85">
        <v>27</v>
      </c>
      <c r="AU530" s="85">
        <v>28</v>
      </c>
      <c r="AV530" s="85">
        <v>29</v>
      </c>
      <c r="AW530" s="85">
        <v>30</v>
      </c>
      <c r="AX530" s="85">
        <v>31</v>
      </c>
      <c r="AY530" s="85">
        <v>32</v>
      </c>
      <c r="AZ530" s="85">
        <v>33</v>
      </c>
      <c r="BA530" s="85">
        <v>34</v>
      </c>
      <c r="BB530" s="85">
        <v>35</v>
      </c>
      <c r="BC530" s="85">
        <v>36</v>
      </c>
      <c r="BD530" s="85">
        <v>37</v>
      </c>
      <c r="BE530" s="85">
        <v>38</v>
      </c>
      <c r="BF530" s="85">
        <v>39</v>
      </c>
      <c r="BG530" s="85">
        <v>40</v>
      </c>
      <c r="BH530" s="85">
        <v>41</v>
      </c>
      <c r="BI530" s="85">
        <v>42</v>
      </c>
      <c r="BJ530" s="85">
        <v>43</v>
      </c>
      <c r="BK530" s="85">
        <v>44</v>
      </c>
      <c r="BL530" s="85">
        <v>45</v>
      </c>
      <c r="BM530" s="85">
        <v>46</v>
      </c>
      <c r="BN530" s="85">
        <v>47</v>
      </c>
      <c r="BO530" s="85">
        <v>48</v>
      </c>
      <c r="BP530" s="85">
        <v>49</v>
      </c>
      <c r="BQ530" s="85">
        <v>50</v>
      </c>
      <c r="BR530" s="85">
        <v>51</v>
      </c>
      <c r="BS530" s="85">
        <v>52</v>
      </c>
      <c r="BT530" s="85">
        <v>53</v>
      </c>
      <c r="BU530" s="85">
        <v>54</v>
      </c>
      <c r="BV530" s="85">
        <v>55</v>
      </c>
      <c r="BW530" s="85">
        <v>56</v>
      </c>
      <c r="BX530" s="85">
        <v>57</v>
      </c>
      <c r="BY530" s="85">
        <v>58</v>
      </c>
      <c r="BZ530" s="85">
        <v>59</v>
      </c>
      <c r="CA530" s="85">
        <v>60</v>
      </c>
    </row>
    <row r="531" spans="2:79">
      <c r="B531" s="40"/>
      <c r="C531" s="40"/>
      <c r="D531" s="40"/>
      <c r="E531" s="40"/>
      <c r="F531" s="40"/>
      <c r="G531" s="59"/>
      <c r="H531" s="40"/>
      <c r="I531" s="40"/>
      <c r="J531" s="38"/>
      <c r="K531" s="207">
        <v>24</v>
      </c>
      <c r="L531" s="48">
        <f t="shared" si="360"/>
        <v>0</v>
      </c>
      <c r="M531" s="48">
        <f t="shared" si="361"/>
        <v>0</v>
      </c>
      <c r="N531" s="48">
        <f t="shared" si="362"/>
        <v>0</v>
      </c>
      <c r="O531" s="49">
        <f t="shared" si="363"/>
        <v>0</v>
      </c>
      <c r="P531" s="38"/>
      <c r="Q531" s="60">
        <f>IF(O531&gt;-0.2, M531*Dashboard!$BA$24, 0)</f>
        <v>0</v>
      </c>
      <c r="R531" s="60">
        <f>IF(O531&gt;-0.2, N531*Dashboard!$BA$24, 0)</f>
        <v>0</v>
      </c>
      <c r="T531" s="60">
        <f>TRANSPOSE(Q508)</f>
        <v>11165.882194500618</v>
      </c>
      <c r="U531" s="60">
        <f>TRANSPOSE(Q509)</f>
        <v>11594.08287086326</v>
      </c>
      <c r="V531" s="60">
        <f>TRANSPOSE(Q510)</f>
        <v>12038.704624937764</v>
      </c>
      <c r="W531" s="60">
        <f>TRANSPOSE(Q511)</f>
        <v>12500.3771890158</v>
      </c>
      <c r="X531" s="60">
        <f>TRANSPOSE(Q512)</f>
        <v>12979.754445007356</v>
      </c>
      <c r="Y531" s="60">
        <f>TRANSPOSE(Q513)</f>
        <v>13477.515350555017</v>
      </c>
      <c r="Z531" s="60">
        <f>TRANSPOSE(Q514)</f>
        <v>13994.364900663817</v>
      </c>
      <c r="AA531" s="60">
        <f>TRANSPOSE(Q515)</f>
        <v>14531.035126208662</v>
      </c>
      <c r="AB531" s="60">
        <f>TRANSPOSE(Q516)</f>
        <v>15088.286130733532</v>
      </c>
      <c r="AC531" s="60">
        <f>TRANSPOSE(Q517)</f>
        <v>15666.907167010915</v>
      </c>
      <c r="AD531" s="60">
        <f>TRANSPOSE(Q518)</f>
        <v>16267.717754886258</v>
      </c>
      <c r="AE531" s="60">
        <f>TRANSPOSE(Q519)</f>
        <v>16891.568841990655</v>
      </c>
      <c r="AF531" s="60">
        <f>TRANSPOSE(Q520)</f>
        <v>17539.344008965712</v>
      </c>
      <c r="AG531" s="60">
        <f>TRANSPOSE(Q521)</f>
        <v>18211.960720907657</v>
      </c>
      <c r="AH531" s="60">
        <f>TRANSPOSE(Q522)</f>
        <v>18910.371626803058</v>
      </c>
      <c r="AI531" s="60">
        <f>TRANSPOSE(Q523)</f>
        <v>19635.565908796652</v>
      </c>
      <c r="AJ531" s="60">
        <f>TRANSPOSE(Q524)</f>
        <v>20388.570683202292</v>
      </c>
      <c r="AK531" s="60">
        <f>TRANSPOSE(Q525)</f>
        <v>21170.45245524128</v>
      </c>
      <c r="AL531" s="60">
        <f>TRANSPOSE(Q526)</f>
        <v>-1.0156919106899906E-10</v>
      </c>
      <c r="AM531" s="60">
        <f>TRANSPOSE(Q527)</f>
        <v>0</v>
      </c>
      <c r="AN531" s="60">
        <f>TRANSPOSE(Q528)</f>
        <v>0</v>
      </c>
      <c r="AO531" s="60">
        <f>TRANSPOSE(Q529)</f>
        <v>0</v>
      </c>
      <c r="AP531" s="60">
        <f>TRANSPOSE(Q530)</f>
        <v>0</v>
      </c>
      <c r="AQ531" s="60">
        <f>TRANSPOSE(Q531)</f>
        <v>0</v>
      </c>
      <c r="AR531" s="60">
        <f>TRANSPOSE(Q532)</f>
        <v>0</v>
      </c>
      <c r="AS531" s="60">
        <f>TRANSPOSE(Q533)</f>
        <v>0</v>
      </c>
      <c r="AT531" s="60">
        <f>TRANSPOSE(Q534)</f>
        <v>0</v>
      </c>
      <c r="AU531" s="60">
        <f>TRANSPOSE(Q535)</f>
        <v>0</v>
      </c>
      <c r="AV531" s="60">
        <f>TRANSPOSE(Q536)</f>
        <v>0</v>
      </c>
      <c r="AW531" s="60">
        <f>TRANSPOSE(Q537)</f>
        <v>0</v>
      </c>
      <c r="AX531" s="60">
        <f>TRANSPOSE(Q538)</f>
        <v>0</v>
      </c>
      <c r="AY531" s="60">
        <f>TRANSPOSE(Q539)</f>
        <v>0</v>
      </c>
      <c r="AZ531" s="60">
        <f>TRANSPOSE(Q540)</f>
        <v>0</v>
      </c>
      <c r="BA531" s="60">
        <f>TRANSPOSE(Q541)</f>
        <v>0</v>
      </c>
      <c r="BB531" s="60">
        <f>TRANSPOSE(Q542)</f>
        <v>0</v>
      </c>
      <c r="BC531" s="60">
        <f>TRANSPOSE(Q543)</f>
        <v>0</v>
      </c>
      <c r="BD531" s="60">
        <f>TRANSPOSE(Q544)</f>
        <v>0</v>
      </c>
      <c r="BE531" s="60">
        <f>TRANSPOSE(Q545)</f>
        <v>0</v>
      </c>
      <c r="BF531" s="60">
        <f>TRANSPOSE(Q546)</f>
        <v>0</v>
      </c>
      <c r="BG531" s="60">
        <f>TRANSPOSE(Q547)</f>
        <v>0</v>
      </c>
      <c r="BH531" s="60">
        <f>TRANSPOSE(Q548)</f>
        <v>0</v>
      </c>
      <c r="BI531" s="60">
        <f>TRANSPOSE(Q549)</f>
        <v>0</v>
      </c>
      <c r="BJ531" s="60">
        <f>TRANSPOSE(Q550)</f>
        <v>0</v>
      </c>
      <c r="BK531" s="60">
        <f>TRANSPOSE(Q551)</f>
        <v>0</v>
      </c>
      <c r="BL531" s="60">
        <f>TRANSPOSE(Q552)</f>
        <v>0</v>
      </c>
      <c r="BM531" s="60">
        <f>TRANSPOSE(Q553)</f>
        <v>0</v>
      </c>
      <c r="BN531" s="60">
        <f>TRANSPOSE(Q554)</f>
        <v>0</v>
      </c>
      <c r="BO531" s="60">
        <f>TRANSPOSE(Q555)</f>
        <v>0</v>
      </c>
    </row>
    <row r="532" spans="2:79">
      <c r="B532" s="40"/>
      <c r="C532" s="40"/>
      <c r="D532" s="40"/>
      <c r="E532" s="40"/>
      <c r="F532" s="40"/>
      <c r="G532" s="59"/>
      <c r="H532" s="40"/>
      <c r="I532" s="40"/>
      <c r="J532" s="38"/>
      <c r="K532" s="207">
        <v>25</v>
      </c>
      <c r="L532" s="48">
        <f t="shared" si="360"/>
        <v>0</v>
      </c>
      <c r="M532" s="48">
        <f t="shared" si="361"/>
        <v>0</v>
      </c>
      <c r="N532" s="48">
        <f t="shared" si="362"/>
        <v>0</v>
      </c>
      <c r="O532" s="49">
        <f t="shared" si="363"/>
        <v>0</v>
      </c>
      <c r="P532" s="38"/>
      <c r="Q532" s="60">
        <f>IF(O532&gt;-0.2, M532*Dashboard!$BA$24, 0)</f>
        <v>0</v>
      </c>
      <c r="R532" s="60">
        <f>IF(O532&gt;-0.2, N532*Dashboard!$BA$24, 0)</f>
        <v>0</v>
      </c>
      <c r="S532">
        <v>6</v>
      </c>
      <c r="T532" s="87">
        <v>0</v>
      </c>
      <c r="U532" s="87">
        <v>0</v>
      </c>
      <c r="V532" s="87">
        <v>0</v>
      </c>
      <c r="W532" s="87">
        <v>0</v>
      </c>
      <c r="X532" s="87">
        <v>0</v>
      </c>
      <c r="Y532" s="87">
        <v>0</v>
      </c>
      <c r="Z532" s="87">
        <v>0</v>
      </c>
      <c r="AA532" s="87">
        <v>0</v>
      </c>
      <c r="AB532" s="87">
        <v>0</v>
      </c>
      <c r="AC532" s="87">
        <v>0</v>
      </c>
      <c r="AD532" s="87">
        <v>0</v>
      </c>
      <c r="AE532" s="87">
        <v>0</v>
      </c>
      <c r="AF532" s="87">
        <v>0</v>
      </c>
      <c r="AG532" s="87">
        <v>0</v>
      </c>
      <c r="AH532" s="87">
        <v>0</v>
      </c>
      <c r="AI532" s="87">
        <v>0</v>
      </c>
      <c r="AJ532" s="87">
        <v>0</v>
      </c>
      <c r="AK532" s="87">
        <v>0</v>
      </c>
      <c r="AL532" s="87">
        <v>0</v>
      </c>
      <c r="AM532" s="87">
        <v>0</v>
      </c>
      <c r="AN532" s="87">
        <v>0</v>
      </c>
      <c r="AO532" s="87">
        <v>0</v>
      </c>
      <c r="AP532" s="87">
        <v>0</v>
      </c>
      <c r="AQ532" s="87">
        <v>0</v>
      </c>
      <c r="AR532" s="87">
        <v>0</v>
      </c>
      <c r="AS532" s="87">
        <v>0</v>
      </c>
      <c r="AT532" s="87">
        <v>0</v>
      </c>
      <c r="AU532" s="87">
        <v>0</v>
      </c>
      <c r="AV532" s="87">
        <v>0</v>
      </c>
      <c r="AW532" s="87">
        <v>0</v>
      </c>
      <c r="AX532" s="87">
        <v>0</v>
      </c>
      <c r="AY532" s="87">
        <v>0</v>
      </c>
      <c r="AZ532" s="87">
        <v>0</v>
      </c>
      <c r="BA532" s="87">
        <v>0</v>
      </c>
      <c r="BB532" s="87">
        <v>0</v>
      </c>
      <c r="BC532" s="87">
        <v>0</v>
      </c>
      <c r="BD532" s="87">
        <v>0</v>
      </c>
      <c r="BE532" s="87">
        <v>0</v>
      </c>
      <c r="BF532" s="87">
        <v>0</v>
      </c>
      <c r="BG532" s="87">
        <v>0</v>
      </c>
      <c r="BH532" s="87">
        <v>0</v>
      </c>
      <c r="BI532" s="87">
        <v>0</v>
      </c>
      <c r="BJ532" s="87">
        <v>0</v>
      </c>
      <c r="BK532" s="87">
        <v>0</v>
      </c>
      <c r="BL532" s="87">
        <v>0</v>
      </c>
      <c r="BM532" s="87">
        <v>0</v>
      </c>
      <c r="BN532" s="87">
        <v>0</v>
      </c>
      <c r="BO532" s="87">
        <v>0</v>
      </c>
      <c r="BP532" s="87">
        <v>0</v>
      </c>
      <c r="BQ532" s="60">
        <f>SUM(Q508)</f>
        <v>11165.882194500618</v>
      </c>
      <c r="BR532" s="60">
        <f>SUM(Q508:Q509)</f>
        <v>22759.965065363878</v>
      </c>
      <c r="BS532" s="60">
        <f>SUM(Q508:Q510)</f>
        <v>34798.669690301642</v>
      </c>
      <c r="BT532" s="60">
        <f>SUM(Q508:Q511)</f>
        <v>47299.046879317444</v>
      </c>
      <c r="BU532" s="60">
        <f>SUM(Q508:Q512)</f>
        <v>60278.801324324799</v>
      </c>
      <c r="BV532" s="60">
        <f>SUM(Q508:Q513)</f>
        <v>73756.31667487981</v>
      </c>
      <c r="BW532" s="60">
        <f>SUM(Q509:Q513)+SUM(Q508)</f>
        <v>73756.31667487981</v>
      </c>
      <c r="BX532" s="60">
        <f>SUM(Q510:Q513)+SUM(Q508:Q509)</f>
        <v>73756.31667487981</v>
      </c>
      <c r="BY532" s="60">
        <f>SUM(Q511:Q513)+SUM(Q508:Q510)</f>
        <v>73756.31667487981</v>
      </c>
      <c r="BZ532" s="60">
        <f>SUM(Q512:Q513)+SUM(Q508:Q511)</f>
        <v>73756.31667487981</v>
      </c>
      <c r="CA532" s="60">
        <f>SUM(Q513:Q513)+SUM(Q508:Q512)</f>
        <v>73756.31667487981</v>
      </c>
    </row>
    <row r="533" spans="2:79">
      <c r="B533" s="40"/>
      <c r="C533" s="40"/>
      <c r="D533" s="40"/>
      <c r="E533" s="40"/>
      <c r="F533" s="40"/>
      <c r="G533" s="59"/>
      <c r="H533" s="40"/>
      <c r="I533" s="40"/>
      <c r="J533" s="38"/>
      <c r="K533" s="207">
        <v>26</v>
      </c>
      <c r="L533" s="48">
        <f t="shared" si="360"/>
        <v>0</v>
      </c>
      <c r="M533" s="48">
        <f t="shared" si="361"/>
        <v>0</v>
      </c>
      <c r="N533" s="48">
        <f t="shared" si="362"/>
        <v>0</v>
      </c>
      <c r="O533" s="49">
        <f t="shared" si="363"/>
        <v>0</v>
      </c>
      <c r="P533" s="38"/>
      <c r="Q533" s="60">
        <f>IF(O533&gt;-0.2, M533*Dashboard!$BA$24, 0)</f>
        <v>0</v>
      </c>
      <c r="R533" s="60">
        <f>IF(O533&gt;-0.2, N533*Dashboard!$BA$24, 0)</f>
        <v>0</v>
      </c>
      <c r="S533">
        <v>12</v>
      </c>
      <c r="T533" s="87">
        <v>0</v>
      </c>
      <c r="U533" s="87">
        <v>0</v>
      </c>
      <c r="V533" s="87">
        <v>0</v>
      </c>
      <c r="W533" s="87">
        <v>0</v>
      </c>
      <c r="X533" s="87">
        <v>0</v>
      </c>
      <c r="Y533" s="87">
        <v>0</v>
      </c>
      <c r="Z533" s="87">
        <v>0</v>
      </c>
      <c r="AA533" s="87">
        <v>0</v>
      </c>
      <c r="AB533" s="87">
        <v>0</v>
      </c>
      <c r="AC533" s="87">
        <v>0</v>
      </c>
      <c r="AD533" s="87">
        <v>0</v>
      </c>
      <c r="AE533" s="87">
        <v>0</v>
      </c>
      <c r="AF533" s="87">
        <v>0</v>
      </c>
      <c r="AG533" s="87">
        <v>0</v>
      </c>
      <c r="AH533" s="87">
        <v>0</v>
      </c>
      <c r="AI533" s="87">
        <v>0</v>
      </c>
      <c r="AJ533" s="87">
        <v>0</v>
      </c>
      <c r="AK533" s="87">
        <v>0</v>
      </c>
      <c r="AL533" s="87">
        <v>0</v>
      </c>
      <c r="AM533" s="87">
        <v>0</v>
      </c>
      <c r="AN533" s="87">
        <v>0</v>
      </c>
      <c r="AO533" s="87">
        <v>0</v>
      </c>
      <c r="AP533" s="87">
        <v>0</v>
      </c>
      <c r="AQ533" s="87">
        <v>0</v>
      </c>
      <c r="AR533" s="87">
        <v>0</v>
      </c>
      <c r="AS533" s="87">
        <v>0</v>
      </c>
      <c r="AT533" s="87">
        <v>0</v>
      </c>
      <c r="AU533" s="87">
        <v>0</v>
      </c>
      <c r="AV533" s="87">
        <v>0</v>
      </c>
      <c r="AW533" s="87">
        <v>0</v>
      </c>
      <c r="AX533" s="87">
        <v>0</v>
      </c>
      <c r="AY533" s="87">
        <v>0</v>
      </c>
      <c r="AZ533" s="87">
        <v>0</v>
      </c>
      <c r="BA533" s="87">
        <v>0</v>
      </c>
      <c r="BB533" s="87">
        <v>0</v>
      </c>
      <c r="BC533" s="87">
        <v>0</v>
      </c>
      <c r="BD533" s="87">
        <v>0</v>
      </c>
      <c r="BE533" s="87">
        <v>0</v>
      </c>
      <c r="BF533" s="87">
        <v>0</v>
      </c>
      <c r="BG533" s="87">
        <v>0</v>
      </c>
      <c r="BH533" s="87">
        <v>0</v>
      </c>
      <c r="BI533" s="87">
        <v>0</v>
      </c>
      <c r="BJ533" s="87">
        <v>0</v>
      </c>
      <c r="BK533" s="87">
        <v>0</v>
      </c>
      <c r="BL533" s="87">
        <v>0</v>
      </c>
      <c r="BM533" s="87">
        <v>0</v>
      </c>
      <c r="BN533" s="87">
        <v>0</v>
      </c>
      <c r="BO533" s="87">
        <v>0</v>
      </c>
      <c r="BP533" s="87">
        <v>0</v>
      </c>
      <c r="BQ533" s="60">
        <f>SUM(Q508)</f>
        <v>11165.882194500618</v>
      </c>
      <c r="BR533" s="60">
        <f>SUM(Q508:Q509)</f>
        <v>22759.965065363878</v>
      </c>
      <c r="BS533" s="60">
        <f>SUM(Q508:Q510)</f>
        <v>34798.669690301642</v>
      </c>
      <c r="BT533" s="60">
        <f>SUM(Q508:Q511)</f>
        <v>47299.046879317444</v>
      </c>
      <c r="BU533" s="60">
        <f>SUM(Q508:Q512)</f>
        <v>60278.801324324799</v>
      </c>
      <c r="BV533" s="60">
        <f>SUM(Q508:Q513)</f>
        <v>73756.31667487981</v>
      </c>
      <c r="BW533" s="60">
        <f>SUM(Q508:Q514)</f>
        <v>87750.681575543626</v>
      </c>
      <c r="BX533" s="60">
        <f>SUM(Q508:Q515)</f>
        <v>102281.71670175229</v>
      </c>
      <c r="BY533" s="60">
        <f>SUM(Q508:Q516)</f>
        <v>117370.00283248581</v>
      </c>
      <c r="BZ533" s="60">
        <f>SUM(Q508:Q517)</f>
        <v>133036.90999949674</v>
      </c>
      <c r="CA533" s="60">
        <f>SUM(Q508:Q518)</f>
        <v>149304.62775438299</v>
      </c>
    </row>
    <row r="534" spans="2:79">
      <c r="B534" s="40"/>
      <c r="C534" s="40"/>
      <c r="D534" s="40"/>
      <c r="E534" s="40"/>
      <c r="F534" s="40"/>
      <c r="G534" s="59"/>
      <c r="H534" s="40"/>
      <c r="I534" s="40"/>
      <c r="J534" s="38"/>
      <c r="K534" s="207">
        <v>27</v>
      </c>
      <c r="L534" s="48">
        <f t="shared" si="360"/>
        <v>0</v>
      </c>
      <c r="M534" s="48">
        <f t="shared" si="361"/>
        <v>0</v>
      </c>
      <c r="N534" s="48">
        <f t="shared" si="362"/>
        <v>0</v>
      </c>
      <c r="O534" s="49">
        <f t="shared" si="363"/>
        <v>0</v>
      </c>
      <c r="P534" s="38"/>
      <c r="Q534" s="60">
        <f>IF(O534&gt;-0.2, M534*Dashboard!$BA$24, 0)</f>
        <v>0</v>
      </c>
      <c r="R534" s="60">
        <f>IF(O534&gt;-0.2, N534*Dashboard!$BA$24, 0)</f>
        <v>0</v>
      </c>
      <c r="S534">
        <v>15</v>
      </c>
      <c r="T534" s="86">
        <v>0</v>
      </c>
      <c r="U534" s="86">
        <v>0</v>
      </c>
      <c r="V534" s="86">
        <v>0</v>
      </c>
      <c r="W534" s="86">
        <v>0</v>
      </c>
      <c r="X534" s="86">
        <v>0</v>
      </c>
      <c r="Y534" s="86">
        <v>0</v>
      </c>
      <c r="Z534" s="86">
        <v>0</v>
      </c>
      <c r="AA534" s="86">
        <v>0</v>
      </c>
      <c r="AB534" s="86">
        <v>0</v>
      </c>
      <c r="AC534" s="86">
        <v>0</v>
      </c>
      <c r="AD534" s="86">
        <v>0</v>
      </c>
      <c r="AE534" s="86">
        <v>0</v>
      </c>
      <c r="AF534" s="86">
        <v>0</v>
      </c>
      <c r="AG534" s="86">
        <v>0</v>
      </c>
      <c r="AH534" s="86">
        <v>0</v>
      </c>
      <c r="AI534" s="86">
        <v>0</v>
      </c>
      <c r="AJ534" s="86">
        <v>0</v>
      </c>
      <c r="AK534" s="86">
        <v>0</v>
      </c>
      <c r="AL534" s="86">
        <v>0</v>
      </c>
      <c r="AM534" s="86">
        <v>0</v>
      </c>
      <c r="AN534" s="86">
        <v>0</v>
      </c>
      <c r="AO534" s="86">
        <v>0</v>
      </c>
      <c r="AP534" s="86">
        <v>0</v>
      </c>
      <c r="AQ534" s="86">
        <v>0</v>
      </c>
      <c r="AR534" s="86">
        <v>0</v>
      </c>
      <c r="AS534" s="86">
        <v>0</v>
      </c>
      <c r="AT534" s="86">
        <v>0</v>
      </c>
      <c r="AU534" s="86">
        <v>0</v>
      </c>
      <c r="AV534" s="86">
        <v>0</v>
      </c>
      <c r="AW534" s="86">
        <v>0</v>
      </c>
      <c r="AX534" s="86">
        <v>0</v>
      </c>
      <c r="AY534" s="86">
        <v>0</v>
      </c>
      <c r="AZ534" s="86">
        <v>0</v>
      </c>
      <c r="BA534" s="86">
        <v>0</v>
      </c>
      <c r="BB534" s="86">
        <v>0</v>
      </c>
      <c r="BC534" s="86">
        <v>0</v>
      </c>
      <c r="BD534" s="86">
        <v>0</v>
      </c>
      <c r="BE534" s="86">
        <v>0</v>
      </c>
      <c r="BF534" s="86">
        <v>0</v>
      </c>
      <c r="BG534" s="86">
        <v>0</v>
      </c>
      <c r="BH534" s="86">
        <v>0</v>
      </c>
      <c r="BI534" s="86">
        <v>0</v>
      </c>
      <c r="BJ534" s="86">
        <v>0</v>
      </c>
      <c r="BK534" s="86">
        <v>0</v>
      </c>
      <c r="BL534" s="86">
        <v>0</v>
      </c>
      <c r="BM534" s="86">
        <v>0</v>
      </c>
      <c r="BN534" s="86">
        <v>0</v>
      </c>
      <c r="BO534" s="86">
        <v>0</v>
      </c>
      <c r="BP534" s="86">
        <v>0</v>
      </c>
      <c r="BQ534" s="60">
        <f>SUM(Q508)</f>
        <v>11165.882194500618</v>
      </c>
      <c r="BR534" s="60">
        <f>SUM(Q508:Q509)</f>
        <v>22759.965065363878</v>
      </c>
      <c r="BS534" s="60">
        <f>SUM(Q508:Q510)</f>
        <v>34798.669690301642</v>
      </c>
      <c r="BT534" s="60">
        <f>SUM(Q508:Q511)</f>
        <v>47299.046879317444</v>
      </c>
      <c r="BU534" s="60">
        <f>SUM(Q508:Q512)</f>
        <v>60278.801324324799</v>
      </c>
      <c r="BV534" s="60">
        <f>SUM(Q508:Q513)</f>
        <v>73756.31667487981</v>
      </c>
      <c r="BW534" s="60">
        <f>SUM(Q508:Q514)</f>
        <v>87750.681575543626</v>
      </c>
      <c r="BX534" s="60">
        <f>SUM(Q508:Q515)</f>
        <v>102281.71670175229</v>
      </c>
      <c r="BY534" s="60">
        <f>SUM(Q508:Q516)</f>
        <v>117370.00283248581</v>
      </c>
      <c r="BZ534" s="60">
        <f>SUM(Q508:Q517)</f>
        <v>133036.90999949674</v>
      </c>
      <c r="CA534" s="60">
        <f>SUM(Q508:Q518)</f>
        <v>149304.62775438299</v>
      </c>
    </row>
    <row r="535" spans="2:79">
      <c r="B535" s="40"/>
      <c r="C535" s="40"/>
      <c r="D535" s="40"/>
      <c r="E535" s="40"/>
      <c r="F535" s="40"/>
      <c r="G535" s="59"/>
      <c r="H535" s="40"/>
      <c r="I535" s="40"/>
      <c r="J535" s="38"/>
      <c r="K535" s="207">
        <v>28</v>
      </c>
      <c r="L535" s="48">
        <f t="shared" si="360"/>
        <v>0</v>
      </c>
      <c r="M535" s="48">
        <f t="shared" si="361"/>
        <v>0</v>
      </c>
      <c r="N535" s="48">
        <f t="shared" si="362"/>
        <v>0</v>
      </c>
      <c r="O535" s="49">
        <f t="shared" si="363"/>
        <v>0</v>
      </c>
      <c r="P535" s="38"/>
      <c r="Q535" s="60">
        <f>IF(O535&gt;-0.2, M535*Dashboard!$BA$24, 0)</f>
        <v>0</v>
      </c>
      <c r="R535" s="60">
        <f>IF(O535&gt;-0.2, N535*Dashboard!$BA$24, 0)</f>
        <v>0</v>
      </c>
      <c r="S535">
        <v>18</v>
      </c>
      <c r="T535" s="87">
        <v>0</v>
      </c>
      <c r="U535" s="87">
        <v>0</v>
      </c>
      <c r="V535" s="87">
        <v>0</v>
      </c>
      <c r="W535" s="87">
        <v>0</v>
      </c>
      <c r="X535" s="87">
        <v>0</v>
      </c>
      <c r="Y535" s="87">
        <v>0</v>
      </c>
      <c r="Z535" s="87">
        <v>0</v>
      </c>
      <c r="AA535" s="87">
        <v>0</v>
      </c>
      <c r="AB535" s="87">
        <v>0</v>
      </c>
      <c r="AC535" s="87">
        <v>0</v>
      </c>
      <c r="AD535" s="87">
        <v>0</v>
      </c>
      <c r="AE535" s="87">
        <v>0</v>
      </c>
      <c r="AF535" s="87">
        <v>0</v>
      </c>
      <c r="AG535" s="87">
        <v>0</v>
      </c>
      <c r="AH535" s="87">
        <v>0</v>
      </c>
      <c r="AI535" s="87">
        <v>0</v>
      </c>
      <c r="AJ535" s="87">
        <v>0</v>
      </c>
      <c r="AK535" s="87">
        <v>0</v>
      </c>
      <c r="AL535" s="87">
        <v>0</v>
      </c>
      <c r="AM535" s="87">
        <v>0</v>
      </c>
      <c r="AN535" s="87">
        <v>0</v>
      </c>
      <c r="AO535" s="87">
        <v>0</v>
      </c>
      <c r="AP535" s="87">
        <v>0</v>
      </c>
      <c r="AQ535" s="87">
        <v>0</v>
      </c>
      <c r="AR535" s="87">
        <v>0</v>
      </c>
      <c r="AS535" s="87">
        <v>0</v>
      </c>
      <c r="AT535" s="87">
        <v>0</v>
      </c>
      <c r="AU535" s="87">
        <v>0</v>
      </c>
      <c r="AV535" s="87">
        <v>0</v>
      </c>
      <c r="AW535" s="87">
        <v>0</v>
      </c>
      <c r="AX535" s="87">
        <v>0</v>
      </c>
      <c r="AY535" s="87">
        <v>0</v>
      </c>
      <c r="AZ535" s="87">
        <v>0</v>
      </c>
      <c r="BA535" s="87">
        <v>0</v>
      </c>
      <c r="BB535" s="87">
        <v>0</v>
      </c>
      <c r="BC535" s="87">
        <v>0</v>
      </c>
      <c r="BD535" s="87">
        <v>0</v>
      </c>
      <c r="BE535" s="87">
        <v>0</v>
      </c>
      <c r="BF535" s="87">
        <v>0</v>
      </c>
      <c r="BG535" s="87">
        <v>0</v>
      </c>
      <c r="BH535" s="87">
        <v>0</v>
      </c>
      <c r="BI535" s="87">
        <v>0</v>
      </c>
      <c r="BJ535" s="87">
        <v>0</v>
      </c>
      <c r="BK535" s="87">
        <v>0</v>
      </c>
      <c r="BL535" s="87">
        <v>0</v>
      </c>
      <c r="BM535" s="87">
        <v>0</v>
      </c>
      <c r="BN535" s="87">
        <v>0</v>
      </c>
      <c r="BO535" s="87">
        <v>0</v>
      </c>
      <c r="BP535" s="87">
        <v>0</v>
      </c>
      <c r="BQ535" s="60">
        <f>SUM(Q508)</f>
        <v>11165.882194500618</v>
      </c>
      <c r="BR535" s="60">
        <f>SUM(Q508:Q509)</f>
        <v>22759.965065363878</v>
      </c>
      <c r="BS535" s="60">
        <f>SUM(Q508:Q510)</f>
        <v>34798.669690301642</v>
      </c>
      <c r="BT535" s="60">
        <f>SUM(Q508:Q511)</f>
        <v>47299.046879317444</v>
      </c>
      <c r="BU535" s="60">
        <f>SUM(Q508:Q512)</f>
        <v>60278.801324324799</v>
      </c>
      <c r="BV535" s="60">
        <f>SUM(Q508:Q513)</f>
        <v>73756.31667487981</v>
      </c>
      <c r="BW535" s="60">
        <f>SUM(Q508:Q514)</f>
        <v>87750.681575543626</v>
      </c>
      <c r="BX535" s="60">
        <f>SUM(Q508:Q515)</f>
        <v>102281.71670175229</v>
      </c>
      <c r="BY535" s="60">
        <f>SUM(Q508:Q516)</f>
        <v>117370.00283248581</v>
      </c>
      <c r="BZ535" s="60">
        <f>SUM(Q508:Q517)</f>
        <v>133036.90999949674</v>
      </c>
      <c r="CA535" s="60">
        <f>SUM(Q508:Q518)</f>
        <v>149304.62775438299</v>
      </c>
    </row>
    <row r="536" spans="2:79">
      <c r="B536" s="40"/>
      <c r="C536" s="40"/>
      <c r="D536" s="40"/>
      <c r="E536" s="40"/>
      <c r="F536" s="40"/>
      <c r="G536" s="59"/>
      <c r="H536" s="40"/>
      <c r="I536" s="40"/>
      <c r="J536" s="38"/>
      <c r="K536" s="207">
        <v>29</v>
      </c>
      <c r="L536" s="48">
        <f t="shared" si="360"/>
        <v>0</v>
      </c>
      <c r="M536" s="48">
        <f t="shared" si="361"/>
        <v>0</v>
      </c>
      <c r="N536" s="48">
        <f t="shared" si="362"/>
        <v>0</v>
      </c>
      <c r="O536" s="49">
        <f t="shared" si="363"/>
        <v>0</v>
      </c>
      <c r="P536" s="38"/>
      <c r="Q536" s="60">
        <f>IF(O536&gt;-0.2, M536*Dashboard!$BA$24, 0)</f>
        <v>0</v>
      </c>
      <c r="R536" s="60">
        <f>IF(O536&gt;-0.2, N536*Dashboard!$BA$24, 0)</f>
        <v>0</v>
      </c>
      <c r="S536">
        <v>24</v>
      </c>
      <c r="T536" s="87">
        <v>0</v>
      </c>
      <c r="U536" s="87">
        <v>0</v>
      </c>
      <c r="V536" s="87">
        <v>0</v>
      </c>
      <c r="W536" s="87">
        <v>0</v>
      </c>
      <c r="X536" s="87">
        <v>0</v>
      </c>
      <c r="Y536" s="87">
        <v>0</v>
      </c>
      <c r="Z536" s="87">
        <v>0</v>
      </c>
      <c r="AA536" s="87">
        <v>0</v>
      </c>
      <c r="AB536" s="87">
        <v>0</v>
      </c>
      <c r="AC536" s="87">
        <v>0</v>
      </c>
      <c r="AD536" s="87">
        <v>0</v>
      </c>
      <c r="AE536" s="87">
        <v>0</v>
      </c>
      <c r="AF536" s="87">
        <v>0</v>
      </c>
      <c r="AG536" s="87">
        <v>0</v>
      </c>
      <c r="AH536" s="87">
        <v>0</v>
      </c>
      <c r="AI536" s="87">
        <v>0</v>
      </c>
      <c r="AJ536" s="87">
        <v>0</v>
      </c>
      <c r="AK536" s="87">
        <v>0</v>
      </c>
      <c r="AL536" s="87">
        <v>0</v>
      </c>
      <c r="AM536" s="87">
        <v>0</v>
      </c>
      <c r="AN536" s="87">
        <v>0</v>
      </c>
      <c r="AO536" s="87">
        <v>0</v>
      </c>
      <c r="AP536" s="87">
        <v>0</v>
      </c>
      <c r="AQ536" s="87">
        <v>0</v>
      </c>
      <c r="AR536" s="87">
        <v>0</v>
      </c>
      <c r="AS536" s="87">
        <v>0</v>
      </c>
      <c r="AT536" s="87">
        <v>0</v>
      </c>
      <c r="AU536" s="87">
        <v>0</v>
      </c>
      <c r="AV536" s="87">
        <v>0</v>
      </c>
      <c r="AW536" s="87">
        <v>0</v>
      </c>
      <c r="AX536" s="87">
        <v>0</v>
      </c>
      <c r="AY536" s="87">
        <v>0</v>
      </c>
      <c r="AZ536" s="87">
        <v>0</v>
      </c>
      <c r="BA536" s="87">
        <v>0</v>
      </c>
      <c r="BB536" s="87">
        <v>0</v>
      </c>
      <c r="BC536" s="87">
        <v>0</v>
      </c>
      <c r="BD536" s="87">
        <v>0</v>
      </c>
      <c r="BE536" s="87">
        <v>0</v>
      </c>
      <c r="BF536" s="87">
        <v>0</v>
      </c>
      <c r="BG536" s="87">
        <v>0</v>
      </c>
      <c r="BH536" s="87">
        <v>0</v>
      </c>
      <c r="BI536" s="87">
        <v>0</v>
      </c>
      <c r="BJ536" s="87">
        <v>0</v>
      </c>
      <c r="BK536" s="87">
        <v>0</v>
      </c>
      <c r="BL536" s="87">
        <v>0</v>
      </c>
      <c r="BM536" s="87">
        <v>0</v>
      </c>
      <c r="BN536" s="87">
        <v>0</v>
      </c>
      <c r="BO536" s="87">
        <v>0</v>
      </c>
      <c r="BP536" s="87">
        <v>0</v>
      </c>
      <c r="BQ536" s="60">
        <f>SUM(Q508)</f>
        <v>11165.882194500618</v>
      </c>
      <c r="BR536" s="60">
        <f>SUM(Q508:Q509)</f>
        <v>22759.965065363878</v>
      </c>
      <c r="BS536" s="60">
        <f>SUM(Q508:Q510)</f>
        <v>34798.669690301642</v>
      </c>
      <c r="BT536" s="60">
        <f>SUM(Q508:Q511)</f>
        <v>47299.046879317444</v>
      </c>
      <c r="BU536" s="60">
        <f>SUM(Q508:Q512)</f>
        <v>60278.801324324799</v>
      </c>
      <c r="BV536" s="60">
        <f>SUM(Q508:Q513)</f>
        <v>73756.31667487981</v>
      </c>
      <c r="BW536" s="60">
        <f>SUM(Q508:Q514)</f>
        <v>87750.681575543626</v>
      </c>
      <c r="BX536" s="60">
        <f>SUM(Q508:Q515)</f>
        <v>102281.71670175229</v>
      </c>
      <c r="BY536" s="60">
        <f>SUM(Q508:Q516)</f>
        <v>117370.00283248581</v>
      </c>
      <c r="BZ536" s="60">
        <f>SUM(Q508:Q517)</f>
        <v>133036.90999949674</v>
      </c>
      <c r="CA536" s="60">
        <f>SUM(Q508:Q518)</f>
        <v>149304.62775438299</v>
      </c>
    </row>
    <row r="537" spans="2:79">
      <c r="B537" s="40"/>
      <c r="C537" s="40"/>
      <c r="D537" s="40"/>
      <c r="E537" s="40"/>
      <c r="F537" s="40"/>
      <c r="G537" s="59"/>
      <c r="H537" s="40"/>
      <c r="I537" s="40"/>
      <c r="J537" s="38"/>
      <c r="K537" s="207">
        <v>30</v>
      </c>
      <c r="L537" s="48">
        <f t="shared" si="360"/>
        <v>0</v>
      </c>
      <c r="M537" s="48">
        <f t="shared" si="361"/>
        <v>0</v>
      </c>
      <c r="N537" s="48">
        <f t="shared" si="362"/>
        <v>0</v>
      </c>
      <c r="O537" s="49">
        <f t="shared" si="363"/>
        <v>0</v>
      </c>
      <c r="P537" s="38"/>
      <c r="Q537" s="60">
        <f>IF(O537&gt;-0.2, M537*Dashboard!$BA$24, 0)</f>
        <v>0</v>
      </c>
      <c r="R537" s="60">
        <f>IF(O537&gt;-0.2, N537*Dashboard!$BA$24, 0)</f>
        <v>0</v>
      </c>
      <c r="S537">
        <v>36</v>
      </c>
      <c r="T537" s="87">
        <v>0</v>
      </c>
      <c r="U537" s="87">
        <v>0</v>
      </c>
      <c r="V537" s="87">
        <v>0</v>
      </c>
      <c r="W537" s="87">
        <v>0</v>
      </c>
      <c r="X537" s="87">
        <v>0</v>
      </c>
      <c r="Y537" s="87">
        <v>0</v>
      </c>
      <c r="Z537" s="87">
        <v>0</v>
      </c>
      <c r="AA537" s="87">
        <v>0</v>
      </c>
      <c r="AB537" s="87">
        <v>0</v>
      </c>
      <c r="AC537" s="87">
        <v>0</v>
      </c>
      <c r="AD537" s="87">
        <v>0</v>
      </c>
      <c r="AE537" s="87">
        <v>0</v>
      </c>
      <c r="AF537" s="87">
        <v>0</v>
      </c>
      <c r="AG537" s="87">
        <v>0</v>
      </c>
      <c r="AH537" s="87">
        <v>0</v>
      </c>
      <c r="AI537" s="87">
        <v>0</v>
      </c>
      <c r="AJ537" s="87">
        <v>0</v>
      </c>
      <c r="AK537" s="87">
        <v>0</v>
      </c>
      <c r="AL537" s="87">
        <v>0</v>
      </c>
      <c r="AM537" s="87">
        <v>0</v>
      </c>
      <c r="AN537" s="87">
        <v>0</v>
      </c>
      <c r="AO537" s="87">
        <v>0</v>
      </c>
      <c r="AP537" s="87">
        <v>0</v>
      </c>
      <c r="AQ537" s="87">
        <v>0</v>
      </c>
      <c r="AR537" s="87">
        <v>0</v>
      </c>
      <c r="AS537" s="87">
        <v>0</v>
      </c>
      <c r="AT537" s="87">
        <v>0</v>
      </c>
      <c r="AU537" s="87">
        <v>0</v>
      </c>
      <c r="AV537" s="87">
        <v>0</v>
      </c>
      <c r="AW537" s="87">
        <v>0</v>
      </c>
      <c r="AX537" s="87">
        <v>0</v>
      </c>
      <c r="AY537" s="87">
        <v>0</v>
      </c>
      <c r="AZ537" s="87">
        <v>0</v>
      </c>
      <c r="BA537" s="87">
        <v>0</v>
      </c>
      <c r="BB537" s="87">
        <v>0</v>
      </c>
      <c r="BC537" s="87">
        <v>0</v>
      </c>
      <c r="BD537" s="87">
        <v>0</v>
      </c>
      <c r="BE537" s="87">
        <v>0</v>
      </c>
      <c r="BF537" s="87">
        <v>0</v>
      </c>
      <c r="BG537" s="87">
        <v>0</v>
      </c>
      <c r="BH537" s="87">
        <v>0</v>
      </c>
      <c r="BI537" s="87">
        <v>0</v>
      </c>
      <c r="BJ537" s="87">
        <v>0</v>
      </c>
      <c r="BK537" s="87">
        <v>0</v>
      </c>
      <c r="BL537" s="87">
        <v>0</v>
      </c>
      <c r="BM537" s="87">
        <v>0</v>
      </c>
      <c r="BN537" s="87">
        <v>0</v>
      </c>
      <c r="BO537" s="87">
        <v>0</v>
      </c>
      <c r="BP537" s="87">
        <v>0</v>
      </c>
      <c r="BQ537" s="60">
        <f>SUM(Q508)</f>
        <v>11165.882194500618</v>
      </c>
      <c r="BR537" s="60">
        <f>SUM(Q508:Q509)</f>
        <v>22759.965065363878</v>
      </c>
      <c r="BS537" s="60">
        <f>SUM(Q508:Q510)</f>
        <v>34798.669690301642</v>
      </c>
      <c r="BT537" s="60">
        <f>SUM(Q508:Q511)</f>
        <v>47299.046879317444</v>
      </c>
      <c r="BU537" s="60">
        <f>SUM(Q508:Q512)</f>
        <v>60278.801324324799</v>
      </c>
      <c r="BV537" s="60">
        <f>SUM(Q508:Q513)</f>
        <v>73756.31667487981</v>
      </c>
      <c r="BW537" s="60">
        <f>SUM(Q508:Q514)</f>
        <v>87750.681575543626</v>
      </c>
      <c r="BX537" s="60">
        <f>SUM(Q508:Q515)</f>
        <v>102281.71670175229</v>
      </c>
      <c r="BY537" s="60">
        <f>SUM(Q508:Q516)</f>
        <v>117370.00283248581</v>
      </c>
      <c r="BZ537" s="60">
        <f>SUM(Q508:Q517)</f>
        <v>133036.90999949674</v>
      </c>
      <c r="CA537" s="60">
        <f>SUM(Q508:Q518)</f>
        <v>149304.62775438299</v>
      </c>
    </row>
    <row r="538" spans="2:79">
      <c r="B538" s="40"/>
      <c r="C538" s="40"/>
      <c r="D538" s="40"/>
      <c r="E538" s="40"/>
      <c r="F538" s="40"/>
      <c r="G538" s="59"/>
      <c r="H538" s="40"/>
      <c r="I538" s="40"/>
      <c r="J538" s="38"/>
      <c r="K538" s="207">
        <v>31</v>
      </c>
      <c r="L538" s="48">
        <f t="shared" si="360"/>
        <v>0</v>
      </c>
      <c r="M538" s="48">
        <f t="shared" si="361"/>
        <v>0</v>
      </c>
      <c r="N538" s="48">
        <f t="shared" si="362"/>
        <v>0</v>
      </c>
      <c r="O538" s="49">
        <f t="shared" si="363"/>
        <v>0</v>
      </c>
      <c r="P538" s="38"/>
      <c r="Q538" s="60">
        <f>IF(O538&gt;-0.2, M538*Dashboard!$BA$24, 0)</f>
        <v>0</v>
      </c>
      <c r="R538" s="60">
        <f>IF(O538&gt;-0.2, N538*Dashboard!$BA$24, 0)</f>
        <v>0</v>
      </c>
      <c r="S538">
        <v>48</v>
      </c>
      <c r="T538" s="87">
        <v>0</v>
      </c>
      <c r="U538" s="87">
        <v>0</v>
      </c>
      <c r="V538" s="87">
        <v>0</v>
      </c>
      <c r="W538" s="87">
        <v>0</v>
      </c>
      <c r="X538" s="87">
        <v>0</v>
      </c>
      <c r="Y538" s="87">
        <v>0</v>
      </c>
      <c r="Z538" s="87">
        <v>0</v>
      </c>
      <c r="AA538" s="87">
        <v>0</v>
      </c>
      <c r="AB538" s="87">
        <v>0</v>
      </c>
      <c r="AC538" s="87">
        <v>0</v>
      </c>
      <c r="AD538" s="87">
        <v>0</v>
      </c>
      <c r="AE538" s="87">
        <v>0</v>
      </c>
      <c r="AF538" s="87">
        <v>0</v>
      </c>
      <c r="AG538" s="87">
        <v>0</v>
      </c>
      <c r="AH538" s="87">
        <v>0</v>
      </c>
      <c r="AI538" s="87">
        <v>0</v>
      </c>
      <c r="AJ538" s="87">
        <v>0</v>
      </c>
      <c r="AK538" s="87">
        <v>0</v>
      </c>
      <c r="AL538" s="87">
        <v>0</v>
      </c>
      <c r="AM538" s="87">
        <v>0</v>
      </c>
      <c r="AN538" s="87">
        <v>0</v>
      </c>
      <c r="AO538" s="87">
        <v>0</v>
      </c>
      <c r="AP538" s="87">
        <v>0</v>
      </c>
      <c r="AQ538" s="87">
        <v>0</v>
      </c>
      <c r="AR538" s="87">
        <v>0</v>
      </c>
      <c r="AS538" s="87">
        <v>0</v>
      </c>
      <c r="AT538" s="87">
        <v>0</v>
      </c>
      <c r="AU538" s="87">
        <v>0</v>
      </c>
      <c r="AV538" s="87">
        <v>0</v>
      </c>
      <c r="AW538" s="87">
        <v>0</v>
      </c>
      <c r="AX538" s="87">
        <v>0</v>
      </c>
      <c r="AY538" s="87">
        <v>0</v>
      </c>
      <c r="AZ538" s="87">
        <v>0</v>
      </c>
      <c r="BA538" s="87">
        <v>0</v>
      </c>
      <c r="BB538" s="87">
        <v>0</v>
      </c>
      <c r="BC538" s="87">
        <v>0</v>
      </c>
      <c r="BD538" s="87">
        <v>0</v>
      </c>
      <c r="BE538" s="87">
        <v>0</v>
      </c>
      <c r="BF538" s="87">
        <v>0</v>
      </c>
      <c r="BG538" s="87">
        <v>0</v>
      </c>
      <c r="BH538" s="87">
        <v>0</v>
      </c>
      <c r="BI538" s="87">
        <v>0</v>
      </c>
      <c r="BJ538" s="87">
        <v>0</v>
      </c>
      <c r="BK538" s="87">
        <v>0</v>
      </c>
      <c r="BL538" s="87">
        <v>0</v>
      </c>
      <c r="BM538" s="87">
        <v>0</v>
      </c>
      <c r="BN538" s="87">
        <v>0</v>
      </c>
      <c r="BO538" s="87">
        <v>0</v>
      </c>
      <c r="BP538" s="87">
        <v>0</v>
      </c>
      <c r="BQ538" s="60">
        <f>SUM($Q$508)</f>
        <v>11165.882194500618</v>
      </c>
      <c r="BR538" s="60">
        <f>SUM($Q$508:$Q$509)</f>
        <v>22759.965065363878</v>
      </c>
      <c r="BS538" s="60">
        <f>SUM($Q$508:$Q$510)</f>
        <v>34798.669690301642</v>
      </c>
      <c r="BT538" s="60">
        <f>SUM($Q$508:$Q$511)</f>
        <v>47299.046879317444</v>
      </c>
      <c r="BU538" s="60">
        <f>SUM($Q$508:$Q$512)</f>
        <v>60278.801324324799</v>
      </c>
      <c r="BV538" s="60">
        <f>SUM($Q$508:$Q$513)</f>
        <v>73756.31667487981</v>
      </c>
      <c r="BW538" s="60">
        <f>SUM($Q$508:$Q$514)</f>
        <v>87750.681575543626</v>
      </c>
      <c r="BX538" s="60">
        <f>SUM($Q$508:$Q$515)</f>
        <v>102281.71670175229</v>
      </c>
      <c r="BY538" s="60">
        <f>SUM($Q$508:$Q$516)</f>
        <v>117370.00283248581</v>
      </c>
      <c r="BZ538" s="60">
        <f>SUM($Q$508:$Q$517)</f>
        <v>133036.90999949674</v>
      </c>
      <c r="CA538" s="60">
        <f>SUM($Q$508:$Q$518)</f>
        <v>149304.62775438299</v>
      </c>
    </row>
    <row r="539" spans="2:79">
      <c r="B539" s="40"/>
      <c r="C539" s="40"/>
      <c r="D539" s="40"/>
      <c r="E539" s="40"/>
      <c r="F539" s="40"/>
      <c r="G539" s="59"/>
      <c r="H539" s="40"/>
      <c r="I539" s="40"/>
      <c r="J539" s="38"/>
      <c r="K539" s="207">
        <v>32</v>
      </c>
      <c r="L539" s="48">
        <f t="shared" si="360"/>
        <v>0</v>
      </c>
      <c r="M539" s="48">
        <f t="shared" si="361"/>
        <v>0</v>
      </c>
      <c r="N539" s="48">
        <f t="shared" si="362"/>
        <v>0</v>
      </c>
      <c r="O539" s="49">
        <f t="shared" si="363"/>
        <v>0</v>
      </c>
      <c r="P539" s="38"/>
      <c r="Q539" s="60">
        <f>IF(O539&gt;-0.2, M539*Dashboard!$BA$24, 0)</f>
        <v>0</v>
      </c>
      <c r="R539" s="60">
        <f>IF(O539&gt;-0.2, N539*Dashboard!$BA$24, 0)</f>
        <v>0</v>
      </c>
      <c r="S539">
        <v>60</v>
      </c>
      <c r="T539" s="87">
        <v>0</v>
      </c>
      <c r="U539" s="87">
        <v>0</v>
      </c>
      <c r="V539" s="87">
        <v>0</v>
      </c>
      <c r="W539" s="87">
        <v>0</v>
      </c>
      <c r="X539" s="87">
        <v>0</v>
      </c>
      <c r="Y539" s="87">
        <v>0</v>
      </c>
      <c r="Z539" s="87">
        <v>0</v>
      </c>
      <c r="AA539" s="87">
        <v>0</v>
      </c>
      <c r="AB539" s="87">
        <v>0</v>
      </c>
      <c r="AC539" s="87">
        <v>0</v>
      </c>
      <c r="AD539" s="87">
        <v>0</v>
      </c>
      <c r="AE539" s="87">
        <v>0</v>
      </c>
      <c r="AF539" s="87">
        <v>0</v>
      </c>
      <c r="AG539" s="87">
        <v>0</v>
      </c>
      <c r="AH539" s="87">
        <v>0</v>
      </c>
      <c r="AI539" s="87">
        <v>0</v>
      </c>
      <c r="AJ539" s="87">
        <v>0</v>
      </c>
      <c r="AK539" s="87">
        <v>0</v>
      </c>
      <c r="AL539" s="87">
        <v>0</v>
      </c>
      <c r="AM539" s="87">
        <v>0</v>
      </c>
      <c r="AN539" s="87">
        <v>0</v>
      </c>
      <c r="AO539" s="87">
        <v>0</v>
      </c>
      <c r="AP539" s="87">
        <v>0</v>
      </c>
      <c r="AQ539" s="87">
        <v>0</v>
      </c>
      <c r="AR539" s="87">
        <v>0</v>
      </c>
      <c r="AS539" s="87">
        <v>0</v>
      </c>
      <c r="AT539" s="87">
        <v>0</v>
      </c>
      <c r="AU539" s="87">
        <v>0</v>
      </c>
      <c r="AV539" s="87">
        <v>0</v>
      </c>
      <c r="AW539" s="87">
        <v>0</v>
      </c>
      <c r="AX539" s="87">
        <v>0</v>
      </c>
      <c r="AY539" s="87">
        <v>0</v>
      </c>
      <c r="AZ539" s="87">
        <v>0</v>
      </c>
      <c r="BA539" s="87">
        <v>0</v>
      </c>
      <c r="BB539" s="87">
        <v>0</v>
      </c>
      <c r="BC539" s="87">
        <v>0</v>
      </c>
      <c r="BD539" s="87">
        <v>0</v>
      </c>
      <c r="BE539" s="87">
        <v>0</v>
      </c>
      <c r="BF539" s="87">
        <v>0</v>
      </c>
      <c r="BG539" s="87">
        <v>0</v>
      </c>
      <c r="BH539" s="87">
        <v>0</v>
      </c>
      <c r="BI539" s="87">
        <v>0</v>
      </c>
      <c r="BJ539" s="87">
        <v>0</v>
      </c>
      <c r="BK539" s="87">
        <v>0</v>
      </c>
      <c r="BL539" s="87">
        <v>0</v>
      </c>
      <c r="BM539" s="87">
        <v>0</v>
      </c>
      <c r="BN539" s="87">
        <v>0</v>
      </c>
      <c r="BO539" s="87">
        <v>0</v>
      </c>
      <c r="BP539" s="87">
        <v>0</v>
      </c>
      <c r="BQ539" s="60">
        <f t="shared" ref="BQ539:BQ544" si="375">SUM($Q$508)</f>
        <v>11165.882194500618</v>
      </c>
      <c r="BR539" s="60">
        <f t="shared" ref="BR539:BR544" si="376">SUM($Q$508:$Q$509)</f>
        <v>22759.965065363878</v>
      </c>
      <c r="BS539" s="60">
        <f t="shared" ref="BS539:BS544" si="377">SUM($Q$508:$Q$510)</f>
        <v>34798.669690301642</v>
      </c>
      <c r="BT539" s="60">
        <f t="shared" ref="BT539:BT544" si="378">SUM($Q$508:$Q$511)</f>
        <v>47299.046879317444</v>
      </c>
      <c r="BU539" s="60">
        <f t="shared" ref="BU539:BU544" si="379">SUM($Q$508:$Q$512)</f>
        <v>60278.801324324799</v>
      </c>
      <c r="BV539" s="60">
        <f t="shared" ref="BV539:BV544" si="380">SUM($Q$508:$Q$513)</f>
        <v>73756.31667487981</v>
      </c>
      <c r="BW539" s="60">
        <f t="shared" ref="BW539:BW544" si="381">SUM($Q$508:$Q$514)</f>
        <v>87750.681575543626</v>
      </c>
      <c r="BX539" s="60">
        <f t="shared" ref="BX539:BX544" si="382">SUM($Q$508:$Q$515)</f>
        <v>102281.71670175229</v>
      </c>
      <c r="BY539" s="60">
        <f t="shared" ref="BY539:BY544" si="383">SUM($Q$508:$Q$516)</f>
        <v>117370.00283248581</v>
      </c>
      <c r="BZ539" s="60">
        <f t="shared" ref="BZ539:BZ544" si="384">SUM($Q$508:$Q$517)</f>
        <v>133036.90999949674</v>
      </c>
      <c r="CA539" s="60">
        <f t="shared" ref="CA539:CA544" si="385">SUM($Q$508:$Q$518)</f>
        <v>149304.62775438299</v>
      </c>
    </row>
    <row r="540" spans="2:79">
      <c r="B540" s="40"/>
      <c r="C540" s="40"/>
      <c r="D540" s="40"/>
      <c r="E540" s="40"/>
      <c r="F540" s="40"/>
      <c r="G540" s="59"/>
      <c r="H540" s="40"/>
      <c r="I540" s="40"/>
      <c r="J540" s="38"/>
      <c r="K540" s="207">
        <v>33</v>
      </c>
      <c r="L540" s="48">
        <f t="shared" si="360"/>
        <v>0</v>
      </c>
      <c r="M540" s="48">
        <f t="shared" si="361"/>
        <v>0</v>
      </c>
      <c r="N540" s="48">
        <f t="shared" si="362"/>
        <v>0</v>
      </c>
      <c r="O540" s="49">
        <f t="shared" si="363"/>
        <v>0</v>
      </c>
      <c r="P540" s="38"/>
      <c r="Q540" s="60">
        <f>IF(O540&gt;-0.2, M540*Dashboard!$BA$24, 0)</f>
        <v>0</v>
      </c>
      <c r="R540" s="60">
        <f>IF(O540&gt;-0.2, N540*Dashboard!$BA$24, 0)</f>
        <v>0</v>
      </c>
      <c r="S540">
        <v>72</v>
      </c>
      <c r="T540" s="87">
        <v>0</v>
      </c>
      <c r="U540" s="87">
        <v>0</v>
      </c>
      <c r="V540" s="87">
        <v>0</v>
      </c>
      <c r="W540" s="87">
        <v>0</v>
      </c>
      <c r="X540" s="87">
        <v>0</v>
      </c>
      <c r="Y540" s="87">
        <v>0</v>
      </c>
      <c r="Z540" s="87">
        <v>0</v>
      </c>
      <c r="AA540" s="87">
        <v>0</v>
      </c>
      <c r="AB540" s="87">
        <v>0</v>
      </c>
      <c r="AC540" s="87">
        <v>0</v>
      </c>
      <c r="AD540" s="87">
        <v>0</v>
      </c>
      <c r="AE540" s="87">
        <v>0</v>
      </c>
      <c r="AF540" s="87">
        <v>0</v>
      </c>
      <c r="AG540" s="87">
        <v>0</v>
      </c>
      <c r="AH540" s="87">
        <v>0</v>
      </c>
      <c r="AI540" s="87">
        <v>0</v>
      </c>
      <c r="AJ540" s="87">
        <v>0</v>
      </c>
      <c r="AK540" s="87">
        <v>0</v>
      </c>
      <c r="AL540" s="87">
        <v>0</v>
      </c>
      <c r="AM540" s="87">
        <v>0</v>
      </c>
      <c r="AN540" s="87">
        <v>0</v>
      </c>
      <c r="AO540" s="87">
        <v>0</v>
      </c>
      <c r="AP540" s="87">
        <v>0</v>
      </c>
      <c r="AQ540" s="87">
        <v>0</v>
      </c>
      <c r="AR540" s="87">
        <v>0</v>
      </c>
      <c r="AS540" s="87">
        <v>0</v>
      </c>
      <c r="AT540" s="87">
        <v>0</v>
      </c>
      <c r="AU540" s="87">
        <v>0</v>
      </c>
      <c r="AV540" s="87">
        <v>0</v>
      </c>
      <c r="AW540" s="87">
        <v>0</v>
      </c>
      <c r="AX540" s="87">
        <v>0</v>
      </c>
      <c r="AY540" s="87">
        <v>0</v>
      </c>
      <c r="AZ540" s="87">
        <v>0</v>
      </c>
      <c r="BA540" s="87">
        <v>0</v>
      </c>
      <c r="BB540" s="87">
        <v>0</v>
      </c>
      <c r="BC540" s="87">
        <v>0</v>
      </c>
      <c r="BD540" s="87">
        <v>0</v>
      </c>
      <c r="BE540" s="87">
        <v>0</v>
      </c>
      <c r="BF540" s="87">
        <v>0</v>
      </c>
      <c r="BG540" s="87">
        <v>0</v>
      </c>
      <c r="BH540" s="87">
        <v>0</v>
      </c>
      <c r="BI540" s="87">
        <v>0</v>
      </c>
      <c r="BJ540" s="87">
        <v>0</v>
      </c>
      <c r="BK540" s="87">
        <v>0</v>
      </c>
      <c r="BL540" s="87">
        <v>0</v>
      </c>
      <c r="BM540" s="87">
        <v>0</v>
      </c>
      <c r="BN540" s="87">
        <v>0</v>
      </c>
      <c r="BO540" s="87">
        <v>0</v>
      </c>
      <c r="BP540" s="87">
        <v>0</v>
      </c>
      <c r="BQ540" s="60">
        <f t="shared" si="375"/>
        <v>11165.882194500618</v>
      </c>
      <c r="BR540" s="60">
        <f t="shared" si="376"/>
        <v>22759.965065363878</v>
      </c>
      <c r="BS540" s="60">
        <f t="shared" si="377"/>
        <v>34798.669690301642</v>
      </c>
      <c r="BT540" s="60">
        <f t="shared" si="378"/>
        <v>47299.046879317444</v>
      </c>
      <c r="BU540" s="60">
        <f t="shared" si="379"/>
        <v>60278.801324324799</v>
      </c>
      <c r="BV540" s="60">
        <f t="shared" si="380"/>
        <v>73756.31667487981</v>
      </c>
      <c r="BW540" s="60">
        <f t="shared" si="381"/>
        <v>87750.681575543626</v>
      </c>
      <c r="BX540" s="60">
        <f t="shared" si="382"/>
        <v>102281.71670175229</v>
      </c>
      <c r="BY540" s="60">
        <f t="shared" si="383"/>
        <v>117370.00283248581</v>
      </c>
      <c r="BZ540" s="60">
        <f t="shared" si="384"/>
        <v>133036.90999949674</v>
      </c>
      <c r="CA540" s="60">
        <f t="shared" si="385"/>
        <v>149304.62775438299</v>
      </c>
    </row>
    <row r="541" spans="2:79">
      <c r="B541" s="40"/>
      <c r="C541" s="40"/>
      <c r="D541" s="40"/>
      <c r="E541" s="40"/>
      <c r="F541" s="40"/>
      <c r="G541" s="59"/>
      <c r="H541" s="40"/>
      <c r="I541" s="40"/>
      <c r="J541" s="38"/>
      <c r="K541" s="207">
        <v>34</v>
      </c>
      <c r="L541" s="48">
        <f t="shared" si="360"/>
        <v>0</v>
      </c>
      <c r="M541" s="48">
        <f t="shared" si="361"/>
        <v>0</v>
      </c>
      <c r="N541" s="48">
        <f t="shared" si="362"/>
        <v>0</v>
      </c>
      <c r="O541" s="49">
        <f t="shared" si="363"/>
        <v>0</v>
      </c>
      <c r="P541" s="38"/>
      <c r="Q541" s="60">
        <f>IF(O541&gt;-0.2, M541*Dashboard!$BA$24, 0)</f>
        <v>0</v>
      </c>
      <c r="R541" s="60">
        <f>IF(O541&gt;-0.2, N541*Dashboard!$BA$24, 0)</f>
        <v>0</v>
      </c>
      <c r="S541">
        <v>84</v>
      </c>
      <c r="T541" s="87">
        <v>0</v>
      </c>
      <c r="U541" s="87">
        <v>0</v>
      </c>
      <c r="V541" s="87">
        <v>0</v>
      </c>
      <c r="W541" s="87">
        <v>0</v>
      </c>
      <c r="X541" s="87">
        <v>0</v>
      </c>
      <c r="Y541" s="87">
        <v>0</v>
      </c>
      <c r="Z541" s="87">
        <v>0</v>
      </c>
      <c r="AA541" s="87">
        <v>0</v>
      </c>
      <c r="AB541" s="87">
        <v>0</v>
      </c>
      <c r="AC541" s="87">
        <v>0</v>
      </c>
      <c r="AD541" s="87">
        <v>0</v>
      </c>
      <c r="AE541" s="87">
        <v>0</v>
      </c>
      <c r="AF541" s="87">
        <v>0</v>
      </c>
      <c r="AG541" s="87">
        <v>0</v>
      </c>
      <c r="AH541" s="87">
        <v>0</v>
      </c>
      <c r="AI541" s="87">
        <v>0</v>
      </c>
      <c r="AJ541" s="87">
        <v>0</v>
      </c>
      <c r="AK541" s="87">
        <v>0</v>
      </c>
      <c r="AL541" s="87">
        <v>0</v>
      </c>
      <c r="AM541" s="87">
        <v>0</v>
      </c>
      <c r="AN541" s="87">
        <v>0</v>
      </c>
      <c r="AO541" s="87">
        <v>0</v>
      </c>
      <c r="AP541" s="87">
        <v>0</v>
      </c>
      <c r="AQ541" s="87">
        <v>0</v>
      </c>
      <c r="AR541" s="87">
        <v>0</v>
      </c>
      <c r="AS541" s="87">
        <v>0</v>
      </c>
      <c r="AT541" s="87">
        <v>0</v>
      </c>
      <c r="AU541" s="87">
        <v>0</v>
      </c>
      <c r="AV541" s="87">
        <v>0</v>
      </c>
      <c r="AW541" s="87">
        <v>0</v>
      </c>
      <c r="AX541" s="87">
        <v>0</v>
      </c>
      <c r="AY541" s="87">
        <v>0</v>
      </c>
      <c r="AZ541" s="87">
        <v>0</v>
      </c>
      <c r="BA541" s="87">
        <v>0</v>
      </c>
      <c r="BB541" s="87">
        <v>0</v>
      </c>
      <c r="BC541" s="87">
        <v>0</v>
      </c>
      <c r="BD541" s="87">
        <v>0</v>
      </c>
      <c r="BE541" s="87">
        <v>0</v>
      </c>
      <c r="BF541" s="87">
        <v>0</v>
      </c>
      <c r="BG541" s="87">
        <v>0</v>
      </c>
      <c r="BH541" s="87">
        <v>0</v>
      </c>
      <c r="BI541" s="87">
        <v>0</v>
      </c>
      <c r="BJ541" s="87">
        <v>0</v>
      </c>
      <c r="BK541" s="87">
        <v>0</v>
      </c>
      <c r="BL541" s="87">
        <v>0</v>
      </c>
      <c r="BM541" s="87">
        <v>0</v>
      </c>
      <c r="BN541" s="87">
        <v>0</v>
      </c>
      <c r="BO541" s="87">
        <v>0</v>
      </c>
      <c r="BP541" s="87">
        <v>0</v>
      </c>
      <c r="BQ541" s="60">
        <f t="shared" si="375"/>
        <v>11165.882194500618</v>
      </c>
      <c r="BR541" s="60">
        <f t="shared" si="376"/>
        <v>22759.965065363878</v>
      </c>
      <c r="BS541" s="60">
        <f t="shared" si="377"/>
        <v>34798.669690301642</v>
      </c>
      <c r="BT541" s="60">
        <f t="shared" si="378"/>
        <v>47299.046879317444</v>
      </c>
      <c r="BU541" s="60">
        <f t="shared" si="379"/>
        <v>60278.801324324799</v>
      </c>
      <c r="BV541" s="60">
        <f t="shared" si="380"/>
        <v>73756.31667487981</v>
      </c>
      <c r="BW541" s="60">
        <f t="shared" si="381"/>
        <v>87750.681575543626</v>
      </c>
      <c r="BX541" s="60">
        <f t="shared" si="382"/>
        <v>102281.71670175229</v>
      </c>
      <c r="BY541" s="60">
        <f t="shared" si="383"/>
        <v>117370.00283248581</v>
      </c>
      <c r="BZ541" s="60">
        <f t="shared" si="384"/>
        <v>133036.90999949674</v>
      </c>
      <c r="CA541" s="60">
        <f t="shared" si="385"/>
        <v>149304.62775438299</v>
      </c>
    </row>
    <row r="542" spans="2:79">
      <c r="B542" s="40"/>
      <c r="C542" s="40"/>
      <c r="D542" s="40"/>
      <c r="E542" s="40"/>
      <c r="F542" s="40"/>
      <c r="G542" s="59"/>
      <c r="H542" s="40"/>
      <c r="I542" s="40"/>
      <c r="J542" s="38"/>
      <c r="K542" s="207">
        <v>35</v>
      </c>
      <c r="L542" s="48">
        <f t="shared" si="360"/>
        <v>0</v>
      </c>
      <c r="M542" s="48">
        <f t="shared" si="361"/>
        <v>0</v>
      </c>
      <c r="N542" s="48">
        <f t="shared" si="362"/>
        <v>0</v>
      </c>
      <c r="O542" s="49">
        <f t="shared" si="363"/>
        <v>0</v>
      </c>
      <c r="P542" s="38"/>
      <c r="Q542" s="60">
        <f>IF(O542&gt;-0.2, M542*Dashboard!$BA$24, 0)</f>
        <v>0</v>
      </c>
      <c r="R542" s="60">
        <f>IF(O542&gt;-0.2, N542*Dashboard!$BA$24, 0)</f>
        <v>0</v>
      </c>
      <c r="S542">
        <v>96</v>
      </c>
      <c r="T542" s="87">
        <v>0</v>
      </c>
      <c r="U542" s="87">
        <v>0</v>
      </c>
      <c r="V542" s="87">
        <v>0</v>
      </c>
      <c r="W542" s="87">
        <v>0</v>
      </c>
      <c r="X542" s="87">
        <v>0</v>
      </c>
      <c r="Y542" s="87">
        <v>0</v>
      </c>
      <c r="Z542" s="87">
        <v>0</v>
      </c>
      <c r="AA542" s="87">
        <v>0</v>
      </c>
      <c r="AB542" s="87">
        <v>0</v>
      </c>
      <c r="AC542" s="87">
        <v>0</v>
      </c>
      <c r="AD542" s="87">
        <v>0</v>
      </c>
      <c r="AE542" s="87">
        <v>0</v>
      </c>
      <c r="AF542" s="87">
        <v>0</v>
      </c>
      <c r="AG542" s="87">
        <v>0</v>
      </c>
      <c r="AH542" s="87">
        <v>0</v>
      </c>
      <c r="AI542" s="87">
        <v>0</v>
      </c>
      <c r="AJ542" s="87">
        <v>0</v>
      </c>
      <c r="AK542" s="87">
        <v>0</v>
      </c>
      <c r="AL542" s="87">
        <v>0</v>
      </c>
      <c r="AM542" s="87">
        <v>0</v>
      </c>
      <c r="AN542" s="87">
        <v>0</v>
      </c>
      <c r="AO542" s="87">
        <v>0</v>
      </c>
      <c r="AP542" s="87">
        <v>0</v>
      </c>
      <c r="AQ542" s="87">
        <v>0</v>
      </c>
      <c r="AR542" s="87">
        <v>0</v>
      </c>
      <c r="AS542" s="87">
        <v>0</v>
      </c>
      <c r="AT542" s="87">
        <v>0</v>
      </c>
      <c r="AU542" s="87">
        <v>0</v>
      </c>
      <c r="AV542" s="87">
        <v>0</v>
      </c>
      <c r="AW542" s="87">
        <v>0</v>
      </c>
      <c r="AX542" s="87">
        <v>0</v>
      </c>
      <c r="AY542" s="87">
        <v>0</v>
      </c>
      <c r="AZ542" s="87">
        <v>0</v>
      </c>
      <c r="BA542" s="87">
        <v>0</v>
      </c>
      <c r="BB542" s="87">
        <v>0</v>
      </c>
      <c r="BC542" s="87">
        <v>0</v>
      </c>
      <c r="BD542" s="87">
        <v>0</v>
      </c>
      <c r="BE542" s="87">
        <v>0</v>
      </c>
      <c r="BF542" s="87">
        <v>0</v>
      </c>
      <c r="BG542" s="87">
        <v>0</v>
      </c>
      <c r="BH542" s="87">
        <v>0</v>
      </c>
      <c r="BI542" s="87">
        <v>0</v>
      </c>
      <c r="BJ542" s="87">
        <v>0</v>
      </c>
      <c r="BK542" s="87">
        <v>0</v>
      </c>
      <c r="BL542" s="87">
        <v>0</v>
      </c>
      <c r="BM542" s="87">
        <v>0</v>
      </c>
      <c r="BN542" s="87">
        <v>0</v>
      </c>
      <c r="BO542" s="87">
        <v>0</v>
      </c>
      <c r="BP542" s="87">
        <v>0</v>
      </c>
      <c r="BQ542" s="60">
        <f t="shared" si="375"/>
        <v>11165.882194500618</v>
      </c>
      <c r="BR542" s="60">
        <f t="shared" si="376"/>
        <v>22759.965065363878</v>
      </c>
      <c r="BS542" s="60">
        <f t="shared" si="377"/>
        <v>34798.669690301642</v>
      </c>
      <c r="BT542" s="60">
        <f t="shared" si="378"/>
        <v>47299.046879317444</v>
      </c>
      <c r="BU542" s="60">
        <f t="shared" si="379"/>
        <v>60278.801324324799</v>
      </c>
      <c r="BV542" s="60">
        <f t="shared" si="380"/>
        <v>73756.31667487981</v>
      </c>
      <c r="BW542" s="60">
        <f t="shared" si="381"/>
        <v>87750.681575543626</v>
      </c>
      <c r="BX542" s="60">
        <f t="shared" si="382"/>
        <v>102281.71670175229</v>
      </c>
      <c r="BY542" s="60">
        <f t="shared" si="383"/>
        <v>117370.00283248581</v>
      </c>
      <c r="BZ542" s="60">
        <f t="shared" si="384"/>
        <v>133036.90999949674</v>
      </c>
      <c r="CA542" s="60">
        <f t="shared" si="385"/>
        <v>149304.62775438299</v>
      </c>
    </row>
    <row r="543" spans="2:79">
      <c r="B543" s="40"/>
      <c r="C543" s="40"/>
      <c r="D543" s="40"/>
      <c r="E543" s="40"/>
      <c r="F543" s="40"/>
      <c r="G543" s="59"/>
      <c r="H543" s="40"/>
      <c r="I543" s="40"/>
      <c r="J543" s="38"/>
      <c r="K543" s="207">
        <v>36</v>
      </c>
      <c r="L543" s="48">
        <f t="shared" si="360"/>
        <v>0</v>
      </c>
      <c r="M543" s="48">
        <f t="shared" si="361"/>
        <v>0</v>
      </c>
      <c r="N543" s="48">
        <f t="shared" si="362"/>
        <v>0</v>
      </c>
      <c r="O543" s="49">
        <f t="shared" si="363"/>
        <v>0</v>
      </c>
      <c r="P543" s="38"/>
      <c r="Q543" s="60">
        <f>IF(O543&gt;-0.2, M543*Dashboard!$BA$24, 0)</f>
        <v>0</v>
      </c>
      <c r="R543" s="60">
        <f>IF(O543&gt;-0.2, N543*Dashboard!$BA$24, 0)</f>
        <v>0</v>
      </c>
      <c r="S543">
        <v>108</v>
      </c>
      <c r="T543" s="87">
        <v>0</v>
      </c>
      <c r="U543" s="87">
        <v>0</v>
      </c>
      <c r="V543" s="87">
        <v>0</v>
      </c>
      <c r="W543" s="87">
        <v>0</v>
      </c>
      <c r="X543" s="87">
        <v>0</v>
      </c>
      <c r="Y543" s="87">
        <v>0</v>
      </c>
      <c r="Z543" s="87">
        <v>0</v>
      </c>
      <c r="AA543" s="87">
        <v>0</v>
      </c>
      <c r="AB543" s="87">
        <v>0</v>
      </c>
      <c r="AC543" s="87">
        <v>0</v>
      </c>
      <c r="AD543" s="87">
        <v>0</v>
      </c>
      <c r="AE543" s="87">
        <v>0</v>
      </c>
      <c r="AF543" s="87">
        <v>0</v>
      </c>
      <c r="AG543" s="87">
        <v>0</v>
      </c>
      <c r="AH543" s="87">
        <v>0</v>
      </c>
      <c r="AI543" s="87">
        <v>0</v>
      </c>
      <c r="AJ543" s="87">
        <v>0</v>
      </c>
      <c r="AK543" s="87">
        <v>0</v>
      </c>
      <c r="AL543" s="87">
        <v>0</v>
      </c>
      <c r="AM543" s="87">
        <v>0</v>
      </c>
      <c r="AN543" s="87">
        <v>0</v>
      </c>
      <c r="AO543" s="87">
        <v>0</v>
      </c>
      <c r="AP543" s="87">
        <v>0</v>
      </c>
      <c r="AQ543" s="87">
        <v>0</v>
      </c>
      <c r="AR543" s="87">
        <v>0</v>
      </c>
      <c r="AS543" s="87">
        <v>0</v>
      </c>
      <c r="AT543" s="87">
        <v>0</v>
      </c>
      <c r="AU543" s="87">
        <v>0</v>
      </c>
      <c r="AV543" s="87">
        <v>0</v>
      </c>
      <c r="AW543" s="87">
        <v>0</v>
      </c>
      <c r="AX543" s="87">
        <v>0</v>
      </c>
      <c r="AY543" s="87">
        <v>0</v>
      </c>
      <c r="AZ543" s="87">
        <v>0</v>
      </c>
      <c r="BA543" s="87">
        <v>0</v>
      </c>
      <c r="BB543" s="87">
        <v>0</v>
      </c>
      <c r="BC543" s="87">
        <v>0</v>
      </c>
      <c r="BD543" s="87">
        <v>0</v>
      </c>
      <c r="BE543" s="87">
        <v>0</v>
      </c>
      <c r="BF543" s="87">
        <v>0</v>
      </c>
      <c r="BG543" s="87">
        <v>0</v>
      </c>
      <c r="BH543" s="87">
        <v>0</v>
      </c>
      <c r="BI543" s="87">
        <v>0</v>
      </c>
      <c r="BJ543" s="87">
        <v>0</v>
      </c>
      <c r="BK543" s="87">
        <v>0</v>
      </c>
      <c r="BL543" s="87">
        <v>0</v>
      </c>
      <c r="BM543" s="87">
        <v>0</v>
      </c>
      <c r="BN543" s="87">
        <v>0</v>
      </c>
      <c r="BO543" s="87">
        <v>0</v>
      </c>
      <c r="BP543" s="87">
        <v>0</v>
      </c>
      <c r="BQ543" s="60">
        <f t="shared" si="375"/>
        <v>11165.882194500618</v>
      </c>
      <c r="BR543" s="60">
        <f t="shared" si="376"/>
        <v>22759.965065363878</v>
      </c>
      <c r="BS543" s="60">
        <f t="shared" si="377"/>
        <v>34798.669690301642</v>
      </c>
      <c r="BT543" s="60">
        <f t="shared" si="378"/>
        <v>47299.046879317444</v>
      </c>
      <c r="BU543" s="60">
        <f t="shared" si="379"/>
        <v>60278.801324324799</v>
      </c>
      <c r="BV543" s="60">
        <f t="shared" si="380"/>
        <v>73756.31667487981</v>
      </c>
      <c r="BW543" s="60">
        <f t="shared" si="381"/>
        <v>87750.681575543626</v>
      </c>
      <c r="BX543" s="60">
        <f t="shared" si="382"/>
        <v>102281.71670175229</v>
      </c>
      <c r="BY543" s="60">
        <f t="shared" si="383"/>
        <v>117370.00283248581</v>
      </c>
      <c r="BZ543" s="60">
        <f t="shared" si="384"/>
        <v>133036.90999949674</v>
      </c>
      <c r="CA543" s="60">
        <f t="shared" si="385"/>
        <v>149304.62775438299</v>
      </c>
    </row>
    <row r="544" spans="2:79">
      <c r="B544" s="40"/>
      <c r="C544" s="40"/>
      <c r="D544" s="40"/>
      <c r="E544" s="40"/>
      <c r="F544" s="40"/>
      <c r="G544" s="59"/>
      <c r="H544" s="40"/>
      <c r="I544" s="40"/>
      <c r="J544" s="38"/>
      <c r="K544" s="207">
        <v>37</v>
      </c>
      <c r="L544" s="48">
        <f t="shared" si="360"/>
        <v>0</v>
      </c>
      <c r="M544" s="48">
        <f t="shared" si="361"/>
        <v>0</v>
      </c>
      <c r="N544" s="48">
        <f t="shared" si="362"/>
        <v>0</v>
      </c>
      <c r="O544" s="49">
        <f t="shared" si="363"/>
        <v>0</v>
      </c>
      <c r="P544" s="38"/>
      <c r="Q544" s="60">
        <f>IF(O544&gt;-0.2, M544*Dashboard!$BA$24, 0)</f>
        <v>0</v>
      </c>
      <c r="R544" s="60">
        <f>IF(O544&gt;-0.2, N544*Dashboard!$BA$24, 0)</f>
        <v>0</v>
      </c>
      <c r="S544">
        <v>120</v>
      </c>
      <c r="T544" s="87">
        <v>0</v>
      </c>
      <c r="U544" s="87">
        <v>0</v>
      </c>
      <c r="V544" s="87">
        <v>0</v>
      </c>
      <c r="W544" s="87">
        <v>0</v>
      </c>
      <c r="X544" s="87">
        <v>0</v>
      </c>
      <c r="Y544" s="87">
        <v>0</v>
      </c>
      <c r="Z544" s="87">
        <v>0</v>
      </c>
      <c r="AA544" s="87">
        <v>0</v>
      </c>
      <c r="AB544" s="87">
        <v>0</v>
      </c>
      <c r="AC544" s="87">
        <v>0</v>
      </c>
      <c r="AD544" s="87">
        <v>0</v>
      </c>
      <c r="AE544" s="87">
        <v>0</v>
      </c>
      <c r="AF544" s="87">
        <v>0</v>
      </c>
      <c r="AG544" s="87">
        <v>0</v>
      </c>
      <c r="AH544" s="87">
        <v>0</v>
      </c>
      <c r="AI544" s="87">
        <v>0</v>
      </c>
      <c r="AJ544" s="87">
        <v>0</v>
      </c>
      <c r="AK544" s="87">
        <v>0</v>
      </c>
      <c r="AL544" s="87">
        <v>0</v>
      </c>
      <c r="AM544" s="87">
        <v>0</v>
      </c>
      <c r="AN544" s="87">
        <v>0</v>
      </c>
      <c r="AO544" s="87">
        <v>0</v>
      </c>
      <c r="AP544" s="87">
        <v>0</v>
      </c>
      <c r="AQ544" s="87">
        <v>0</v>
      </c>
      <c r="AR544" s="87">
        <v>0</v>
      </c>
      <c r="AS544" s="87">
        <v>0</v>
      </c>
      <c r="AT544" s="87">
        <v>0</v>
      </c>
      <c r="AU544" s="87">
        <v>0</v>
      </c>
      <c r="AV544" s="87">
        <v>0</v>
      </c>
      <c r="AW544" s="87">
        <v>0</v>
      </c>
      <c r="AX544" s="87">
        <v>0</v>
      </c>
      <c r="AY544" s="87">
        <v>0</v>
      </c>
      <c r="AZ544" s="87">
        <v>0</v>
      </c>
      <c r="BA544" s="87">
        <v>0</v>
      </c>
      <c r="BB544" s="87">
        <v>0</v>
      </c>
      <c r="BC544" s="87">
        <v>0</v>
      </c>
      <c r="BD544" s="87">
        <v>0</v>
      </c>
      <c r="BE544" s="87">
        <v>0</v>
      </c>
      <c r="BF544" s="87">
        <v>0</v>
      </c>
      <c r="BG544" s="87">
        <v>0</v>
      </c>
      <c r="BH544" s="87">
        <v>0</v>
      </c>
      <c r="BI544" s="87">
        <v>0</v>
      </c>
      <c r="BJ544" s="87">
        <v>0</v>
      </c>
      <c r="BK544" s="87">
        <v>0</v>
      </c>
      <c r="BL544" s="87">
        <v>0</v>
      </c>
      <c r="BM544" s="87">
        <v>0</v>
      </c>
      <c r="BN544" s="87">
        <v>0</v>
      </c>
      <c r="BO544" s="87">
        <v>0</v>
      </c>
      <c r="BP544" s="87">
        <v>0</v>
      </c>
      <c r="BQ544" s="60">
        <f t="shared" si="375"/>
        <v>11165.882194500618</v>
      </c>
      <c r="BR544" s="60">
        <f t="shared" si="376"/>
        <v>22759.965065363878</v>
      </c>
      <c r="BS544" s="60">
        <f t="shared" si="377"/>
        <v>34798.669690301642</v>
      </c>
      <c r="BT544" s="60">
        <f t="shared" si="378"/>
        <v>47299.046879317444</v>
      </c>
      <c r="BU544" s="60">
        <f t="shared" si="379"/>
        <v>60278.801324324799</v>
      </c>
      <c r="BV544" s="60">
        <f t="shared" si="380"/>
        <v>73756.31667487981</v>
      </c>
      <c r="BW544" s="60">
        <f t="shared" si="381"/>
        <v>87750.681575543626</v>
      </c>
      <c r="BX544" s="60">
        <f t="shared" si="382"/>
        <v>102281.71670175229</v>
      </c>
      <c r="BY544" s="60">
        <f t="shared" si="383"/>
        <v>117370.00283248581</v>
      </c>
      <c r="BZ544" s="60">
        <f t="shared" si="384"/>
        <v>133036.90999949674</v>
      </c>
      <c r="CA544" s="60">
        <f t="shared" si="385"/>
        <v>149304.62775438299</v>
      </c>
    </row>
    <row r="545" spans="2:18">
      <c r="B545" s="40"/>
      <c r="C545" s="40"/>
      <c r="D545" s="40"/>
      <c r="E545" s="40"/>
      <c r="F545" s="40"/>
      <c r="G545" s="59"/>
      <c r="H545" s="40"/>
      <c r="I545" s="40"/>
      <c r="J545" s="38"/>
      <c r="K545" s="207">
        <v>38</v>
      </c>
      <c r="L545" s="48">
        <f t="shared" si="360"/>
        <v>0</v>
      </c>
      <c r="M545" s="48">
        <f t="shared" si="361"/>
        <v>0</v>
      </c>
      <c r="N545" s="48">
        <f t="shared" si="362"/>
        <v>0</v>
      </c>
      <c r="O545" s="49">
        <f t="shared" si="363"/>
        <v>0</v>
      </c>
      <c r="P545" s="38"/>
      <c r="Q545" s="60">
        <f>IF(O545&gt;-0.2, M545*Dashboard!$BA$24, 0)</f>
        <v>0</v>
      </c>
      <c r="R545" s="60">
        <f>IF(O545&gt;-0.2, N545*Dashboard!$BA$24, 0)</f>
        <v>0</v>
      </c>
    </row>
    <row r="546" spans="2:18">
      <c r="B546" s="40"/>
      <c r="C546" s="40"/>
      <c r="D546" s="40"/>
      <c r="E546" s="40"/>
      <c r="F546" s="40"/>
      <c r="G546" s="59"/>
      <c r="H546" s="40"/>
      <c r="I546" s="40"/>
      <c r="J546" s="38"/>
      <c r="K546" s="207">
        <v>39</v>
      </c>
      <c r="L546" s="48">
        <f t="shared" si="360"/>
        <v>0</v>
      </c>
      <c r="M546" s="48">
        <f t="shared" si="361"/>
        <v>0</v>
      </c>
      <c r="N546" s="48">
        <f t="shared" si="362"/>
        <v>0</v>
      </c>
      <c r="O546" s="49">
        <f t="shared" si="363"/>
        <v>0</v>
      </c>
      <c r="P546" s="38"/>
      <c r="Q546" s="60">
        <f>IF(O546&gt;-0.2, M546*Dashboard!$BA$24, 0)</f>
        <v>0</v>
      </c>
      <c r="R546" s="60">
        <f>IF(O546&gt;-0.2, N546*Dashboard!$BA$24, 0)</f>
        <v>0</v>
      </c>
    </row>
    <row r="547" spans="2:18">
      <c r="B547" s="40"/>
      <c r="C547" s="40"/>
      <c r="D547" s="40"/>
      <c r="E547" s="40"/>
      <c r="F547" s="40"/>
      <c r="G547" s="59"/>
      <c r="H547" s="40"/>
      <c r="I547" s="40"/>
      <c r="J547" s="38"/>
      <c r="K547" s="207">
        <v>40</v>
      </c>
      <c r="L547" s="48">
        <f t="shared" si="360"/>
        <v>0</v>
      </c>
      <c r="M547" s="48">
        <f t="shared" si="361"/>
        <v>0</v>
      </c>
      <c r="N547" s="48">
        <f t="shared" si="362"/>
        <v>0</v>
      </c>
      <c r="O547" s="49">
        <f t="shared" si="363"/>
        <v>0</v>
      </c>
      <c r="P547" s="38"/>
      <c r="Q547" s="60">
        <f>IF(O547&gt;-0.2, M547*Dashboard!$BA$24, 0)</f>
        <v>0</v>
      </c>
      <c r="R547" s="60">
        <f>IF(O547&gt;-0.2, N547*Dashboard!$BA$24, 0)</f>
        <v>0</v>
      </c>
    </row>
    <row r="548" spans="2:18">
      <c r="B548" s="40"/>
      <c r="C548" s="40"/>
      <c r="D548" s="40"/>
      <c r="E548" s="40"/>
      <c r="F548" s="40"/>
      <c r="G548" s="59"/>
      <c r="H548" s="40"/>
      <c r="I548" s="40"/>
      <c r="J548" s="38"/>
      <c r="K548" s="207">
        <v>41</v>
      </c>
      <c r="L548" s="48">
        <f t="shared" si="360"/>
        <v>0</v>
      </c>
      <c r="M548" s="48">
        <f t="shared" si="361"/>
        <v>0</v>
      </c>
      <c r="N548" s="48">
        <f t="shared" si="362"/>
        <v>0</v>
      </c>
      <c r="O548" s="49">
        <f t="shared" si="363"/>
        <v>0</v>
      </c>
      <c r="P548" s="38"/>
      <c r="Q548" s="60">
        <f>IF(O548&gt;-0.2, M548*Dashboard!$BA$24, 0)</f>
        <v>0</v>
      </c>
      <c r="R548" s="60">
        <f>IF(O548&gt;-0.2, N548*Dashboard!$BA$24, 0)</f>
        <v>0</v>
      </c>
    </row>
    <row r="549" spans="2:18">
      <c r="B549" s="40"/>
      <c r="C549" s="40"/>
      <c r="D549" s="40"/>
      <c r="E549" s="40"/>
      <c r="F549" s="40"/>
      <c r="G549" s="59"/>
      <c r="H549" s="40"/>
      <c r="I549" s="40"/>
      <c r="J549" s="38"/>
      <c r="K549" s="207">
        <v>42</v>
      </c>
      <c r="L549" s="48">
        <f t="shared" si="360"/>
        <v>0</v>
      </c>
      <c r="M549" s="48">
        <f t="shared" si="361"/>
        <v>0</v>
      </c>
      <c r="N549" s="48">
        <f t="shared" si="362"/>
        <v>0</v>
      </c>
      <c r="O549" s="49">
        <f t="shared" si="363"/>
        <v>0</v>
      </c>
      <c r="P549" s="38"/>
      <c r="Q549" s="60">
        <f>IF(O549&gt;-0.2, M549*Dashboard!$BA$24, 0)</f>
        <v>0</v>
      </c>
      <c r="R549" s="60">
        <f>IF(O549&gt;-0.2, N549*Dashboard!$BA$24, 0)</f>
        <v>0</v>
      </c>
    </row>
    <row r="550" spans="2:18">
      <c r="B550" s="40"/>
      <c r="C550" s="40"/>
      <c r="D550" s="40"/>
      <c r="E550" s="40"/>
      <c r="F550" s="40"/>
      <c r="G550" s="59"/>
      <c r="H550" s="40"/>
      <c r="I550" s="40"/>
      <c r="J550" s="38"/>
      <c r="K550" s="207">
        <v>43</v>
      </c>
      <c r="L550" s="48">
        <f t="shared" si="360"/>
        <v>0</v>
      </c>
      <c r="M550" s="48">
        <f t="shared" si="361"/>
        <v>0</v>
      </c>
      <c r="N550" s="48">
        <f t="shared" si="362"/>
        <v>0</v>
      </c>
      <c r="O550" s="49">
        <f t="shared" si="363"/>
        <v>0</v>
      </c>
      <c r="P550" s="38"/>
      <c r="Q550" s="60">
        <f>IF(O550&gt;-0.2, M550*Dashboard!$BA$24, 0)</f>
        <v>0</v>
      </c>
      <c r="R550" s="60">
        <f>IF(O550&gt;-0.2, N550*Dashboard!$BA$24, 0)</f>
        <v>0</v>
      </c>
    </row>
    <row r="551" spans="2:18">
      <c r="B551" s="40"/>
      <c r="C551" s="40"/>
      <c r="D551" s="40"/>
      <c r="E551" s="40"/>
      <c r="F551" s="40"/>
      <c r="G551" s="59"/>
      <c r="H551" s="40"/>
      <c r="I551" s="40"/>
      <c r="J551" s="38"/>
      <c r="K551" s="207">
        <v>44</v>
      </c>
      <c r="L551" s="48">
        <f t="shared" si="360"/>
        <v>0</v>
      </c>
      <c r="M551" s="48">
        <f t="shared" si="361"/>
        <v>0</v>
      </c>
      <c r="N551" s="48">
        <f t="shared" si="362"/>
        <v>0</v>
      </c>
      <c r="O551" s="49">
        <f t="shared" si="363"/>
        <v>0</v>
      </c>
      <c r="P551" s="38"/>
      <c r="Q551" s="60">
        <f>IF(O551&gt;-0.2, M551*Dashboard!$BA$24, 0)</f>
        <v>0</v>
      </c>
      <c r="R551" s="60">
        <f>IF(O551&gt;-0.2, N551*Dashboard!$BA$24, 0)</f>
        <v>0</v>
      </c>
    </row>
    <row r="552" spans="2:18">
      <c r="B552" s="40"/>
      <c r="C552" s="40"/>
      <c r="D552" s="40"/>
      <c r="E552" s="40"/>
      <c r="F552" s="40"/>
      <c r="G552" s="59"/>
      <c r="H552" s="40"/>
      <c r="I552" s="40"/>
      <c r="J552" s="38"/>
      <c r="K552" s="207">
        <v>45</v>
      </c>
      <c r="L552" s="48">
        <f t="shared" si="360"/>
        <v>0</v>
      </c>
      <c r="M552" s="48">
        <f t="shared" si="361"/>
        <v>0</v>
      </c>
      <c r="N552" s="48">
        <f t="shared" si="362"/>
        <v>0</v>
      </c>
      <c r="O552" s="49">
        <f t="shared" si="363"/>
        <v>0</v>
      </c>
      <c r="P552" s="38"/>
      <c r="Q552" s="60">
        <f>IF(O552&gt;-0.2, M552*Dashboard!$BA$24, 0)</f>
        <v>0</v>
      </c>
      <c r="R552" s="60">
        <f>IF(O552&gt;-0.2, N552*Dashboard!$BA$24, 0)</f>
        <v>0</v>
      </c>
    </row>
    <row r="553" spans="2:18">
      <c r="B553" s="40"/>
      <c r="C553" s="40"/>
      <c r="D553" s="40"/>
      <c r="E553" s="40"/>
      <c r="F553" s="40"/>
      <c r="G553" s="59"/>
      <c r="H553" s="40"/>
      <c r="I553" s="40"/>
      <c r="J553" s="38"/>
      <c r="K553" s="207">
        <v>46</v>
      </c>
      <c r="L553" s="48">
        <f t="shared" si="360"/>
        <v>0</v>
      </c>
      <c r="M553" s="48">
        <f t="shared" si="361"/>
        <v>0</v>
      </c>
      <c r="N553" s="48">
        <f t="shared" si="362"/>
        <v>0</v>
      </c>
      <c r="O553" s="49">
        <f t="shared" si="363"/>
        <v>0</v>
      </c>
      <c r="P553" s="38"/>
      <c r="Q553" s="60">
        <f>IF(O553&gt;-0.2, M553*Dashboard!$BA$24, 0)</f>
        <v>0</v>
      </c>
      <c r="R553" s="60">
        <f>IF(O553&gt;-0.2, N553*Dashboard!$BA$24, 0)</f>
        <v>0</v>
      </c>
    </row>
    <row r="554" spans="2:18">
      <c r="B554" s="40"/>
      <c r="C554" s="40"/>
      <c r="D554" s="40"/>
      <c r="E554" s="40"/>
      <c r="F554" s="40"/>
      <c r="G554" s="59"/>
      <c r="H554" s="40"/>
      <c r="I554" s="40"/>
      <c r="J554" s="38"/>
      <c r="K554" s="207">
        <v>47</v>
      </c>
      <c r="L554" s="48">
        <f t="shared" si="360"/>
        <v>0</v>
      </c>
      <c r="M554" s="48">
        <f t="shared" si="361"/>
        <v>0</v>
      </c>
      <c r="N554" s="48">
        <f t="shared" si="362"/>
        <v>0</v>
      </c>
      <c r="O554" s="49">
        <f t="shared" si="363"/>
        <v>0</v>
      </c>
      <c r="P554" s="38"/>
      <c r="Q554" s="60">
        <f>IF(O554&gt;-0.2, M554*Dashboard!$BA$24, 0)</f>
        <v>0</v>
      </c>
      <c r="R554" s="60">
        <f>IF(O554&gt;-0.2, N554*Dashboard!$BA$24, 0)</f>
        <v>0</v>
      </c>
    </row>
    <row r="555" spans="2:18">
      <c r="B555" s="40"/>
      <c r="C555" s="40"/>
      <c r="D555" s="40"/>
      <c r="E555" s="40"/>
      <c r="F555" s="40"/>
      <c r="G555" s="59"/>
      <c r="H555" s="40"/>
      <c r="I555" s="40"/>
      <c r="J555" s="38"/>
      <c r="K555" s="207">
        <v>48</v>
      </c>
      <c r="L555" s="48">
        <f t="shared" si="360"/>
        <v>0</v>
      </c>
      <c r="M555" s="48">
        <f t="shared" si="361"/>
        <v>0</v>
      </c>
      <c r="N555" s="48">
        <f t="shared" si="362"/>
        <v>0</v>
      </c>
      <c r="O555" s="49">
        <f t="shared" si="363"/>
        <v>0</v>
      </c>
      <c r="P555" s="38"/>
      <c r="Q555" s="60">
        <f>IF(O555&gt;-0.2, M555*Dashboard!$BA$24, 0)</f>
        <v>0</v>
      </c>
      <c r="R555" s="60">
        <f>IF(O555&gt;-0.2, N555*Dashboard!$BA$24, 0)</f>
        <v>0</v>
      </c>
    </row>
    <row r="556" spans="2:18">
      <c r="B556" s="40"/>
      <c r="C556" s="40"/>
      <c r="D556" s="40"/>
      <c r="E556" s="40"/>
      <c r="F556" s="40"/>
      <c r="G556" s="59"/>
      <c r="H556" s="40"/>
      <c r="I556" s="40"/>
      <c r="J556" s="38"/>
      <c r="K556" s="207">
        <v>49</v>
      </c>
      <c r="L556" s="48">
        <f t="shared" si="360"/>
        <v>0</v>
      </c>
      <c r="M556" s="48">
        <f t="shared" si="361"/>
        <v>0</v>
      </c>
      <c r="N556" s="48">
        <f t="shared" si="362"/>
        <v>0</v>
      </c>
      <c r="O556" s="49">
        <f t="shared" si="363"/>
        <v>0</v>
      </c>
      <c r="P556" s="38"/>
      <c r="Q556" s="60">
        <f>IF(O556&gt;-0.2, M556*Dashboard!$BA$24, 0)</f>
        <v>0</v>
      </c>
      <c r="R556" s="60">
        <f>IF(O556&gt;-0.2, N556*Dashboard!$BA$24, 0)</f>
        <v>0</v>
      </c>
    </row>
    <row r="557" spans="2:18">
      <c r="B557" s="40"/>
      <c r="C557" s="40"/>
      <c r="D557" s="40"/>
      <c r="E557" s="40"/>
      <c r="F557" s="40"/>
      <c r="G557" s="59"/>
      <c r="H557" s="40"/>
      <c r="I557" s="40"/>
      <c r="J557" s="38"/>
      <c r="K557" s="207">
        <v>50</v>
      </c>
      <c r="L557" s="48">
        <f t="shared" si="360"/>
        <v>0</v>
      </c>
      <c r="M557" s="48">
        <f t="shared" si="361"/>
        <v>0</v>
      </c>
      <c r="N557" s="48">
        <f t="shared" si="362"/>
        <v>0</v>
      </c>
      <c r="O557" s="49">
        <f t="shared" si="363"/>
        <v>0</v>
      </c>
      <c r="P557" s="38"/>
      <c r="Q557" s="60">
        <f>IF(O557&gt;-0.2, M557*Dashboard!$BA$24, 0)</f>
        <v>0</v>
      </c>
      <c r="R557" s="60">
        <f>IF(O557&gt;-0.2, N557*Dashboard!$BA$24, 0)</f>
        <v>0</v>
      </c>
    </row>
    <row r="558" spans="2:18">
      <c r="B558" s="40"/>
      <c r="C558" s="40"/>
      <c r="D558" s="40"/>
      <c r="E558" s="40"/>
      <c r="F558" s="40"/>
      <c r="G558" s="59"/>
      <c r="H558" s="40"/>
      <c r="I558" s="40"/>
      <c r="J558" s="38"/>
      <c r="K558" s="207">
        <v>51</v>
      </c>
      <c r="L558" s="48">
        <f t="shared" si="360"/>
        <v>0</v>
      </c>
      <c r="M558" s="48">
        <f t="shared" si="361"/>
        <v>0</v>
      </c>
      <c r="N558" s="48">
        <f t="shared" si="362"/>
        <v>0</v>
      </c>
      <c r="O558" s="49">
        <f t="shared" si="363"/>
        <v>0</v>
      </c>
      <c r="P558" s="38"/>
      <c r="Q558" s="60">
        <f>IF(O558&gt;-0.2, M558*Dashboard!$BA$24, 0)</f>
        <v>0</v>
      </c>
      <c r="R558" s="60">
        <f>IF(O558&gt;-0.2, N558*Dashboard!$BA$24, 0)</f>
        <v>0</v>
      </c>
    </row>
    <row r="559" spans="2:18">
      <c r="B559" s="40"/>
      <c r="C559" s="40"/>
      <c r="D559" s="40"/>
      <c r="E559" s="40"/>
      <c r="F559" s="40"/>
      <c r="G559" s="59"/>
      <c r="H559" s="40"/>
      <c r="I559" s="40"/>
      <c r="J559" s="38"/>
      <c r="K559" s="207">
        <v>52</v>
      </c>
      <c r="L559" s="48">
        <f t="shared" si="360"/>
        <v>0</v>
      </c>
      <c r="M559" s="48">
        <f t="shared" si="361"/>
        <v>0</v>
      </c>
      <c r="N559" s="48">
        <f t="shared" si="362"/>
        <v>0</v>
      </c>
      <c r="O559" s="49">
        <f t="shared" si="363"/>
        <v>0</v>
      </c>
      <c r="P559" s="38"/>
      <c r="Q559" s="60">
        <f>IF(O559&gt;-0.2, M559*Dashboard!$BA$24, 0)</f>
        <v>0</v>
      </c>
      <c r="R559" s="60">
        <f>IF(O559&gt;-0.2, N559*Dashboard!$BA$24, 0)</f>
        <v>0</v>
      </c>
    </row>
    <row r="560" spans="2:18">
      <c r="B560" s="40"/>
      <c r="C560" s="40"/>
      <c r="D560" s="40"/>
      <c r="E560" s="40"/>
      <c r="F560" s="40"/>
      <c r="G560" s="59"/>
      <c r="H560" s="40"/>
      <c r="I560" s="40"/>
      <c r="J560" s="38"/>
      <c r="K560" s="207">
        <v>53</v>
      </c>
      <c r="L560" s="48">
        <f t="shared" si="360"/>
        <v>0</v>
      </c>
      <c r="M560" s="48">
        <f t="shared" si="361"/>
        <v>0</v>
      </c>
      <c r="N560" s="48">
        <f t="shared" si="362"/>
        <v>0</v>
      </c>
      <c r="O560" s="49">
        <f t="shared" si="363"/>
        <v>0</v>
      </c>
      <c r="P560" s="38"/>
      <c r="Q560" s="60">
        <f>IF(O560&gt;-0.2, M560*Dashboard!$BA$24, 0)</f>
        <v>0</v>
      </c>
      <c r="R560" s="60">
        <f>IF(O560&gt;-0.2, N560*Dashboard!$BA$24, 0)</f>
        <v>0</v>
      </c>
    </row>
    <row r="561" spans="2:18">
      <c r="B561" s="40"/>
      <c r="C561" s="40"/>
      <c r="D561" s="40"/>
      <c r="E561" s="40"/>
      <c r="F561" s="40"/>
      <c r="G561" s="59"/>
      <c r="H561" s="40"/>
      <c r="I561" s="40"/>
      <c r="J561" s="38"/>
      <c r="K561" s="207">
        <v>54</v>
      </c>
      <c r="L561" s="48">
        <f t="shared" si="360"/>
        <v>0</v>
      </c>
      <c r="M561" s="48">
        <f t="shared" si="361"/>
        <v>0</v>
      </c>
      <c r="N561" s="48">
        <f t="shared" si="362"/>
        <v>0</v>
      </c>
      <c r="O561" s="49">
        <f t="shared" si="363"/>
        <v>0</v>
      </c>
      <c r="P561" s="38"/>
      <c r="Q561" s="60">
        <f>IF(O561&gt;-0.2, M561*Dashboard!$BA$24, 0)</f>
        <v>0</v>
      </c>
      <c r="R561" s="60">
        <f>IF(O561&gt;-0.2, N561*Dashboard!$BA$24, 0)</f>
        <v>0</v>
      </c>
    </row>
    <row r="562" spans="2:18">
      <c r="B562" s="40"/>
      <c r="C562" s="40"/>
      <c r="D562" s="40"/>
      <c r="E562" s="40"/>
      <c r="F562" s="40"/>
      <c r="G562" s="59"/>
      <c r="H562" s="40"/>
      <c r="I562" s="40"/>
      <c r="J562" s="38"/>
      <c r="K562" s="207">
        <v>55</v>
      </c>
      <c r="L562" s="48">
        <f t="shared" si="360"/>
        <v>0</v>
      </c>
      <c r="M562" s="48">
        <f t="shared" si="361"/>
        <v>0</v>
      </c>
      <c r="N562" s="48">
        <f t="shared" si="362"/>
        <v>0</v>
      </c>
      <c r="O562" s="49">
        <f t="shared" si="363"/>
        <v>0</v>
      </c>
      <c r="P562" s="38"/>
      <c r="Q562" s="60">
        <f>IF(O562&gt;-0.2, M562*Dashboard!$BA$24, 0)</f>
        <v>0</v>
      </c>
      <c r="R562" s="60">
        <f>IF(O562&gt;-0.2, N562*Dashboard!$BA$24, 0)</f>
        <v>0</v>
      </c>
    </row>
    <row r="563" spans="2:18">
      <c r="B563" s="40"/>
      <c r="C563" s="40"/>
      <c r="D563" s="40"/>
      <c r="E563" s="40"/>
      <c r="F563" s="40"/>
      <c r="G563" s="59"/>
      <c r="H563" s="40"/>
      <c r="I563" s="40"/>
      <c r="J563" s="38"/>
      <c r="K563" s="207">
        <v>56</v>
      </c>
      <c r="L563" s="48">
        <f t="shared" si="360"/>
        <v>0</v>
      </c>
      <c r="M563" s="48">
        <f t="shared" si="361"/>
        <v>0</v>
      </c>
      <c r="N563" s="48">
        <f t="shared" si="362"/>
        <v>0</v>
      </c>
      <c r="O563" s="49">
        <f t="shared" si="363"/>
        <v>0</v>
      </c>
      <c r="P563" s="38"/>
      <c r="Q563" s="60">
        <f>IF(O563&gt;-0.2, M563*Dashboard!$BA$24, 0)</f>
        <v>0</v>
      </c>
      <c r="R563" s="60">
        <f>IF(O563&gt;-0.2, N563*Dashboard!$BA$24, 0)</f>
        <v>0</v>
      </c>
    </row>
    <row r="564" spans="2:18">
      <c r="B564" s="40"/>
      <c r="C564" s="40"/>
      <c r="D564" s="40"/>
      <c r="E564" s="40"/>
      <c r="F564" s="40"/>
      <c r="G564" s="59"/>
      <c r="H564" s="40"/>
      <c r="I564" s="40"/>
      <c r="J564" s="38"/>
      <c r="K564" s="207">
        <v>57</v>
      </c>
      <c r="L564" s="48">
        <f t="shared" si="360"/>
        <v>0</v>
      </c>
      <c r="M564" s="48">
        <f t="shared" si="361"/>
        <v>0</v>
      </c>
      <c r="N564" s="48">
        <f t="shared" si="362"/>
        <v>0</v>
      </c>
      <c r="O564" s="49">
        <f t="shared" si="363"/>
        <v>0</v>
      </c>
      <c r="P564" s="38"/>
      <c r="Q564" s="60">
        <f>IF(O564&gt;-0.2, M564*Dashboard!$BA$24, 0)</f>
        <v>0</v>
      </c>
      <c r="R564" s="60">
        <f>IF(O564&gt;-0.2, N564*Dashboard!$BA$24, 0)</f>
        <v>0</v>
      </c>
    </row>
    <row r="565" spans="2:18">
      <c r="B565" s="40"/>
      <c r="C565" s="40"/>
      <c r="D565" s="40"/>
      <c r="E565" s="40"/>
      <c r="F565" s="40"/>
      <c r="G565" s="59"/>
      <c r="H565" s="40"/>
      <c r="I565" s="40"/>
      <c r="J565" s="38"/>
      <c r="K565" s="207">
        <v>58</v>
      </c>
      <c r="L565" s="48">
        <f t="shared" si="360"/>
        <v>0</v>
      </c>
      <c r="M565" s="48">
        <f t="shared" si="361"/>
        <v>0</v>
      </c>
      <c r="N565" s="48">
        <f t="shared" si="362"/>
        <v>0</v>
      </c>
      <c r="O565" s="49">
        <f t="shared" si="363"/>
        <v>0</v>
      </c>
      <c r="P565" s="38"/>
      <c r="Q565" s="60">
        <f>IF(O565&gt;-0.2, M565*Dashboard!$BA$24, 0)</f>
        <v>0</v>
      </c>
      <c r="R565" s="60">
        <f>IF(O565&gt;-0.2, N565*Dashboard!$BA$24, 0)</f>
        <v>0</v>
      </c>
    </row>
    <row r="566" spans="2:18">
      <c r="B566" s="40"/>
      <c r="C566" s="40"/>
      <c r="D566" s="40"/>
      <c r="E566" s="40"/>
      <c r="F566" s="40"/>
      <c r="G566" s="59"/>
      <c r="H566" s="40"/>
      <c r="I566" s="40"/>
      <c r="J566" s="38"/>
      <c r="K566" s="207">
        <v>59</v>
      </c>
      <c r="L566" s="48">
        <f t="shared" si="360"/>
        <v>0</v>
      </c>
      <c r="M566" s="48">
        <f t="shared" si="361"/>
        <v>0</v>
      </c>
      <c r="N566" s="48">
        <f t="shared" si="362"/>
        <v>0</v>
      </c>
      <c r="O566" s="49">
        <f t="shared" si="363"/>
        <v>0</v>
      </c>
      <c r="P566" s="38"/>
      <c r="Q566" s="60">
        <f>IF(O566&gt;-0.2, M566*Dashboard!$BA$24, 0)</f>
        <v>0</v>
      </c>
      <c r="R566" s="60">
        <f>IF(O566&gt;-0.2, N566*Dashboard!$BA$24, 0)</f>
        <v>0</v>
      </c>
    </row>
    <row r="567" spans="2:18">
      <c r="B567" s="40"/>
      <c r="C567" s="40"/>
      <c r="D567" s="40"/>
      <c r="E567" s="40"/>
      <c r="F567" s="40"/>
      <c r="G567" s="59"/>
      <c r="H567" s="40"/>
      <c r="I567" s="40"/>
      <c r="J567" s="38"/>
      <c r="K567" s="207">
        <v>60</v>
      </c>
      <c r="L567" s="48">
        <f t="shared" si="360"/>
        <v>0</v>
      </c>
      <c r="M567" s="48">
        <f t="shared" si="361"/>
        <v>0</v>
      </c>
      <c r="N567" s="48">
        <f t="shared" si="362"/>
        <v>0</v>
      </c>
      <c r="O567" s="49">
        <f t="shared" si="363"/>
        <v>0</v>
      </c>
      <c r="P567" s="38"/>
      <c r="Q567" s="60">
        <f>IF(O567&gt;-0.2, M567*Dashboard!$BA$24, 0)</f>
        <v>0</v>
      </c>
      <c r="R567" s="60">
        <f>IF(O567&gt;-0.2, N567*Dashboard!$BA$24, 0)</f>
        <v>0</v>
      </c>
    </row>
    <row r="568" spans="2:18">
      <c r="B568" s="40"/>
      <c r="C568" s="40"/>
      <c r="D568" s="40"/>
      <c r="E568" s="40"/>
      <c r="F568" s="40"/>
      <c r="G568" s="59"/>
      <c r="H568" s="40"/>
      <c r="I568" s="40"/>
      <c r="J568" s="38"/>
      <c r="K568" s="207">
        <v>61</v>
      </c>
      <c r="L568" s="48">
        <f t="shared" si="360"/>
        <v>0</v>
      </c>
      <c r="M568" s="48">
        <f t="shared" si="361"/>
        <v>0</v>
      </c>
      <c r="N568" s="48">
        <f t="shared" si="362"/>
        <v>0</v>
      </c>
      <c r="O568" s="49">
        <f t="shared" si="363"/>
        <v>0</v>
      </c>
      <c r="P568" s="38"/>
      <c r="Q568" s="60">
        <f>IF(O568&gt;-0.2, M568*Dashboard!$BA$24, 0)</f>
        <v>0</v>
      </c>
      <c r="R568" s="60">
        <f>IF(O568&gt;-0.2, N568*Dashboard!$BA$24, 0)</f>
        <v>0</v>
      </c>
    </row>
    <row r="569" spans="2:18">
      <c r="B569" s="40"/>
      <c r="C569" s="40"/>
      <c r="D569" s="40"/>
      <c r="E569" s="40"/>
      <c r="F569" s="40"/>
      <c r="G569" s="59"/>
      <c r="H569" s="40"/>
      <c r="I569" s="40"/>
      <c r="J569" s="38"/>
      <c r="K569" s="207">
        <v>62</v>
      </c>
      <c r="L569" s="48">
        <f t="shared" si="360"/>
        <v>0</v>
      </c>
      <c r="M569" s="48">
        <f t="shared" si="361"/>
        <v>0</v>
      </c>
      <c r="N569" s="48">
        <f t="shared" si="362"/>
        <v>0</v>
      </c>
      <c r="O569" s="49">
        <f t="shared" si="363"/>
        <v>0</v>
      </c>
      <c r="P569" s="38"/>
      <c r="Q569" s="60">
        <f>IF(O569&gt;-0.2, M569*Dashboard!$BA$24, 0)</f>
        <v>0</v>
      </c>
      <c r="R569" s="60">
        <f>IF(O569&gt;-0.2, N569*Dashboard!$BA$24, 0)</f>
        <v>0</v>
      </c>
    </row>
    <row r="570" spans="2:18">
      <c r="B570" s="40"/>
      <c r="C570" s="40"/>
      <c r="D570" s="40"/>
      <c r="E570" s="40"/>
      <c r="F570" s="40"/>
      <c r="G570" s="59"/>
      <c r="H570" s="40"/>
      <c r="I570" s="40"/>
      <c r="J570" s="38"/>
      <c r="K570" s="207">
        <v>63</v>
      </c>
      <c r="L570" s="48">
        <f t="shared" si="360"/>
        <v>0</v>
      </c>
      <c r="M570" s="48">
        <f t="shared" si="361"/>
        <v>0</v>
      </c>
      <c r="N570" s="48">
        <f t="shared" si="362"/>
        <v>0</v>
      </c>
      <c r="O570" s="49">
        <f t="shared" si="363"/>
        <v>0</v>
      </c>
      <c r="P570" s="38"/>
      <c r="Q570" s="60">
        <f>IF(O570&gt;-0.2, M570*Dashboard!$BA$24, 0)</f>
        <v>0</v>
      </c>
      <c r="R570" s="60">
        <f>IF(O570&gt;-0.2, N570*Dashboard!$BA$24, 0)</f>
        <v>0</v>
      </c>
    </row>
    <row r="571" spans="2:18">
      <c r="B571" s="40"/>
      <c r="C571" s="40"/>
      <c r="D571" s="40"/>
      <c r="E571" s="40"/>
      <c r="F571" s="40"/>
      <c r="G571" s="59"/>
      <c r="H571" s="40"/>
      <c r="I571" s="40"/>
      <c r="J571" s="38"/>
      <c r="K571" s="207">
        <v>64</v>
      </c>
      <c r="L571" s="48">
        <f t="shared" si="360"/>
        <v>0</v>
      </c>
      <c r="M571" s="48">
        <f t="shared" si="361"/>
        <v>0</v>
      </c>
      <c r="N571" s="48">
        <f t="shared" si="362"/>
        <v>0</v>
      </c>
      <c r="O571" s="49">
        <f t="shared" si="363"/>
        <v>0</v>
      </c>
      <c r="P571" s="38"/>
      <c r="Q571" s="60">
        <f>IF(O571&gt;-0.2, M571*Dashboard!$BA$24, 0)</f>
        <v>0</v>
      </c>
      <c r="R571" s="60">
        <f>IF(O571&gt;-0.2, N571*Dashboard!$BA$24, 0)</f>
        <v>0</v>
      </c>
    </row>
    <row r="572" spans="2:18">
      <c r="B572" s="40"/>
      <c r="C572" s="40"/>
      <c r="D572" s="40"/>
      <c r="E572" s="40"/>
      <c r="F572" s="40"/>
      <c r="G572" s="59"/>
      <c r="H572" s="40"/>
      <c r="I572" s="40"/>
      <c r="J572" s="38"/>
      <c r="K572" s="207">
        <v>65</v>
      </c>
      <c r="L572" s="48">
        <f t="shared" si="360"/>
        <v>0</v>
      </c>
      <c r="M572" s="48">
        <f t="shared" si="361"/>
        <v>0</v>
      </c>
      <c r="N572" s="48">
        <f t="shared" si="362"/>
        <v>0</v>
      </c>
      <c r="O572" s="49">
        <f t="shared" si="363"/>
        <v>0</v>
      </c>
      <c r="P572" s="38"/>
      <c r="Q572" s="60">
        <f>IF(O572&gt;-0.2, M572*Dashboard!$BA$24, 0)</f>
        <v>0</v>
      </c>
      <c r="R572" s="60">
        <f>IF(O572&gt;-0.2, N572*Dashboard!$BA$24, 0)</f>
        <v>0</v>
      </c>
    </row>
    <row r="573" spans="2:18">
      <c r="B573" s="40"/>
      <c r="C573" s="40"/>
      <c r="D573" s="40"/>
      <c r="E573" s="40"/>
      <c r="F573" s="40"/>
      <c r="G573" s="59"/>
      <c r="H573" s="40"/>
      <c r="I573" s="40"/>
      <c r="J573" s="38"/>
      <c r="K573" s="207">
        <v>66</v>
      </c>
      <c r="L573" s="48">
        <f t="shared" ref="L573:L627" si="386">IF(O572&gt;1, -$G$512, O572)</f>
        <v>0</v>
      </c>
      <c r="M573" s="48">
        <f t="shared" ref="M573:M627" si="387">L573-N573</f>
        <v>0</v>
      </c>
      <c r="N573" s="48">
        <f t="shared" ref="N573:N627" si="388">IF(O572&gt;0, O572*($F$8/12), 0)</f>
        <v>0</v>
      </c>
      <c r="O573" s="49">
        <f t="shared" ref="O573:O627" si="389">O572-M573</f>
        <v>0</v>
      </c>
      <c r="P573" s="38"/>
      <c r="Q573" s="60">
        <f>IF(O573&gt;-0.2, M573*Dashboard!$BA$24, 0)</f>
        <v>0</v>
      </c>
      <c r="R573" s="60">
        <f>IF(O573&gt;-0.2, N573*Dashboard!$BA$24, 0)</f>
        <v>0</v>
      </c>
    </row>
    <row r="574" spans="2:18">
      <c r="B574" s="40"/>
      <c r="C574" s="40"/>
      <c r="D574" s="40"/>
      <c r="E574" s="40"/>
      <c r="F574" s="40"/>
      <c r="G574" s="59"/>
      <c r="H574" s="40"/>
      <c r="I574" s="40"/>
      <c r="J574" s="38"/>
      <c r="K574" s="207">
        <v>67</v>
      </c>
      <c r="L574" s="48">
        <f t="shared" si="386"/>
        <v>0</v>
      </c>
      <c r="M574" s="48">
        <f t="shared" si="387"/>
        <v>0</v>
      </c>
      <c r="N574" s="48">
        <f t="shared" si="388"/>
        <v>0</v>
      </c>
      <c r="O574" s="49">
        <f t="shared" si="389"/>
        <v>0</v>
      </c>
      <c r="P574" s="38"/>
      <c r="Q574" s="60">
        <f>IF(O574&gt;-0.2, M574*Dashboard!$BA$24, 0)</f>
        <v>0</v>
      </c>
      <c r="R574" s="60">
        <f>IF(O574&gt;-0.2, N574*Dashboard!$BA$24, 0)</f>
        <v>0</v>
      </c>
    </row>
    <row r="575" spans="2:18">
      <c r="B575" s="40"/>
      <c r="C575" s="40"/>
      <c r="D575" s="40"/>
      <c r="E575" s="40"/>
      <c r="F575" s="40"/>
      <c r="G575" s="59"/>
      <c r="H575" s="40"/>
      <c r="I575" s="40"/>
      <c r="J575" s="38"/>
      <c r="K575" s="207">
        <v>68</v>
      </c>
      <c r="L575" s="48">
        <f t="shared" si="386"/>
        <v>0</v>
      </c>
      <c r="M575" s="48">
        <f t="shared" si="387"/>
        <v>0</v>
      </c>
      <c r="N575" s="48">
        <f t="shared" si="388"/>
        <v>0</v>
      </c>
      <c r="O575" s="49">
        <f t="shared" si="389"/>
        <v>0</v>
      </c>
      <c r="P575" s="38"/>
      <c r="Q575" s="60">
        <f>IF(O575&gt;-0.2, M575*Dashboard!$BA$24, 0)</f>
        <v>0</v>
      </c>
      <c r="R575" s="60">
        <f>IF(O575&gt;-0.2, N575*Dashboard!$BA$24, 0)</f>
        <v>0</v>
      </c>
    </row>
    <row r="576" spans="2:18">
      <c r="B576" s="40"/>
      <c r="C576" s="40"/>
      <c r="D576" s="40"/>
      <c r="E576" s="40"/>
      <c r="F576" s="40"/>
      <c r="G576" s="59"/>
      <c r="H576" s="40"/>
      <c r="I576" s="40"/>
      <c r="J576" s="38"/>
      <c r="K576" s="207">
        <v>69</v>
      </c>
      <c r="L576" s="48">
        <f t="shared" si="386"/>
        <v>0</v>
      </c>
      <c r="M576" s="48">
        <f t="shared" si="387"/>
        <v>0</v>
      </c>
      <c r="N576" s="48">
        <f t="shared" si="388"/>
        <v>0</v>
      </c>
      <c r="O576" s="49">
        <f t="shared" si="389"/>
        <v>0</v>
      </c>
      <c r="P576" s="38"/>
      <c r="Q576" s="60">
        <f>IF(O576&gt;-0.2, M576*Dashboard!$BA$24, 0)</f>
        <v>0</v>
      </c>
      <c r="R576" s="60">
        <f>IF(O576&gt;-0.2, N576*Dashboard!$BA$24, 0)</f>
        <v>0</v>
      </c>
    </row>
    <row r="577" spans="2:18">
      <c r="B577" s="40"/>
      <c r="C577" s="40"/>
      <c r="D577" s="40"/>
      <c r="E577" s="40"/>
      <c r="F577" s="40"/>
      <c r="G577" s="59"/>
      <c r="H577" s="40"/>
      <c r="I577" s="40"/>
      <c r="J577" s="38"/>
      <c r="K577" s="207">
        <v>70</v>
      </c>
      <c r="L577" s="48">
        <f t="shared" si="386"/>
        <v>0</v>
      </c>
      <c r="M577" s="48">
        <f t="shared" si="387"/>
        <v>0</v>
      </c>
      <c r="N577" s="48">
        <f t="shared" si="388"/>
        <v>0</v>
      </c>
      <c r="O577" s="49">
        <f t="shared" si="389"/>
        <v>0</v>
      </c>
      <c r="P577" s="38"/>
      <c r="Q577" s="60">
        <f>IF(O577&gt;-0.2, M577*Dashboard!$BA$24, 0)</f>
        <v>0</v>
      </c>
      <c r="R577" s="60">
        <f>IF(O577&gt;-0.2, N577*Dashboard!$BA$24, 0)</f>
        <v>0</v>
      </c>
    </row>
    <row r="578" spans="2:18">
      <c r="B578" s="40"/>
      <c r="C578" s="40"/>
      <c r="D578" s="40"/>
      <c r="E578" s="40"/>
      <c r="F578" s="40"/>
      <c r="G578" s="59"/>
      <c r="H578" s="40"/>
      <c r="I578" s="40"/>
      <c r="J578" s="38"/>
      <c r="K578" s="207">
        <v>71</v>
      </c>
      <c r="L578" s="48">
        <f t="shared" si="386"/>
        <v>0</v>
      </c>
      <c r="M578" s="48">
        <f t="shared" si="387"/>
        <v>0</v>
      </c>
      <c r="N578" s="48">
        <f t="shared" si="388"/>
        <v>0</v>
      </c>
      <c r="O578" s="49">
        <f t="shared" si="389"/>
        <v>0</v>
      </c>
      <c r="P578" s="38"/>
      <c r="Q578" s="60">
        <f>IF(O578&gt;-0.2, M578*Dashboard!$BA$24, 0)</f>
        <v>0</v>
      </c>
      <c r="R578" s="60">
        <f>IF(O578&gt;-0.2, N578*Dashboard!$BA$24, 0)</f>
        <v>0</v>
      </c>
    </row>
    <row r="579" spans="2:18">
      <c r="B579" s="40"/>
      <c r="C579" s="40"/>
      <c r="D579" s="40"/>
      <c r="E579" s="40"/>
      <c r="F579" s="40"/>
      <c r="G579" s="59"/>
      <c r="H579" s="40"/>
      <c r="I579" s="40"/>
      <c r="J579" s="38"/>
      <c r="K579" s="207">
        <v>72</v>
      </c>
      <c r="L579" s="48">
        <f t="shared" si="386"/>
        <v>0</v>
      </c>
      <c r="M579" s="48">
        <f t="shared" si="387"/>
        <v>0</v>
      </c>
      <c r="N579" s="48">
        <f t="shared" si="388"/>
        <v>0</v>
      </c>
      <c r="O579" s="49">
        <f t="shared" si="389"/>
        <v>0</v>
      </c>
      <c r="P579" s="38"/>
      <c r="Q579" s="60">
        <f>IF(O579&gt;-0.2, M579*Dashboard!$BA$24, 0)</f>
        <v>0</v>
      </c>
      <c r="R579" s="60">
        <f>IF(O579&gt;-0.2, N579*Dashboard!$BA$24, 0)</f>
        <v>0</v>
      </c>
    </row>
    <row r="580" spans="2:18">
      <c r="B580" s="40"/>
      <c r="C580" s="40"/>
      <c r="D580" s="40"/>
      <c r="E580" s="40"/>
      <c r="F580" s="40"/>
      <c r="G580" s="59"/>
      <c r="H580" s="40"/>
      <c r="I580" s="40"/>
      <c r="J580" s="38"/>
      <c r="K580" s="207">
        <v>73</v>
      </c>
      <c r="L580" s="48">
        <f t="shared" si="386"/>
        <v>0</v>
      </c>
      <c r="M580" s="48">
        <f t="shared" si="387"/>
        <v>0</v>
      </c>
      <c r="N580" s="48">
        <f t="shared" si="388"/>
        <v>0</v>
      </c>
      <c r="O580" s="49">
        <f t="shared" si="389"/>
        <v>0</v>
      </c>
      <c r="P580" s="38"/>
      <c r="Q580" s="60">
        <f>IF(O580&gt;-0.2, M580*Dashboard!$BA$24, 0)</f>
        <v>0</v>
      </c>
      <c r="R580" s="60">
        <f>IF(O580&gt;-0.2, N580*Dashboard!$BA$24, 0)</f>
        <v>0</v>
      </c>
    </row>
    <row r="581" spans="2:18">
      <c r="B581" s="40"/>
      <c r="C581" s="40"/>
      <c r="D581" s="40"/>
      <c r="E581" s="40"/>
      <c r="F581" s="40"/>
      <c r="G581" s="59"/>
      <c r="H581" s="40"/>
      <c r="I581" s="40"/>
      <c r="J581" s="38"/>
      <c r="K581" s="207">
        <v>74</v>
      </c>
      <c r="L581" s="48">
        <f t="shared" si="386"/>
        <v>0</v>
      </c>
      <c r="M581" s="48">
        <f t="shared" si="387"/>
        <v>0</v>
      </c>
      <c r="N581" s="48">
        <f t="shared" si="388"/>
        <v>0</v>
      </c>
      <c r="O581" s="49">
        <f t="shared" si="389"/>
        <v>0</v>
      </c>
      <c r="P581" s="38"/>
      <c r="Q581" s="60">
        <f>IF(O581&gt;-0.2, M581*Dashboard!$BA$24, 0)</f>
        <v>0</v>
      </c>
      <c r="R581" s="60">
        <f>IF(O581&gt;-0.2, N581*Dashboard!$BA$24, 0)</f>
        <v>0</v>
      </c>
    </row>
    <row r="582" spans="2:18">
      <c r="B582" s="40"/>
      <c r="C582" s="40"/>
      <c r="D582" s="40"/>
      <c r="E582" s="40"/>
      <c r="F582" s="40"/>
      <c r="G582" s="59"/>
      <c r="H582" s="40"/>
      <c r="I582" s="40"/>
      <c r="J582" s="38"/>
      <c r="K582" s="207">
        <v>75</v>
      </c>
      <c r="L582" s="48">
        <f t="shared" si="386"/>
        <v>0</v>
      </c>
      <c r="M582" s="48">
        <f t="shared" si="387"/>
        <v>0</v>
      </c>
      <c r="N582" s="48">
        <f t="shared" si="388"/>
        <v>0</v>
      </c>
      <c r="O582" s="49">
        <f t="shared" si="389"/>
        <v>0</v>
      </c>
      <c r="P582" s="38"/>
      <c r="Q582" s="60">
        <f>IF(O582&gt;-0.2, M582*Dashboard!$BA$24, 0)</f>
        <v>0</v>
      </c>
      <c r="R582" s="60">
        <f>IF(O582&gt;-0.2, N582*Dashboard!$BA$24, 0)</f>
        <v>0</v>
      </c>
    </row>
    <row r="583" spans="2:18">
      <c r="B583" s="40"/>
      <c r="C583" s="40"/>
      <c r="D583" s="40"/>
      <c r="E583" s="40"/>
      <c r="F583" s="40"/>
      <c r="G583" s="59"/>
      <c r="H583" s="40"/>
      <c r="I583" s="40"/>
      <c r="J583" s="38"/>
      <c r="K583" s="207">
        <v>76</v>
      </c>
      <c r="L583" s="48">
        <f t="shared" si="386"/>
        <v>0</v>
      </c>
      <c r="M583" s="48">
        <f t="shared" si="387"/>
        <v>0</v>
      </c>
      <c r="N583" s="48">
        <f t="shared" si="388"/>
        <v>0</v>
      </c>
      <c r="O583" s="49">
        <f t="shared" si="389"/>
        <v>0</v>
      </c>
      <c r="P583" s="38"/>
      <c r="Q583" s="60">
        <f>IF(O583&gt;-0.2, M583*Dashboard!$BA$24, 0)</f>
        <v>0</v>
      </c>
      <c r="R583" s="60">
        <f>IF(O583&gt;-0.2, N583*Dashboard!$BA$24, 0)</f>
        <v>0</v>
      </c>
    </row>
    <row r="584" spans="2:18">
      <c r="B584" s="40"/>
      <c r="C584" s="40"/>
      <c r="D584" s="40"/>
      <c r="E584" s="40"/>
      <c r="F584" s="40"/>
      <c r="G584" s="59"/>
      <c r="H584" s="40"/>
      <c r="I584" s="40"/>
      <c r="J584" s="38"/>
      <c r="K584" s="207">
        <v>77</v>
      </c>
      <c r="L584" s="48">
        <f t="shared" si="386"/>
        <v>0</v>
      </c>
      <c r="M584" s="48">
        <f t="shared" si="387"/>
        <v>0</v>
      </c>
      <c r="N584" s="48">
        <f t="shared" si="388"/>
        <v>0</v>
      </c>
      <c r="O584" s="49">
        <f t="shared" si="389"/>
        <v>0</v>
      </c>
      <c r="P584" s="38"/>
      <c r="Q584" s="60">
        <f>IF(O584&gt;-0.2, M584*Dashboard!$BA$24, 0)</f>
        <v>0</v>
      </c>
      <c r="R584" s="60">
        <f>IF(O584&gt;-0.2, N584*Dashboard!$BA$24, 0)</f>
        <v>0</v>
      </c>
    </row>
    <row r="585" spans="2:18">
      <c r="B585" s="40"/>
      <c r="C585" s="40"/>
      <c r="D585" s="40"/>
      <c r="E585" s="40"/>
      <c r="F585" s="40"/>
      <c r="G585" s="59"/>
      <c r="H585" s="40"/>
      <c r="I585" s="40"/>
      <c r="J585" s="38"/>
      <c r="K585" s="207">
        <v>78</v>
      </c>
      <c r="L585" s="48">
        <f t="shared" si="386"/>
        <v>0</v>
      </c>
      <c r="M585" s="48">
        <f t="shared" si="387"/>
        <v>0</v>
      </c>
      <c r="N585" s="48">
        <f t="shared" si="388"/>
        <v>0</v>
      </c>
      <c r="O585" s="49">
        <f t="shared" si="389"/>
        <v>0</v>
      </c>
      <c r="P585" s="38"/>
      <c r="Q585" s="60">
        <f>IF(O585&gt;-0.2, M585*Dashboard!$BA$24, 0)</f>
        <v>0</v>
      </c>
      <c r="R585" s="60">
        <f>IF(O585&gt;-0.2, N585*Dashboard!$BA$24, 0)</f>
        <v>0</v>
      </c>
    </row>
    <row r="586" spans="2:18">
      <c r="B586" s="40"/>
      <c r="C586" s="40"/>
      <c r="D586" s="40"/>
      <c r="E586" s="40"/>
      <c r="F586" s="40"/>
      <c r="G586" s="59"/>
      <c r="H586" s="40"/>
      <c r="I586" s="40"/>
      <c r="J586" s="38"/>
      <c r="K586" s="207">
        <v>79</v>
      </c>
      <c r="L586" s="48">
        <f t="shared" si="386"/>
        <v>0</v>
      </c>
      <c r="M586" s="48">
        <f t="shared" si="387"/>
        <v>0</v>
      </c>
      <c r="N586" s="48">
        <f t="shared" si="388"/>
        <v>0</v>
      </c>
      <c r="O586" s="49">
        <f t="shared" si="389"/>
        <v>0</v>
      </c>
      <c r="P586" s="38"/>
      <c r="Q586" s="60">
        <f>IF(O586&gt;-0.2, M586*Dashboard!$BA$24, 0)</f>
        <v>0</v>
      </c>
      <c r="R586" s="60">
        <f>IF(O586&gt;-0.2, N586*Dashboard!$BA$24, 0)</f>
        <v>0</v>
      </c>
    </row>
    <row r="587" spans="2:18">
      <c r="B587" s="40"/>
      <c r="C587" s="40"/>
      <c r="D587" s="40"/>
      <c r="E587" s="40"/>
      <c r="F587" s="40"/>
      <c r="G587" s="59"/>
      <c r="H587" s="40"/>
      <c r="I587" s="40"/>
      <c r="J587" s="38"/>
      <c r="K587" s="207">
        <v>80</v>
      </c>
      <c r="L587" s="48">
        <f t="shared" si="386"/>
        <v>0</v>
      </c>
      <c r="M587" s="48">
        <f t="shared" si="387"/>
        <v>0</v>
      </c>
      <c r="N587" s="48">
        <f t="shared" si="388"/>
        <v>0</v>
      </c>
      <c r="O587" s="49">
        <f t="shared" si="389"/>
        <v>0</v>
      </c>
      <c r="P587" s="38"/>
      <c r="Q587" s="60">
        <f>IF(O587&gt;-0.2, M587*Dashboard!$BA$24, 0)</f>
        <v>0</v>
      </c>
      <c r="R587" s="60">
        <f>IF(O587&gt;-0.2, N587*Dashboard!$BA$24, 0)</f>
        <v>0</v>
      </c>
    </row>
    <row r="588" spans="2:18">
      <c r="B588" s="40"/>
      <c r="C588" s="40"/>
      <c r="D588" s="40"/>
      <c r="E588" s="40"/>
      <c r="F588" s="40"/>
      <c r="G588" s="59"/>
      <c r="H588" s="40"/>
      <c r="I588" s="40"/>
      <c r="J588" s="38"/>
      <c r="K588" s="207">
        <v>81</v>
      </c>
      <c r="L588" s="48">
        <f t="shared" si="386"/>
        <v>0</v>
      </c>
      <c r="M588" s="48">
        <f t="shared" si="387"/>
        <v>0</v>
      </c>
      <c r="N588" s="48">
        <f t="shared" si="388"/>
        <v>0</v>
      </c>
      <c r="O588" s="49">
        <f t="shared" si="389"/>
        <v>0</v>
      </c>
      <c r="P588" s="38"/>
      <c r="Q588" s="60">
        <f>IF(O588&gt;-0.2, M588*Dashboard!$BA$24, 0)</f>
        <v>0</v>
      </c>
      <c r="R588" s="60">
        <f>IF(O588&gt;-0.2, N588*Dashboard!$BA$24, 0)</f>
        <v>0</v>
      </c>
    </row>
    <row r="589" spans="2:18">
      <c r="B589" s="40"/>
      <c r="C589" s="40"/>
      <c r="D589" s="40"/>
      <c r="E589" s="40"/>
      <c r="F589" s="40"/>
      <c r="G589" s="59"/>
      <c r="H589" s="40"/>
      <c r="I589" s="40"/>
      <c r="J589" s="38"/>
      <c r="K589" s="207">
        <v>82</v>
      </c>
      <c r="L589" s="48">
        <f t="shared" si="386"/>
        <v>0</v>
      </c>
      <c r="M589" s="48">
        <f t="shared" si="387"/>
        <v>0</v>
      </c>
      <c r="N589" s="48">
        <f t="shared" si="388"/>
        <v>0</v>
      </c>
      <c r="O589" s="49">
        <f t="shared" si="389"/>
        <v>0</v>
      </c>
      <c r="P589" s="38"/>
      <c r="Q589" s="60">
        <f>IF(O589&gt;-0.2, M589*Dashboard!$BA$24, 0)</f>
        <v>0</v>
      </c>
      <c r="R589" s="60">
        <f>IF(O589&gt;-0.2, N589*Dashboard!$BA$24, 0)</f>
        <v>0</v>
      </c>
    </row>
    <row r="590" spans="2:18">
      <c r="B590" s="40"/>
      <c r="C590" s="40"/>
      <c r="D590" s="40"/>
      <c r="E590" s="40"/>
      <c r="F590" s="40"/>
      <c r="G590" s="59"/>
      <c r="H590" s="40"/>
      <c r="I590" s="40"/>
      <c r="J590" s="38"/>
      <c r="K590" s="207">
        <v>83</v>
      </c>
      <c r="L590" s="48">
        <f t="shared" si="386"/>
        <v>0</v>
      </c>
      <c r="M590" s="48">
        <f t="shared" si="387"/>
        <v>0</v>
      </c>
      <c r="N590" s="48">
        <f t="shared" si="388"/>
        <v>0</v>
      </c>
      <c r="O590" s="49">
        <f t="shared" si="389"/>
        <v>0</v>
      </c>
      <c r="P590" s="38"/>
      <c r="Q590" s="60">
        <f>IF(O590&gt;-0.2, M590*Dashboard!$BA$24, 0)</f>
        <v>0</v>
      </c>
      <c r="R590" s="60">
        <f>IF(O590&gt;-0.2, N590*Dashboard!$BA$24, 0)</f>
        <v>0</v>
      </c>
    </row>
    <row r="591" spans="2:18">
      <c r="B591" s="40"/>
      <c r="C591" s="40"/>
      <c r="D591" s="40"/>
      <c r="E591" s="40"/>
      <c r="F591" s="40"/>
      <c r="G591" s="59"/>
      <c r="H591" s="40"/>
      <c r="I591" s="40"/>
      <c r="J591" s="38"/>
      <c r="K591" s="207">
        <v>84</v>
      </c>
      <c r="L591" s="48">
        <f t="shared" si="386"/>
        <v>0</v>
      </c>
      <c r="M591" s="48">
        <f t="shared" si="387"/>
        <v>0</v>
      </c>
      <c r="N591" s="48">
        <f t="shared" si="388"/>
        <v>0</v>
      </c>
      <c r="O591" s="49">
        <f t="shared" si="389"/>
        <v>0</v>
      </c>
      <c r="P591" s="38"/>
      <c r="Q591" s="60">
        <f>IF(O591&gt;-0.2, M591*Dashboard!$BA$24, 0)</f>
        <v>0</v>
      </c>
      <c r="R591" s="60">
        <f>IF(O591&gt;-0.2, N591*Dashboard!$BA$24, 0)</f>
        <v>0</v>
      </c>
    </row>
    <row r="592" spans="2:18">
      <c r="B592" s="40"/>
      <c r="C592" s="40"/>
      <c r="D592" s="40"/>
      <c r="E592" s="40"/>
      <c r="F592" s="40"/>
      <c r="G592" s="59"/>
      <c r="H592" s="40"/>
      <c r="I592" s="40"/>
      <c r="J592" s="38"/>
      <c r="K592" s="207">
        <v>85</v>
      </c>
      <c r="L592" s="48">
        <f t="shared" si="386"/>
        <v>0</v>
      </c>
      <c r="M592" s="48">
        <f t="shared" si="387"/>
        <v>0</v>
      </c>
      <c r="N592" s="48">
        <f t="shared" si="388"/>
        <v>0</v>
      </c>
      <c r="O592" s="49">
        <f t="shared" si="389"/>
        <v>0</v>
      </c>
      <c r="P592" s="38"/>
      <c r="Q592" s="60">
        <f>IF(O592&gt;-0.2, M592*Dashboard!$BA$24, 0)</f>
        <v>0</v>
      </c>
      <c r="R592" s="60">
        <f>IF(O592&gt;-0.2, N592*Dashboard!$BA$24, 0)</f>
        <v>0</v>
      </c>
    </row>
    <row r="593" spans="2:18">
      <c r="B593" s="40"/>
      <c r="C593" s="40"/>
      <c r="D593" s="40"/>
      <c r="E593" s="40"/>
      <c r="F593" s="40"/>
      <c r="G593" s="59"/>
      <c r="H593" s="40"/>
      <c r="I593" s="40"/>
      <c r="J593" s="38"/>
      <c r="K593" s="207">
        <v>86</v>
      </c>
      <c r="L593" s="48">
        <f t="shared" si="386"/>
        <v>0</v>
      </c>
      <c r="M593" s="48">
        <f t="shared" si="387"/>
        <v>0</v>
      </c>
      <c r="N593" s="48">
        <f t="shared" si="388"/>
        <v>0</v>
      </c>
      <c r="O593" s="49">
        <f t="shared" si="389"/>
        <v>0</v>
      </c>
      <c r="P593" s="38"/>
      <c r="Q593" s="60">
        <f>IF(O593&gt;-0.2, M593*Dashboard!$BA$24, 0)</f>
        <v>0</v>
      </c>
      <c r="R593" s="60">
        <f>IF(O593&gt;-0.2, N593*Dashboard!$BA$24, 0)</f>
        <v>0</v>
      </c>
    </row>
    <row r="594" spans="2:18">
      <c r="B594" s="40"/>
      <c r="C594" s="40"/>
      <c r="D594" s="40"/>
      <c r="E594" s="40"/>
      <c r="F594" s="40"/>
      <c r="G594" s="59"/>
      <c r="H594" s="40"/>
      <c r="I594" s="40"/>
      <c r="J594" s="38"/>
      <c r="K594" s="207">
        <v>87</v>
      </c>
      <c r="L594" s="48">
        <f t="shared" si="386"/>
        <v>0</v>
      </c>
      <c r="M594" s="48">
        <f t="shared" si="387"/>
        <v>0</v>
      </c>
      <c r="N594" s="48">
        <f t="shared" si="388"/>
        <v>0</v>
      </c>
      <c r="O594" s="49">
        <f t="shared" si="389"/>
        <v>0</v>
      </c>
      <c r="P594" s="38"/>
      <c r="Q594" s="60">
        <f>IF(O594&gt;-0.2, M594*Dashboard!$BA$24, 0)</f>
        <v>0</v>
      </c>
      <c r="R594" s="60">
        <f>IF(O594&gt;-0.2, N594*Dashboard!$BA$24, 0)</f>
        <v>0</v>
      </c>
    </row>
    <row r="595" spans="2:18">
      <c r="B595" s="40"/>
      <c r="C595" s="40"/>
      <c r="D595" s="40"/>
      <c r="E595" s="40"/>
      <c r="F595" s="40"/>
      <c r="G595" s="59"/>
      <c r="H595" s="40"/>
      <c r="I595" s="40"/>
      <c r="J595" s="38"/>
      <c r="K595" s="207">
        <v>88</v>
      </c>
      <c r="L595" s="48">
        <f t="shared" si="386"/>
        <v>0</v>
      </c>
      <c r="M595" s="48">
        <f t="shared" si="387"/>
        <v>0</v>
      </c>
      <c r="N595" s="48">
        <f t="shared" si="388"/>
        <v>0</v>
      </c>
      <c r="O595" s="49">
        <f t="shared" si="389"/>
        <v>0</v>
      </c>
      <c r="P595" s="38"/>
      <c r="Q595" s="60">
        <f>IF(O595&gt;-0.2, M595*Dashboard!$BA$24, 0)</f>
        <v>0</v>
      </c>
      <c r="R595" s="60">
        <f>IF(O595&gt;-0.2, N595*Dashboard!$BA$24, 0)</f>
        <v>0</v>
      </c>
    </row>
    <row r="596" spans="2:18">
      <c r="B596" s="40"/>
      <c r="C596" s="40"/>
      <c r="D596" s="40"/>
      <c r="E596" s="40"/>
      <c r="F596" s="40"/>
      <c r="G596" s="59"/>
      <c r="H596" s="40"/>
      <c r="I596" s="40"/>
      <c r="J596" s="38"/>
      <c r="K596" s="207">
        <v>89</v>
      </c>
      <c r="L596" s="48">
        <f t="shared" si="386"/>
        <v>0</v>
      </c>
      <c r="M596" s="48">
        <f t="shared" si="387"/>
        <v>0</v>
      </c>
      <c r="N596" s="48">
        <f t="shared" si="388"/>
        <v>0</v>
      </c>
      <c r="O596" s="49">
        <f t="shared" si="389"/>
        <v>0</v>
      </c>
      <c r="P596" s="38"/>
      <c r="Q596" s="60">
        <f>IF(O596&gt;-0.2, M596*Dashboard!$BA$24, 0)</f>
        <v>0</v>
      </c>
      <c r="R596" s="60">
        <f>IF(O596&gt;-0.2, N596*Dashboard!$BA$24, 0)</f>
        <v>0</v>
      </c>
    </row>
    <row r="597" spans="2:18">
      <c r="B597" s="40"/>
      <c r="C597" s="40"/>
      <c r="D597" s="40"/>
      <c r="E597" s="40"/>
      <c r="F597" s="40"/>
      <c r="G597" s="59"/>
      <c r="H597" s="40"/>
      <c r="I597" s="40"/>
      <c r="J597" s="38"/>
      <c r="K597" s="207">
        <v>90</v>
      </c>
      <c r="L597" s="48">
        <f t="shared" si="386"/>
        <v>0</v>
      </c>
      <c r="M597" s="48">
        <f t="shared" si="387"/>
        <v>0</v>
      </c>
      <c r="N597" s="48">
        <f t="shared" si="388"/>
        <v>0</v>
      </c>
      <c r="O597" s="49">
        <f t="shared" si="389"/>
        <v>0</v>
      </c>
      <c r="P597" s="38"/>
      <c r="Q597" s="60">
        <f>IF(O597&gt;-0.2, M597*Dashboard!$BA$24, 0)</f>
        <v>0</v>
      </c>
      <c r="R597" s="60">
        <f>IF(O597&gt;-0.2, N597*Dashboard!$BA$24, 0)</f>
        <v>0</v>
      </c>
    </row>
    <row r="598" spans="2:18">
      <c r="B598" s="40"/>
      <c r="C598" s="40"/>
      <c r="D598" s="40"/>
      <c r="E598" s="40"/>
      <c r="F598" s="40"/>
      <c r="G598" s="59"/>
      <c r="H598" s="40"/>
      <c r="I598" s="40"/>
      <c r="J598" s="38"/>
      <c r="K598" s="207">
        <v>91</v>
      </c>
      <c r="L598" s="48">
        <f t="shared" si="386"/>
        <v>0</v>
      </c>
      <c r="M598" s="48">
        <f t="shared" si="387"/>
        <v>0</v>
      </c>
      <c r="N598" s="48">
        <f t="shared" si="388"/>
        <v>0</v>
      </c>
      <c r="O598" s="49">
        <f t="shared" si="389"/>
        <v>0</v>
      </c>
      <c r="P598" s="38"/>
      <c r="Q598" s="60">
        <f>IF(O598&gt;-0.2, M598*Dashboard!$BA$24, 0)</f>
        <v>0</v>
      </c>
      <c r="R598" s="60">
        <f>IF(O598&gt;-0.2, N598*Dashboard!$BA$24, 0)</f>
        <v>0</v>
      </c>
    </row>
    <row r="599" spans="2:18">
      <c r="B599" s="40"/>
      <c r="C599" s="40"/>
      <c r="D599" s="40"/>
      <c r="E599" s="40"/>
      <c r="F599" s="40"/>
      <c r="G599" s="59"/>
      <c r="H599" s="40"/>
      <c r="I599" s="40"/>
      <c r="J599" s="38"/>
      <c r="K599" s="207">
        <v>92</v>
      </c>
      <c r="L599" s="48">
        <f t="shared" si="386"/>
        <v>0</v>
      </c>
      <c r="M599" s="48">
        <f t="shared" si="387"/>
        <v>0</v>
      </c>
      <c r="N599" s="48">
        <f t="shared" si="388"/>
        <v>0</v>
      </c>
      <c r="O599" s="49">
        <f t="shared" si="389"/>
        <v>0</v>
      </c>
      <c r="P599" s="38"/>
      <c r="Q599" s="60">
        <f>IF(O599&gt;-0.2, M599*Dashboard!$BA$24, 0)</f>
        <v>0</v>
      </c>
      <c r="R599" s="60">
        <f>IF(O599&gt;-0.2, N599*Dashboard!$BA$24, 0)</f>
        <v>0</v>
      </c>
    </row>
    <row r="600" spans="2:18">
      <c r="B600" s="40"/>
      <c r="C600" s="40"/>
      <c r="D600" s="40"/>
      <c r="E600" s="40"/>
      <c r="F600" s="40"/>
      <c r="G600" s="59"/>
      <c r="H600" s="40"/>
      <c r="I600" s="40"/>
      <c r="J600" s="38"/>
      <c r="K600" s="207">
        <v>93</v>
      </c>
      <c r="L600" s="48">
        <f t="shared" si="386"/>
        <v>0</v>
      </c>
      <c r="M600" s="48">
        <f t="shared" si="387"/>
        <v>0</v>
      </c>
      <c r="N600" s="48">
        <f t="shared" si="388"/>
        <v>0</v>
      </c>
      <c r="O600" s="49">
        <f t="shared" si="389"/>
        <v>0</v>
      </c>
      <c r="P600" s="38"/>
      <c r="Q600" s="60">
        <f>IF(O600&gt;-0.2, M600*Dashboard!$BA$24, 0)</f>
        <v>0</v>
      </c>
      <c r="R600" s="60">
        <f>IF(O600&gt;-0.2, N600*Dashboard!$BA$24, 0)</f>
        <v>0</v>
      </c>
    </row>
    <row r="601" spans="2:18">
      <c r="B601" s="40"/>
      <c r="C601" s="40"/>
      <c r="D601" s="40"/>
      <c r="E601" s="40"/>
      <c r="F601" s="40"/>
      <c r="G601" s="59"/>
      <c r="H601" s="40"/>
      <c r="I601" s="40"/>
      <c r="J601" s="38"/>
      <c r="K601" s="207">
        <v>94</v>
      </c>
      <c r="L601" s="48">
        <f t="shared" si="386"/>
        <v>0</v>
      </c>
      <c r="M601" s="48">
        <f t="shared" si="387"/>
        <v>0</v>
      </c>
      <c r="N601" s="48">
        <f t="shared" si="388"/>
        <v>0</v>
      </c>
      <c r="O601" s="49">
        <f t="shared" si="389"/>
        <v>0</v>
      </c>
      <c r="P601" s="38"/>
      <c r="Q601" s="60">
        <f>IF(O601&gt;-0.2, M601*Dashboard!$BA$24, 0)</f>
        <v>0</v>
      </c>
      <c r="R601" s="60">
        <f>IF(O601&gt;-0.2, N601*Dashboard!$BA$24, 0)</f>
        <v>0</v>
      </c>
    </row>
    <row r="602" spans="2:18">
      <c r="B602" s="40"/>
      <c r="C602" s="40"/>
      <c r="D602" s="40"/>
      <c r="E602" s="40"/>
      <c r="F602" s="40"/>
      <c r="G602" s="59"/>
      <c r="H602" s="40"/>
      <c r="I602" s="40"/>
      <c r="J602" s="38"/>
      <c r="K602" s="207">
        <v>95</v>
      </c>
      <c r="L602" s="48">
        <f t="shared" si="386"/>
        <v>0</v>
      </c>
      <c r="M602" s="48">
        <f t="shared" si="387"/>
        <v>0</v>
      </c>
      <c r="N602" s="48">
        <f t="shared" si="388"/>
        <v>0</v>
      </c>
      <c r="O602" s="49">
        <f t="shared" si="389"/>
        <v>0</v>
      </c>
      <c r="P602" s="38"/>
      <c r="Q602" s="60">
        <f>IF(O602&gt;-0.2, M602*Dashboard!$BA$24, 0)</f>
        <v>0</v>
      </c>
      <c r="R602" s="60">
        <f>IF(O602&gt;-0.2, N602*Dashboard!$BA$24, 0)</f>
        <v>0</v>
      </c>
    </row>
    <row r="603" spans="2:18">
      <c r="B603" s="40"/>
      <c r="C603" s="40"/>
      <c r="D603" s="40"/>
      <c r="E603" s="40"/>
      <c r="F603" s="40"/>
      <c r="G603" s="59"/>
      <c r="H603" s="40"/>
      <c r="I603" s="40"/>
      <c r="J603" s="38"/>
      <c r="K603" s="207">
        <v>96</v>
      </c>
      <c r="L603" s="48">
        <f t="shared" si="386"/>
        <v>0</v>
      </c>
      <c r="M603" s="48">
        <f t="shared" si="387"/>
        <v>0</v>
      </c>
      <c r="N603" s="48">
        <f t="shared" si="388"/>
        <v>0</v>
      </c>
      <c r="O603" s="49">
        <f t="shared" si="389"/>
        <v>0</v>
      </c>
      <c r="P603" s="38"/>
      <c r="Q603" s="60">
        <f>IF(O603&gt;-0.2, M603*Dashboard!$BA$24, 0)</f>
        <v>0</v>
      </c>
      <c r="R603" s="60">
        <f>IF(O603&gt;-0.2, N603*Dashboard!$BA$24, 0)</f>
        <v>0</v>
      </c>
    </row>
    <row r="604" spans="2:18">
      <c r="B604" s="40"/>
      <c r="C604" s="40"/>
      <c r="D604" s="40"/>
      <c r="E604" s="40"/>
      <c r="F604" s="40"/>
      <c r="G604" s="59"/>
      <c r="H604" s="40"/>
      <c r="I604" s="40"/>
      <c r="J604" s="38"/>
      <c r="K604" s="207">
        <v>97</v>
      </c>
      <c r="L604" s="48">
        <f t="shared" si="386"/>
        <v>0</v>
      </c>
      <c r="M604" s="48">
        <f t="shared" si="387"/>
        <v>0</v>
      </c>
      <c r="N604" s="48">
        <f t="shared" si="388"/>
        <v>0</v>
      </c>
      <c r="O604" s="49">
        <f t="shared" si="389"/>
        <v>0</v>
      </c>
      <c r="P604" s="38"/>
      <c r="Q604" s="60">
        <f>IF(O604&gt;-0.2, M604*Dashboard!$BA$24, 0)</f>
        <v>0</v>
      </c>
      <c r="R604" s="60">
        <f>IF(O604&gt;-0.2, N604*Dashboard!$BA$24, 0)</f>
        <v>0</v>
      </c>
    </row>
    <row r="605" spans="2:18">
      <c r="B605" s="40"/>
      <c r="C605" s="40"/>
      <c r="D605" s="40"/>
      <c r="E605" s="40"/>
      <c r="F605" s="40"/>
      <c r="G605" s="59"/>
      <c r="H605" s="40"/>
      <c r="I605" s="40"/>
      <c r="J605" s="38"/>
      <c r="K605" s="207">
        <v>98</v>
      </c>
      <c r="L605" s="48">
        <f t="shared" si="386"/>
        <v>0</v>
      </c>
      <c r="M605" s="48">
        <f t="shared" si="387"/>
        <v>0</v>
      </c>
      <c r="N605" s="48">
        <f t="shared" si="388"/>
        <v>0</v>
      </c>
      <c r="O605" s="49">
        <f t="shared" si="389"/>
        <v>0</v>
      </c>
      <c r="P605" s="38"/>
      <c r="Q605" s="60">
        <f>IF(O605&gt;-0.2, M605*Dashboard!$BA$24, 0)</f>
        <v>0</v>
      </c>
      <c r="R605" s="60">
        <f>IF(O605&gt;-0.2, N605*Dashboard!$BA$24, 0)</f>
        <v>0</v>
      </c>
    </row>
    <row r="606" spans="2:18">
      <c r="B606" s="40"/>
      <c r="C606" s="40"/>
      <c r="D606" s="40"/>
      <c r="E606" s="40"/>
      <c r="F606" s="40"/>
      <c r="G606" s="59"/>
      <c r="H606" s="40"/>
      <c r="I606" s="40"/>
      <c r="J606" s="38"/>
      <c r="K606" s="207">
        <v>99</v>
      </c>
      <c r="L606" s="48">
        <f t="shared" si="386"/>
        <v>0</v>
      </c>
      <c r="M606" s="48">
        <f t="shared" si="387"/>
        <v>0</v>
      </c>
      <c r="N606" s="48">
        <f t="shared" si="388"/>
        <v>0</v>
      </c>
      <c r="O606" s="49">
        <f t="shared" si="389"/>
        <v>0</v>
      </c>
      <c r="P606" s="38"/>
      <c r="Q606" s="60">
        <f>IF(O606&gt;-0.2, M606*Dashboard!$BA$24, 0)</f>
        <v>0</v>
      </c>
      <c r="R606" s="60">
        <f>IF(O606&gt;-0.2, N606*Dashboard!$BA$24, 0)</f>
        <v>0</v>
      </c>
    </row>
    <row r="607" spans="2:18">
      <c r="B607" s="40"/>
      <c r="C607" s="40"/>
      <c r="D607" s="40"/>
      <c r="E607" s="40"/>
      <c r="F607" s="40"/>
      <c r="G607" s="59"/>
      <c r="H607" s="40"/>
      <c r="I607" s="40"/>
      <c r="J607" s="38"/>
      <c r="K607" s="207">
        <v>100</v>
      </c>
      <c r="L607" s="48">
        <f t="shared" si="386"/>
        <v>0</v>
      </c>
      <c r="M607" s="48">
        <f t="shared" si="387"/>
        <v>0</v>
      </c>
      <c r="N607" s="48">
        <f t="shared" si="388"/>
        <v>0</v>
      </c>
      <c r="O607" s="49">
        <f t="shared" si="389"/>
        <v>0</v>
      </c>
      <c r="P607" s="38"/>
      <c r="Q607" s="60">
        <f>IF(O607&gt;-0.2, M607*Dashboard!$BA$24, 0)</f>
        <v>0</v>
      </c>
      <c r="R607" s="60">
        <f>IF(O607&gt;-0.2, N607*Dashboard!$BA$24, 0)</f>
        <v>0</v>
      </c>
    </row>
    <row r="608" spans="2:18">
      <c r="B608" s="40"/>
      <c r="C608" s="40"/>
      <c r="D608" s="40"/>
      <c r="E608" s="40"/>
      <c r="F608" s="40"/>
      <c r="G608" s="59"/>
      <c r="H608" s="40"/>
      <c r="I608" s="40"/>
      <c r="J608" s="38"/>
      <c r="K608" s="207">
        <v>101</v>
      </c>
      <c r="L608" s="48">
        <f t="shared" si="386"/>
        <v>0</v>
      </c>
      <c r="M608" s="48">
        <f t="shared" si="387"/>
        <v>0</v>
      </c>
      <c r="N608" s="48">
        <f t="shared" si="388"/>
        <v>0</v>
      </c>
      <c r="O608" s="49">
        <f t="shared" si="389"/>
        <v>0</v>
      </c>
      <c r="P608" s="38"/>
      <c r="Q608" s="60">
        <f>IF(O608&gt;-0.2, M608*Dashboard!$BA$24, 0)</f>
        <v>0</v>
      </c>
      <c r="R608" s="60">
        <f>IF(O608&gt;-0.2, N608*Dashboard!$BA$24, 0)</f>
        <v>0</v>
      </c>
    </row>
    <row r="609" spans="2:18">
      <c r="B609" s="40"/>
      <c r="C609" s="40"/>
      <c r="D609" s="40"/>
      <c r="E609" s="40"/>
      <c r="F609" s="40"/>
      <c r="G609" s="59"/>
      <c r="H609" s="40"/>
      <c r="I609" s="40"/>
      <c r="J609" s="38"/>
      <c r="K609" s="207">
        <v>102</v>
      </c>
      <c r="L609" s="48">
        <f t="shared" si="386"/>
        <v>0</v>
      </c>
      <c r="M609" s="48">
        <f t="shared" si="387"/>
        <v>0</v>
      </c>
      <c r="N609" s="48">
        <f t="shared" si="388"/>
        <v>0</v>
      </c>
      <c r="O609" s="49">
        <f t="shared" si="389"/>
        <v>0</v>
      </c>
      <c r="P609" s="38"/>
      <c r="Q609" s="60">
        <f>IF(O609&gt;-0.2, M609*Dashboard!$BA$24, 0)</f>
        <v>0</v>
      </c>
      <c r="R609" s="60">
        <f>IF(O609&gt;-0.2, N609*Dashboard!$BA$24, 0)</f>
        <v>0</v>
      </c>
    </row>
    <row r="610" spans="2:18">
      <c r="B610" s="40"/>
      <c r="C610" s="40"/>
      <c r="D610" s="40"/>
      <c r="E610" s="40"/>
      <c r="F610" s="40"/>
      <c r="G610" s="59"/>
      <c r="H610" s="40"/>
      <c r="I610" s="40"/>
      <c r="J610" s="38"/>
      <c r="K610" s="207">
        <v>103</v>
      </c>
      <c r="L610" s="48">
        <f t="shared" si="386"/>
        <v>0</v>
      </c>
      <c r="M610" s="48">
        <f t="shared" si="387"/>
        <v>0</v>
      </c>
      <c r="N610" s="48">
        <f t="shared" si="388"/>
        <v>0</v>
      </c>
      <c r="O610" s="49">
        <f t="shared" si="389"/>
        <v>0</v>
      </c>
      <c r="P610" s="38"/>
      <c r="Q610" s="60">
        <f>IF(O610&gt;-0.2, M610*Dashboard!$BA$24, 0)</f>
        <v>0</v>
      </c>
      <c r="R610" s="60">
        <f>IF(O610&gt;-0.2, N610*Dashboard!$BA$24, 0)</f>
        <v>0</v>
      </c>
    </row>
    <row r="611" spans="2:18">
      <c r="B611" s="40"/>
      <c r="C611" s="40"/>
      <c r="D611" s="40"/>
      <c r="E611" s="40"/>
      <c r="F611" s="40"/>
      <c r="G611" s="59"/>
      <c r="H611" s="40"/>
      <c r="I611" s="40"/>
      <c r="J611" s="38"/>
      <c r="K611" s="207">
        <v>104</v>
      </c>
      <c r="L611" s="48">
        <f t="shared" si="386"/>
        <v>0</v>
      </c>
      <c r="M611" s="48">
        <f t="shared" si="387"/>
        <v>0</v>
      </c>
      <c r="N611" s="48">
        <f t="shared" si="388"/>
        <v>0</v>
      </c>
      <c r="O611" s="49">
        <f t="shared" si="389"/>
        <v>0</v>
      </c>
      <c r="P611" s="38"/>
      <c r="Q611" s="60">
        <f>IF(O611&gt;-0.2, M611*Dashboard!$BA$24, 0)</f>
        <v>0</v>
      </c>
      <c r="R611" s="60">
        <f>IF(O611&gt;-0.2, N611*Dashboard!$BA$24, 0)</f>
        <v>0</v>
      </c>
    </row>
    <row r="612" spans="2:18">
      <c r="B612" s="40"/>
      <c r="C612" s="40"/>
      <c r="D612" s="40"/>
      <c r="E612" s="40"/>
      <c r="F612" s="40"/>
      <c r="G612" s="59"/>
      <c r="H612" s="40"/>
      <c r="I612" s="40"/>
      <c r="J612" s="38"/>
      <c r="K612" s="207">
        <v>105</v>
      </c>
      <c r="L612" s="48">
        <f t="shared" si="386"/>
        <v>0</v>
      </c>
      <c r="M612" s="48">
        <f t="shared" si="387"/>
        <v>0</v>
      </c>
      <c r="N612" s="48">
        <f t="shared" si="388"/>
        <v>0</v>
      </c>
      <c r="O612" s="49">
        <f t="shared" si="389"/>
        <v>0</v>
      </c>
      <c r="P612" s="38"/>
      <c r="Q612" s="60">
        <f>IF(O612&gt;-0.2, M612*Dashboard!$BA$24, 0)</f>
        <v>0</v>
      </c>
      <c r="R612" s="60">
        <f>IF(O612&gt;-0.2, N612*Dashboard!$BA$24, 0)</f>
        <v>0</v>
      </c>
    </row>
    <row r="613" spans="2:18">
      <c r="B613" s="40"/>
      <c r="C613" s="40"/>
      <c r="D613" s="40"/>
      <c r="E613" s="40"/>
      <c r="F613" s="40"/>
      <c r="G613" s="59"/>
      <c r="H613" s="40"/>
      <c r="I613" s="40"/>
      <c r="J613" s="38"/>
      <c r="K613" s="207">
        <v>106</v>
      </c>
      <c r="L613" s="48">
        <f t="shared" si="386"/>
        <v>0</v>
      </c>
      <c r="M613" s="48">
        <f t="shared" si="387"/>
        <v>0</v>
      </c>
      <c r="N613" s="48">
        <f t="shared" si="388"/>
        <v>0</v>
      </c>
      <c r="O613" s="49">
        <f t="shared" si="389"/>
        <v>0</v>
      </c>
      <c r="P613" s="38"/>
      <c r="Q613" s="60">
        <f>IF(O613&gt;-0.2, M613*Dashboard!$BA$24, 0)</f>
        <v>0</v>
      </c>
      <c r="R613" s="60">
        <f>IF(O613&gt;-0.2, N613*Dashboard!$BA$24, 0)</f>
        <v>0</v>
      </c>
    </row>
    <row r="614" spans="2:18">
      <c r="B614" s="40"/>
      <c r="C614" s="40"/>
      <c r="D614" s="40"/>
      <c r="E614" s="40"/>
      <c r="F614" s="40"/>
      <c r="G614" s="59"/>
      <c r="H614" s="40"/>
      <c r="I614" s="40"/>
      <c r="J614" s="38"/>
      <c r="K614" s="207">
        <v>107</v>
      </c>
      <c r="L614" s="48">
        <f t="shared" si="386"/>
        <v>0</v>
      </c>
      <c r="M614" s="48">
        <f t="shared" si="387"/>
        <v>0</v>
      </c>
      <c r="N614" s="48">
        <f t="shared" si="388"/>
        <v>0</v>
      </c>
      <c r="O614" s="49">
        <f t="shared" si="389"/>
        <v>0</v>
      </c>
      <c r="P614" s="38"/>
      <c r="Q614" s="60">
        <f>IF(O614&gt;-0.2, M614*Dashboard!$BA$24, 0)</f>
        <v>0</v>
      </c>
      <c r="R614" s="60">
        <f>IF(O614&gt;-0.2, N614*Dashboard!$BA$24, 0)</f>
        <v>0</v>
      </c>
    </row>
    <row r="615" spans="2:18">
      <c r="B615" s="40"/>
      <c r="C615" s="40"/>
      <c r="D615" s="40"/>
      <c r="E615" s="40"/>
      <c r="F615" s="40"/>
      <c r="G615" s="59"/>
      <c r="H615" s="40"/>
      <c r="I615" s="40"/>
      <c r="J615" s="38"/>
      <c r="K615" s="207">
        <v>108</v>
      </c>
      <c r="L615" s="48">
        <f t="shared" si="386"/>
        <v>0</v>
      </c>
      <c r="M615" s="48">
        <f t="shared" si="387"/>
        <v>0</v>
      </c>
      <c r="N615" s="48">
        <f t="shared" si="388"/>
        <v>0</v>
      </c>
      <c r="O615" s="49">
        <f t="shared" si="389"/>
        <v>0</v>
      </c>
      <c r="P615" s="38"/>
      <c r="Q615" s="60">
        <f>IF(O615&gt;-0.2, M615*Dashboard!$BA$24, 0)</f>
        <v>0</v>
      </c>
      <c r="R615" s="60">
        <f>IF(O615&gt;-0.2, N615*Dashboard!$BA$24, 0)</f>
        <v>0</v>
      </c>
    </row>
    <row r="616" spans="2:18">
      <c r="B616" s="40"/>
      <c r="C616" s="40"/>
      <c r="D616" s="40"/>
      <c r="E616" s="40"/>
      <c r="F616" s="40"/>
      <c r="G616" s="59"/>
      <c r="H616" s="40"/>
      <c r="I616" s="40"/>
      <c r="J616" s="38"/>
      <c r="K616" s="207">
        <v>109</v>
      </c>
      <c r="L616" s="48">
        <f t="shared" si="386"/>
        <v>0</v>
      </c>
      <c r="M616" s="48">
        <f t="shared" si="387"/>
        <v>0</v>
      </c>
      <c r="N616" s="48">
        <f t="shared" si="388"/>
        <v>0</v>
      </c>
      <c r="O616" s="49">
        <f t="shared" si="389"/>
        <v>0</v>
      </c>
      <c r="P616" s="38"/>
      <c r="Q616" s="60">
        <f>IF(O616&gt;-0.2, M616*Dashboard!$BA$24, 0)</f>
        <v>0</v>
      </c>
      <c r="R616" s="60">
        <f>IF(O616&gt;-0.2, N616*Dashboard!$BA$24, 0)</f>
        <v>0</v>
      </c>
    </row>
    <row r="617" spans="2:18">
      <c r="B617" s="40"/>
      <c r="C617" s="40"/>
      <c r="D617" s="40"/>
      <c r="E617" s="40"/>
      <c r="F617" s="40"/>
      <c r="G617" s="59"/>
      <c r="H617" s="40"/>
      <c r="I617" s="40"/>
      <c r="J617" s="38"/>
      <c r="K617" s="207">
        <v>110</v>
      </c>
      <c r="L617" s="48">
        <f t="shared" si="386"/>
        <v>0</v>
      </c>
      <c r="M617" s="48">
        <f t="shared" si="387"/>
        <v>0</v>
      </c>
      <c r="N617" s="48">
        <f t="shared" si="388"/>
        <v>0</v>
      </c>
      <c r="O617" s="49">
        <f t="shared" si="389"/>
        <v>0</v>
      </c>
      <c r="P617" s="38"/>
      <c r="Q617" s="60">
        <f>IF(O617&gt;-0.2, M617*Dashboard!$BA$24, 0)</f>
        <v>0</v>
      </c>
      <c r="R617" s="60">
        <f>IF(O617&gt;-0.2, N617*Dashboard!$BA$24, 0)</f>
        <v>0</v>
      </c>
    </row>
    <row r="618" spans="2:18">
      <c r="B618" s="40"/>
      <c r="C618" s="40"/>
      <c r="D618" s="40"/>
      <c r="E618" s="40"/>
      <c r="F618" s="40"/>
      <c r="G618" s="59"/>
      <c r="H618" s="40"/>
      <c r="I618" s="40"/>
      <c r="J618" s="38"/>
      <c r="K618" s="207">
        <v>111</v>
      </c>
      <c r="L618" s="48">
        <f t="shared" si="386"/>
        <v>0</v>
      </c>
      <c r="M618" s="48">
        <f t="shared" si="387"/>
        <v>0</v>
      </c>
      <c r="N618" s="48">
        <f t="shared" si="388"/>
        <v>0</v>
      </c>
      <c r="O618" s="49">
        <f t="shared" si="389"/>
        <v>0</v>
      </c>
      <c r="P618" s="38"/>
      <c r="Q618" s="60">
        <f>IF(O618&gt;-0.2, M618*Dashboard!$BA$24, 0)</f>
        <v>0</v>
      </c>
      <c r="R618" s="60">
        <f>IF(O618&gt;-0.2, N618*Dashboard!$BA$24, 0)</f>
        <v>0</v>
      </c>
    </row>
    <row r="619" spans="2:18">
      <c r="B619" s="40"/>
      <c r="C619" s="40"/>
      <c r="D619" s="40"/>
      <c r="E619" s="40"/>
      <c r="F619" s="40"/>
      <c r="G619" s="59"/>
      <c r="H619" s="40"/>
      <c r="I619" s="40"/>
      <c r="J619" s="38"/>
      <c r="K619" s="207">
        <v>112</v>
      </c>
      <c r="L619" s="48">
        <f t="shared" si="386"/>
        <v>0</v>
      </c>
      <c r="M619" s="48">
        <f t="shared" si="387"/>
        <v>0</v>
      </c>
      <c r="N619" s="48">
        <f t="shared" si="388"/>
        <v>0</v>
      </c>
      <c r="O619" s="49">
        <f t="shared" si="389"/>
        <v>0</v>
      </c>
      <c r="P619" s="38"/>
      <c r="Q619" s="60">
        <f>IF(O619&gt;-0.2, M619*Dashboard!$BA$24, 0)</f>
        <v>0</v>
      </c>
      <c r="R619" s="60">
        <f>IF(O619&gt;-0.2, N619*Dashboard!$BA$24, 0)</f>
        <v>0</v>
      </c>
    </row>
    <row r="620" spans="2:18">
      <c r="B620" s="40"/>
      <c r="C620" s="40"/>
      <c r="D620" s="40"/>
      <c r="E620" s="40"/>
      <c r="F620" s="40"/>
      <c r="G620" s="59"/>
      <c r="H620" s="40"/>
      <c r="I620" s="40"/>
      <c r="J620" s="38"/>
      <c r="K620" s="207">
        <v>113</v>
      </c>
      <c r="L620" s="48">
        <f t="shared" si="386"/>
        <v>0</v>
      </c>
      <c r="M620" s="48">
        <f t="shared" si="387"/>
        <v>0</v>
      </c>
      <c r="N620" s="48">
        <f t="shared" si="388"/>
        <v>0</v>
      </c>
      <c r="O620" s="49">
        <f t="shared" si="389"/>
        <v>0</v>
      </c>
      <c r="P620" s="38"/>
      <c r="Q620" s="60">
        <f>IF(O620&gt;-0.2, M620*Dashboard!$BA$24, 0)</f>
        <v>0</v>
      </c>
      <c r="R620" s="60">
        <f>IF(O620&gt;-0.2, N620*Dashboard!$BA$24, 0)</f>
        <v>0</v>
      </c>
    </row>
    <row r="621" spans="2:18">
      <c r="B621" s="40"/>
      <c r="C621" s="40"/>
      <c r="D621" s="40"/>
      <c r="E621" s="40"/>
      <c r="F621" s="40"/>
      <c r="G621" s="59"/>
      <c r="H621" s="40"/>
      <c r="I621" s="40"/>
      <c r="J621" s="38"/>
      <c r="K621" s="207">
        <v>114</v>
      </c>
      <c r="L621" s="48">
        <f t="shared" si="386"/>
        <v>0</v>
      </c>
      <c r="M621" s="48">
        <f t="shared" si="387"/>
        <v>0</v>
      </c>
      <c r="N621" s="48">
        <f t="shared" si="388"/>
        <v>0</v>
      </c>
      <c r="O621" s="49">
        <f t="shared" si="389"/>
        <v>0</v>
      </c>
      <c r="P621" s="38"/>
      <c r="Q621" s="60">
        <f>IF(O621&gt;-0.2, M621*Dashboard!$BA$24, 0)</f>
        <v>0</v>
      </c>
      <c r="R621" s="60">
        <f>IF(O621&gt;-0.2, N621*Dashboard!$BA$24, 0)</f>
        <v>0</v>
      </c>
    </row>
    <row r="622" spans="2:18">
      <c r="B622" s="40"/>
      <c r="C622" s="40"/>
      <c r="D622" s="40"/>
      <c r="E622" s="40"/>
      <c r="F622" s="40"/>
      <c r="G622" s="59"/>
      <c r="H622" s="40"/>
      <c r="I622" s="40"/>
      <c r="J622" s="38"/>
      <c r="K622" s="207">
        <v>115</v>
      </c>
      <c r="L622" s="48">
        <f t="shared" si="386"/>
        <v>0</v>
      </c>
      <c r="M622" s="48">
        <f t="shared" si="387"/>
        <v>0</v>
      </c>
      <c r="N622" s="48">
        <f t="shared" si="388"/>
        <v>0</v>
      </c>
      <c r="O622" s="49">
        <f t="shared" si="389"/>
        <v>0</v>
      </c>
      <c r="P622" s="38"/>
      <c r="Q622" s="60">
        <f>IF(O622&gt;-0.2, M622*Dashboard!$BA$24, 0)</f>
        <v>0</v>
      </c>
      <c r="R622" s="60">
        <f>IF(O622&gt;-0.2, N622*Dashboard!$BA$24, 0)</f>
        <v>0</v>
      </c>
    </row>
    <row r="623" spans="2:18">
      <c r="B623" s="40"/>
      <c r="C623" s="40"/>
      <c r="D623" s="40"/>
      <c r="E623" s="40"/>
      <c r="F623" s="40"/>
      <c r="G623" s="59"/>
      <c r="H623" s="40"/>
      <c r="I623" s="40"/>
      <c r="J623" s="38"/>
      <c r="K623" s="207">
        <v>116</v>
      </c>
      <c r="L623" s="48">
        <f t="shared" si="386"/>
        <v>0</v>
      </c>
      <c r="M623" s="48">
        <f t="shared" si="387"/>
        <v>0</v>
      </c>
      <c r="N623" s="48">
        <f t="shared" si="388"/>
        <v>0</v>
      </c>
      <c r="O623" s="49">
        <f t="shared" si="389"/>
        <v>0</v>
      </c>
      <c r="P623" s="38"/>
      <c r="Q623" s="60">
        <f>IF(O623&gt;-0.2, M623*Dashboard!$BA$24, 0)</f>
        <v>0</v>
      </c>
      <c r="R623" s="60">
        <f>IF(O623&gt;-0.2, N623*Dashboard!$BA$24, 0)</f>
        <v>0</v>
      </c>
    </row>
    <row r="624" spans="2:18">
      <c r="B624" s="40"/>
      <c r="C624" s="40"/>
      <c r="D624" s="40"/>
      <c r="E624" s="40"/>
      <c r="F624" s="40"/>
      <c r="G624" s="59"/>
      <c r="H624" s="40"/>
      <c r="I624" s="40"/>
      <c r="J624" s="38"/>
      <c r="K624" s="207">
        <v>117</v>
      </c>
      <c r="L624" s="48">
        <f t="shared" si="386"/>
        <v>0</v>
      </c>
      <c r="M624" s="48">
        <f t="shared" si="387"/>
        <v>0</v>
      </c>
      <c r="N624" s="48">
        <f t="shared" si="388"/>
        <v>0</v>
      </c>
      <c r="O624" s="49">
        <f t="shared" si="389"/>
        <v>0</v>
      </c>
      <c r="P624" s="38"/>
      <c r="Q624" s="60">
        <f>IF(O624&gt;-0.2, M624*Dashboard!$BA$24, 0)</f>
        <v>0</v>
      </c>
      <c r="R624" s="60">
        <f>IF(O624&gt;-0.2, N624*Dashboard!$BA$24, 0)</f>
        <v>0</v>
      </c>
    </row>
    <row r="625" spans="2:18">
      <c r="B625" s="40"/>
      <c r="C625" s="40"/>
      <c r="D625" s="40"/>
      <c r="E625" s="40"/>
      <c r="F625" s="40"/>
      <c r="G625" s="59"/>
      <c r="H625" s="40"/>
      <c r="I625" s="40"/>
      <c r="J625" s="38"/>
      <c r="K625" s="207">
        <v>118</v>
      </c>
      <c r="L625" s="48">
        <f t="shared" si="386"/>
        <v>0</v>
      </c>
      <c r="M625" s="48">
        <f t="shared" si="387"/>
        <v>0</v>
      </c>
      <c r="N625" s="48">
        <f t="shared" si="388"/>
        <v>0</v>
      </c>
      <c r="O625" s="49">
        <f t="shared" si="389"/>
        <v>0</v>
      </c>
      <c r="P625" s="38"/>
      <c r="Q625" s="60">
        <f>IF(O625&gt;-0.2, M625*Dashboard!$BA$24, 0)</f>
        <v>0</v>
      </c>
      <c r="R625" s="60">
        <f>IF(O625&gt;-0.2, N625*Dashboard!$BA$24, 0)</f>
        <v>0</v>
      </c>
    </row>
    <row r="626" spans="2:18">
      <c r="B626" s="40"/>
      <c r="C626" s="40"/>
      <c r="D626" s="40"/>
      <c r="E626" s="40"/>
      <c r="F626" s="40"/>
      <c r="G626" s="59"/>
      <c r="H626" s="40"/>
      <c r="I626" s="40"/>
      <c r="J626" s="38"/>
      <c r="K626" s="207">
        <v>119</v>
      </c>
      <c r="L626" s="48">
        <f t="shared" si="386"/>
        <v>0</v>
      </c>
      <c r="M626" s="48">
        <f t="shared" si="387"/>
        <v>0</v>
      </c>
      <c r="N626" s="48">
        <f t="shared" si="388"/>
        <v>0</v>
      </c>
      <c r="O626" s="49">
        <f t="shared" si="389"/>
        <v>0</v>
      </c>
      <c r="P626" s="38"/>
      <c r="Q626" s="60">
        <f>IF(O626&gt;-0.2, M626*Dashboard!$BA$24, 0)</f>
        <v>0</v>
      </c>
      <c r="R626" s="60">
        <f>IF(O626&gt;-0.2, N626*Dashboard!$BA$24, 0)</f>
        <v>0</v>
      </c>
    </row>
    <row r="627" spans="2:18">
      <c r="B627" s="40"/>
      <c r="C627" s="40"/>
      <c r="D627" s="40"/>
      <c r="E627" s="40"/>
      <c r="F627" s="40"/>
      <c r="G627" s="59"/>
      <c r="H627" s="40"/>
      <c r="I627" s="40"/>
      <c r="J627" s="38"/>
      <c r="K627" s="207">
        <v>120</v>
      </c>
      <c r="L627" s="48">
        <f t="shared" si="386"/>
        <v>0</v>
      </c>
      <c r="M627" s="48">
        <f t="shared" si="387"/>
        <v>0</v>
      </c>
      <c r="N627" s="48">
        <f t="shared" si="388"/>
        <v>0</v>
      </c>
      <c r="O627" s="49">
        <f t="shared" si="389"/>
        <v>0</v>
      </c>
      <c r="P627" s="38"/>
      <c r="Q627" s="60">
        <f>IF(O627&gt;-0.2, M627*Dashboard!$BA$24, 0)</f>
        <v>0</v>
      </c>
      <c r="R627" s="60">
        <f>IF(O627&gt;-0.2, N627*Dashboard!$BA$24, 0)</f>
        <v>0</v>
      </c>
    </row>
    <row r="628" spans="2:18">
      <c r="B628" s="37"/>
      <c r="C628" s="40"/>
      <c r="D628" s="40"/>
      <c r="E628" s="38"/>
      <c r="F628" s="38"/>
      <c r="G628" s="38"/>
      <c r="H628" s="40"/>
      <c r="I628" s="37"/>
      <c r="J628" s="38"/>
      <c r="K628" s="62"/>
      <c r="L628" s="63"/>
      <c r="M628" s="63"/>
      <c r="N628" s="63"/>
      <c r="O628" s="64"/>
      <c r="P628" s="38"/>
      <c r="Q628" s="38"/>
    </row>
    <row r="629" spans="2:18" ht="16.5" thickBot="1">
      <c r="B629" s="37"/>
      <c r="C629" s="37"/>
      <c r="D629" s="37"/>
      <c r="E629" s="60"/>
      <c r="H629" s="37"/>
      <c r="I629" s="37"/>
      <c r="J629" s="38"/>
      <c r="K629" s="65" t="s">
        <v>2</v>
      </c>
      <c r="L629" s="66">
        <f>SUM(L507:L628)</f>
        <v>3210.9400942835073</v>
      </c>
      <c r="M629" s="66">
        <f>SUM(M507:M628)</f>
        <v>2288.8434771134403</v>
      </c>
      <c r="N629" s="66">
        <f>SUM(N507:N628)</f>
        <v>922.096617170066</v>
      </c>
      <c r="O629" s="67"/>
      <c r="P629" s="61"/>
      <c r="Q629" s="61"/>
    </row>
    <row r="630" spans="2:18">
      <c r="J630" s="38"/>
      <c r="P630" s="38"/>
      <c r="Q630" s="38"/>
    </row>
    <row r="631" spans="2:18">
      <c r="J631" s="38"/>
      <c r="P631" s="38"/>
      <c r="Q631" s="38"/>
    </row>
    <row r="632" spans="2:18">
      <c r="J632" s="38"/>
      <c r="P632" s="38"/>
      <c r="Q632" s="38"/>
    </row>
    <row r="633" spans="2:18">
      <c r="J633" s="38"/>
      <c r="P633" s="38"/>
      <c r="Q633" s="38"/>
    </row>
    <row r="634" spans="2:18">
      <c r="J634" s="38"/>
      <c r="P634" s="38"/>
      <c r="Q634" s="38"/>
    </row>
    <row r="635" spans="2:18">
      <c r="J635" s="38"/>
      <c r="P635" s="38"/>
      <c r="Q635" s="38"/>
    </row>
    <row r="636" spans="2:18">
      <c r="J636" s="38"/>
      <c r="P636" s="38"/>
      <c r="Q636" s="38"/>
    </row>
    <row r="637" spans="2:18">
      <c r="J637" s="38"/>
      <c r="P637" s="38"/>
      <c r="Q637" s="38"/>
    </row>
    <row r="638" spans="2:18">
      <c r="J638" s="38"/>
      <c r="P638" s="38"/>
      <c r="Q638" s="38"/>
    </row>
    <row r="639" spans="2:18">
      <c r="J639" s="38"/>
      <c r="P639" s="38"/>
      <c r="Q639" s="38"/>
    </row>
    <row r="640" spans="2:18">
      <c r="J640" s="38"/>
      <c r="P640" s="38"/>
      <c r="Q640" s="38"/>
    </row>
    <row r="641" spans="10:17">
      <c r="J641" s="38"/>
      <c r="P641" s="38"/>
      <c r="Q641" s="38"/>
    </row>
    <row r="642" spans="10:17">
      <c r="J642" s="38"/>
      <c r="P642" s="38"/>
      <c r="Q642" s="38"/>
    </row>
    <row r="643" spans="10:17">
      <c r="J643" s="38"/>
      <c r="P643" s="38"/>
      <c r="Q643" s="38"/>
    </row>
    <row r="644" spans="10:17">
      <c r="J644" s="38"/>
      <c r="P644" s="38"/>
      <c r="Q644" s="38"/>
    </row>
    <row r="645" spans="10:17">
      <c r="J645" s="38"/>
      <c r="P645" s="38"/>
      <c r="Q645" s="38"/>
    </row>
    <row r="646" spans="10:17">
      <c r="J646" s="38"/>
      <c r="P646" s="38"/>
      <c r="Q646" s="38"/>
    </row>
    <row r="647" spans="10:17">
      <c r="J647" s="38"/>
      <c r="P647" s="38"/>
      <c r="Q647" s="38"/>
    </row>
    <row r="648" spans="10:17">
      <c r="J648" s="38"/>
      <c r="P648" s="38"/>
      <c r="Q648" s="38"/>
    </row>
  </sheetData>
  <sheetProtection password="E658" sheet="1"/>
  <mergeCells count="10">
    <mergeCell ref="C1:H2"/>
    <mergeCell ref="K1:O1"/>
    <mergeCell ref="C505:H506"/>
    <mergeCell ref="K505:O505"/>
    <mergeCell ref="C127:H128"/>
    <mergeCell ref="K127:O127"/>
    <mergeCell ref="C253:H254"/>
    <mergeCell ref="K253:O253"/>
    <mergeCell ref="C379:H380"/>
    <mergeCell ref="K379:O379"/>
  </mergeCells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CO75"/>
  <sheetViews>
    <sheetView showGridLines="0" zoomScale="70" zoomScaleNormal="70" workbookViewId="0">
      <selection activeCell="I5" sqref="I5:J5"/>
    </sheetView>
  </sheetViews>
  <sheetFormatPr defaultRowHeight="12.75"/>
  <cols>
    <col min="1" max="1" width="2.875" style="119" customWidth="1"/>
    <col min="2" max="2" width="11.125" style="119" customWidth="1"/>
    <col min="3" max="3" width="15.25" style="119" bestFit="1" customWidth="1"/>
    <col min="4" max="4" width="13.375" style="119" bestFit="1" customWidth="1"/>
    <col min="5" max="5" width="12.25" style="119" bestFit="1" customWidth="1"/>
    <col min="6" max="6" width="16.875" style="119" customWidth="1"/>
    <col min="7" max="7" width="2.75" style="119" customWidth="1"/>
    <col min="8" max="8" width="11.125" style="119" customWidth="1"/>
    <col min="9" max="9" width="15.25" style="119" bestFit="1" customWidth="1"/>
    <col min="10" max="10" width="13.375" style="119" bestFit="1" customWidth="1"/>
    <col min="11" max="11" width="12.25" style="119" bestFit="1" customWidth="1"/>
    <col min="12" max="12" width="16.875" style="119" bestFit="1" customWidth="1"/>
    <col min="13" max="13" width="2.875" style="119" customWidth="1"/>
    <col min="14" max="14" width="11.125" style="119" customWidth="1"/>
    <col min="15" max="15" width="15.25" style="119" bestFit="1" customWidth="1"/>
    <col min="16" max="16" width="13.375" style="119" bestFit="1" customWidth="1"/>
    <col min="17" max="17" width="12.25" style="119" bestFit="1" customWidth="1"/>
    <col min="18" max="18" width="16.875" style="119" bestFit="1" customWidth="1"/>
    <col min="19" max="19" width="2.875" style="119" customWidth="1"/>
    <col min="20" max="20" width="11.125" style="119" customWidth="1"/>
    <col min="21" max="21" width="15.25" style="119" bestFit="1" customWidth="1"/>
    <col min="22" max="22" width="13.375" style="119" bestFit="1" customWidth="1"/>
    <col min="23" max="23" width="12.25" style="119" bestFit="1" customWidth="1"/>
    <col min="24" max="24" width="16.875" style="119" bestFit="1" customWidth="1"/>
    <col min="25" max="25" width="2.75" style="119" customWidth="1"/>
    <col min="26" max="26" width="11.125" style="119" customWidth="1"/>
    <col min="27" max="27" width="15.25" style="119" bestFit="1" customWidth="1"/>
    <col min="28" max="28" width="13.375" style="119" bestFit="1" customWidth="1"/>
    <col min="29" max="29" width="12.25" style="119" bestFit="1" customWidth="1"/>
    <col min="30" max="30" width="16.875" style="119" bestFit="1" customWidth="1"/>
    <col min="31" max="32" width="9" style="119"/>
    <col min="33" max="33" width="11" style="119" bestFit="1" customWidth="1"/>
    <col min="34" max="93" width="11.625" style="119" customWidth="1"/>
    <col min="94" max="16384" width="9" style="119"/>
  </cols>
  <sheetData>
    <row r="1" spans="2:93" ht="13.5" thickBot="1">
      <c r="B1" s="355" t="s">
        <v>225</v>
      </c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  <c r="AA1" s="356"/>
      <c r="AB1" s="356"/>
      <c r="AC1" s="356"/>
      <c r="AD1" s="356"/>
      <c r="AE1" s="357"/>
    </row>
    <row r="2" spans="2:93" s="121" customFormat="1" ht="13.5" thickBot="1">
      <c r="B2" s="354"/>
      <c r="H2" s="120"/>
      <c r="N2" s="120"/>
      <c r="T2" s="120"/>
      <c r="Z2" s="120"/>
      <c r="AH2" s="122">
        <v>1</v>
      </c>
      <c r="AI2" s="122">
        <v>2</v>
      </c>
      <c r="AJ2" s="122">
        <v>3</v>
      </c>
      <c r="AK2" s="122">
        <v>4</v>
      </c>
      <c r="AL2" s="122">
        <v>5</v>
      </c>
      <c r="AM2" s="122">
        <v>6</v>
      </c>
      <c r="AN2" s="122">
        <v>7</v>
      </c>
      <c r="AO2" s="122">
        <v>8</v>
      </c>
      <c r="AP2" s="122">
        <v>9</v>
      </c>
      <c r="AQ2" s="122">
        <v>10</v>
      </c>
      <c r="AR2" s="122">
        <v>11</v>
      </c>
      <c r="AS2" s="122">
        <v>12</v>
      </c>
      <c r="AT2" s="122">
        <v>13</v>
      </c>
      <c r="AU2" s="122">
        <v>14</v>
      </c>
      <c r="AV2" s="122">
        <v>15</v>
      </c>
      <c r="AW2" s="122">
        <v>16</v>
      </c>
      <c r="AX2" s="122">
        <v>17</v>
      </c>
      <c r="AY2" s="122">
        <v>18</v>
      </c>
      <c r="AZ2" s="122">
        <v>19</v>
      </c>
      <c r="BA2" s="122">
        <v>20</v>
      </c>
      <c r="BB2" s="122">
        <v>21</v>
      </c>
      <c r="BC2" s="122">
        <v>22</v>
      </c>
      <c r="BD2" s="122">
        <v>23</v>
      </c>
      <c r="BE2" s="122">
        <v>24</v>
      </c>
      <c r="BF2" s="122">
        <v>25</v>
      </c>
      <c r="BG2" s="122">
        <v>26</v>
      </c>
      <c r="BH2" s="122">
        <v>27</v>
      </c>
      <c r="BI2" s="122">
        <v>28</v>
      </c>
      <c r="BJ2" s="122">
        <v>29</v>
      </c>
      <c r="BK2" s="122">
        <v>30</v>
      </c>
      <c r="BL2" s="122">
        <v>31</v>
      </c>
      <c r="BM2" s="122">
        <v>32</v>
      </c>
      <c r="BN2" s="122">
        <v>33</v>
      </c>
      <c r="BO2" s="122">
        <v>34</v>
      </c>
      <c r="BP2" s="122">
        <v>35</v>
      </c>
      <c r="BQ2" s="122">
        <v>36</v>
      </c>
      <c r="BR2" s="122">
        <v>37</v>
      </c>
      <c r="BS2" s="122">
        <v>38</v>
      </c>
      <c r="BT2" s="122">
        <v>39</v>
      </c>
      <c r="BU2" s="122">
        <v>40</v>
      </c>
      <c r="BV2" s="122">
        <v>41</v>
      </c>
      <c r="BW2" s="122">
        <v>42</v>
      </c>
      <c r="BX2" s="122">
        <v>43</v>
      </c>
      <c r="BY2" s="122">
        <v>44</v>
      </c>
      <c r="BZ2" s="122">
        <v>45</v>
      </c>
      <c r="CA2" s="122">
        <v>46</v>
      </c>
      <c r="CB2" s="122">
        <v>47</v>
      </c>
      <c r="CC2" s="122">
        <v>48</v>
      </c>
      <c r="CD2" s="122">
        <v>49</v>
      </c>
      <c r="CE2" s="122">
        <v>50</v>
      </c>
      <c r="CF2" s="122">
        <v>51</v>
      </c>
      <c r="CG2" s="122">
        <v>52</v>
      </c>
      <c r="CH2" s="122">
        <v>53</v>
      </c>
      <c r="CI2" s="122">
        <v>54</v>
      </c>
      <c r="CJ2" s="122">
        <v>55</v>
      </c>
      <c r="CK2" s="122">
        <v>56</v>
      </c>
      <c r="CL2" s="122">
        <v>57</v>
      </c>
      <c r="CM2" s="122">
        <v>58</v>
      </c>
      <c r="CN2" s="122">
        <v>59</v>
      </c>
      <c r="CO2" s="122">
        <v>60</v>
      </c>
    </row>
    <row r="3" spans="2:93" s="121" customFormat="1" ht="15.75" customHeight="1">
      <c r="B3" s="123" t="s">
        <v>207</v>
      </c>
      <c r="C3" s="124"/>
      <c r="D3" s="124"/>
      <c r="E3" s="124"/>
      <c r="F3" s="125"/>
      <c r="H3" s="123" t="s">
        <v>224</v>
      </c>
      <c r="I3" s="124"/>
      <c r="J3" s="124"/>
      <c r="K3" s="124"/>
      <c r="L3" s="125"/>
      <c r="N3" s="123" t="s">
        <v>223</v>
      </c>
      <c r="O3" s="124"/>
      <c r="P3" s="124"/>
      <c r="Q3" s="124"/>
      <c r="R3" s="125"/>
      <c r="T3" s="123" t="s">
        <v>222</v>
      </c>
      <c r="U3" s="124"/>
      <c r="V3" s="124"/>
      <c r="W3" s="124"/>
      <c r="X3" s="125"/>
      <c r="Z3" s="123" t="s">
        <v>221</v>
      </c>
      <c r="AA3" s="124"/>
      <c r="AB3" s="124"/>
      <c r="AC3" s="124"/>
      <c r="AD3" s="125"/>
      <c r="AG3" s="121" t="s">
        <v>211</v>
      </c>
      <c r="AH3" s="126">
        <f t="shared" ref="AH3:CO3" si="0">IFERROR(VLOOKUP(AH2,$B$13:$E$73,2,FALSE),0)</f>
        <v>0</v>
      </c>
      <c r="AI3" s="126">
        <f t="shared" si="0"/>
        <v>0</v>
      </c>
      <c r="AJ3" s="126">
        <f t="shared" si="0"/>
        <v>0</v>
      </c>
      <c r="AK3" s="126">
        <f t="shared" si="0"/>
        <v>0</v>
      </c>
      <c r="AL3" s="126">
        <f t="shared" si="0"/>
        <v>0</v>
      </c>
      <c r="AM3" s="126">
        <f t="shared" si="0"/>
        <v>0</v>
      </c>
      <c r="AN3" s="126">
        <f t="shared" si="0"/>
        <v>0</v>
      </c>
      <c r="AO3" s="126">
        <f t="shared" si="0"/>
        <v>0</v>
      </c>
      <c r="AP3" s="126">
        <f t="shared" si="0"/>
        <v>0</v>
      </c>
      <c r="AQ3" s="126">
        <f t="shared" si="0"/>
        <v>0</v>
      </c>
      <c r="AR3" s="126">
        <f t="shared" si="0"/>
        <v>0</v>
      </c>
      <c r="AS3" s="126">
        <f t="shared" si="0"/>
        <v>0</v>
      </c>
      <c r="AT3" s="126">
        <f t="shared" si="0"/>
        <v>0</v>
      </c>
      <c r="AU3" s="126">
        <f t="shared" si="0"/>
        <v>0</v>
      </c>
      <c r="AV3" s="126">
        <f t="shared" si="0"/>
        <v>0</v>
      </c>
      <c r="AW3" s="126">
        <f t="shared" si="0"/>
        <v>0</v>
      </c>
      <c r="AX3" s="126">
        <f t="shared" si="0"/>
        <v>0</v>
      </c>
      <c r="AY3" s="126">
        <f t="shared" si="0"/>
        <v>0</v>
      </c>
      <c r="AZ3" s="126">
        <f t="shared" si="0"/>
        <v>0</v>
      </c>
      <c r="BA3" s="126">
        <f t="shared" si="0"/>
        <v>0</v>
      </c>
      <c r="BB3" s="126">
        <f t="shared" si="0"/>
        <v>0</v>
      </c>
      <c r="BC3" s="126">
        <f t="shared" si="0"/>
        <v>0</v>
      </c>
      <c r="BD3" s="126">
        <f t="shared" si="0"/>
        <v>0</v>
      </c>
      <c r="BE3" s="126">
        <f t="shared" si="0"/>
        <v>338765.75186549919</v>
      </c>
      <c r="BF3" s="126">
        <f t="shared" si="0"/>
        <v>0</v>
      </c>
      <c r="BG3" s="126">
        <f t="shared" si="0"/>
        <v>0</v>
      </c>
      <c r="BH3" s="126">
        <f t="shared" si="0"/>
        <v>0</v>
      </c>
      <c r="BI3" s="126">
        <f t="shared" si="0"/>
        <v>0</v>
      </c>
      <c r="BJ3" s="126">
        <f t="shared" si="0"/>
        <v>0</v>
      </c>
      <c r="BK3" s="126">
        <f t="shared" si="0"/>
        <v>0</v>
      </c>
      <c r="BL3" s="126">
        <f t="shared" si="0"/>
        <v>0</v>
      </c>
      <c r="BM3" s="126">
        <f t="shared" si="0"/>
        <v>0</v>
      </c>
      <c r="BN3" s="126">
        <f t="shared" si="0"/>
        <v>0</v>
      </c>
      <c r="BO3" s="126">
        <f t="shared" si="0"/>
        <v>0</v>
      </c>
      <c r="BP3" s="126">
        <f t="shared" si="0"/>
        <v>0</v>
      </c>
      <c r="BQ3" s="126">
        <f t="shared" si="0"/>
        <v>253765.75186549916</v>
      </c>
      <c r="BR3" s="126">
        <f t="shared" si="0"/>
        <v>0</v>
      </c>
      <c r="BS3" s="126">
        <f t="shared" si="0"/>
        <v>0</v>
      </c>
      <c r="BT3" s="126">
        <f t="shared" si="0"/>
        <v>0</v>
      </c>
      <c r="BU3" s="126">
        <f t="shared" si="0"/>
        <v>0</v>
      </c>
      <c r="BV3" s="126">
        <f t="shared" si="0"/>
        <v>0</v>
      </c>
      <c r="BW3" s="126">
        <f t="shared" si="0"/>
        <v>0</v>
      </c>
      <c r="BX3" s="126">
        <f t="shared" si="0"/>
        <v>0</v>
      </c>
      <c r="BY3" s="126">
        <f t="shared" si="0"/>
        <v>0</v>
      </c>
      <c r="BZ3" s="126">
        <f t="shared" si="0"/>
        <v>0</v>
      </c>
      <c r="CA3" s="126">
        <f t="shared" si="0"/>
        <v>0</v>
      </c>
      <c r="CB3" s="126">
        <f t="shared" si="0"/>
        <v>0</v>
      </c>
      <c r="CC3" s="126">
        <f t="shared" si="0"/>
        <v>253765.75186549916</v>
      </c>
      <c r="CD3" s="126">
        <f t="shared" si="0"/>
        <v>0</v>
      </c>
      <c r="CE3" s="126">
        <f t="shared" si="0"/>
        <v>0</v>
      </c>
      <c r="CF3" s="126">
        <f t="shared" si="0"/>
        <v>0</v>
      </c>
      <c r="CG3" s="126">
        <f t="shared" si="0"/>
        <v>0</v>
      </c>
      <c r="CH3" s="126">
        <f t="shared" si="0"/>
        <v>0</v>
      </c>
      <c r="CI3" s="126">
        <f t="shared" si="0"/>
        <v>0</v>
      </c>
      <c r="CJ3" s="126">
        <f t="shared" si="0"/>
        <v>0</v>
      </c>
      <c r="CK3" s="126">
        <f t="shared" si="0"/>
        <v>0</v>
      </c>
      <c r="CL3" s="126">
        <f t="shared" si="0"/>
        <v>0</v>
      </c>
      <c r="CM3" s="126">
        <f t="shared" si="0"/>
        <v>0</v>
      </c>
      <c r="CN3" s="126">
        <f t="shared" si="0"/>
        <v>0</v>
      </c>
      <c r="CO3" s="126">
        <f t="shared" si="0"/>
        <v>253765.75186549916</v>
      </c>
    </row>
    <row r="4" spans="2:93" s="121" customFormat="1">
      <c r="B4" s="127"/>
      <c r="C4" s="350" t="s">
        <v>143</v>
      </c>
      <c r="D4" s="350"/>
      <c r="E4" s="128">
        <f>SUM('Cash Flow'!F9:P9)</f>
        <v>1000000</v>
      </c>
      <c r="F4" s="129"/>
      <c r="H4" s="127"/>
      <c r="I4" s="350" t="s">
        <v>143</v>
      </c>
      <c r="J4" s="350"/>
      <c r="K4" s="128">
        <f>SUM('Cash Flow'!Q9:AB9)</f>
        <v>400000</v>
      </c>
      <c r="L4" s="129"/>
      <c r="N4" s="127"/>
      <c r="O4" s="350" t="s">
        <v>143</v>
      </c>
      <c r="P4" s="350"/>
      <c r="Q4" s="128">
        <f>SUM('Cash Flow'!AC9:AN9)</f>
        <v>300000</v>
      </c>
      <c r="R4" s="129"/>
      <c r="T4" s="127"/>
      <c r="U4" s="350" t="s">
        <v>143</v>
      </c>
      <c r="V4" s="350"/>
      <c r="W4" s="128">
        <f>SUM('Cash Flow'!AO9:AZ9)</f>
        <v>400000</v>
      </c>
      <c r="X4" s="129"/>
      <c r="Y4" s="130"/>
      <c r="Z4" s="127"/>
      <c r="AA4" s="350" t="s">
        <v>143</v>
      </c>
      <c r="AB4" s="350"/>
      <c r="AC4" s="128">
        <f>SUM('Cash Flow'!BA9:BM9)</f>
        <v>600000</v>
      </c>
      <c r="AD4" s="129"/>
      <c r="AG4" s="121" t="s">
        <v>212</v>
      </c>
      <c r="AH4" s="126">
        <f t="shared" ref="AH4:CO4" si="1">IFERROR(VLOOKUP(AH2,$H$13:$K$73,2,FALSE),0)</f>
        <v>0</v>
      </c>
      <c r="AI4" s="126">
        <f t="shared" si="1"/>
        <v>0</v>
      </c>
      <c r="AJ4" s="126">
        <f t="shared" si="1"/>
        <v>0</v>
      </c>
      <c r="AK4" s="126">
        <f t="shared" si="1"/>
        <v>0</v>
      </c>
      <c r="AL4" s="126">
        <f t="shared" si="1"/>
        <v>0</v>
      </c>
      <c r="AM4" s="126">
        <f t="shared" si="1"/>
        <v>0</v>
      </c>
      <c r="AN4" s="126">
        <f t="shared" si="1"/>
        <v>0</v>
      </c>
      <c r="AO4" s="126">
        <f t="shared" si="1"/>
        <v>0</v>
      </c>
      <c r="AP4" s="126">
        <f t="shared" si="1"/>
        <v>0</v>
      </c>
      <c r="AQ4" s="126">
        <f t="shared" si="1"/>
        <v>0</v>
      </c>
      <c r="AR4" s="126">
        <f t="shared" si="1"/>
        <v>0</v>
      </c>
      <c r="AS4" s="126">
        <f t="shared" si="1"/>
        <v>0</v>
      </c>
      <c r="AT4" s="126">
        <f t="shared" si="1"/>
        <v>0</v>
      </c>
      <c r="AU4" s="126">
        <f t="shared" si="1"/>
        <v>0</v>
      </c>
      <c r="AV4" s="126">
        <f t="shared" si="1"/>
        <v>0</v>
      </c>
      <c r="AW4" s="126">
        <f t="shared" si="1"/>
        <v>0</v>
      </c>
      <c r="AX4" s="126">
        <f t="shared" si="1"/>
        <v>0</v>
      </c>
      <c r="AY4" s="126">
        <f t="shared" si="1"/>
        <v>0</v>
      </c>
      <c r="AZ4" s="126">
        <f t="shared" si="1"/>
        <v>0</v>
      </c>
      <c r="BA4" s="126">
        <f t="shared" si="1"/>
        <v>0</v>
      </c>
      <c r="BB4" s="126">
        <f t="shared" si="1"/>
        <v>0</v>
      </c>
      <c r="BC4" s="126">
        <f t="shared" si="1"/>
        <v>0</v>
      </c>
      <c r="BD4" s="126">
        <f t="shared" si="1"/>
        <v>0</v>
      </c>
      <c r="BE4" s="126">
        <f t="shared" si="1"/>
        <v>0</v>
      </c>
      <c r="BF4" s="126">
        <f t="shared" si="1"/>
        <v>0</v>
      </c>
      <c r="BG4" s="126">
        <f t="shared" si="1"/>
        <v>0</v>
      </c>
      <c r="BH4" s="126">
        <f t="shared" si="1"/>
        <v>0</v>
      </c>
      <c r="BI4" s="126">
        <f t="shared" si="1"/>
        <v>0</v>
      </c>
      <c r="BJ4" s="126">
        <f t="shared" si="1"/>
        <v>0</v>
      </c>
      <c r="BK4" s="126">
        <f t="shared" si="1"/>
        <v>0</v>
      </c>
      <c r="BL4" s="126">
        <f t="shared" si="1"/>
        <v>0</v>
      </c>
      <c r="BM4" s="126">
        <f t="shared" si="1"/>
        <v>0</v>
      </c>
      <c r="BN4" s="126">
        <f t="shared" si="1"/>
        <v>0</v>
      </c>
      <c r="BO4" s="126">
        <f t="shared" si="1"/>
        <v>0</v>
      </c>
      <c r="BP4" s="126">
        <f t="shared" si="1"/>
        <v>0</v>
      </c>
      <c r="BQ4" s="126">
        <f t="shared" si="1"/>
        <v>135506.30074619967</v>
      </c>
      <c r="BR4" s="126">
        <f t="shared" si="1"/>
        <v>0</v>
      </c>
      <c r="BS4" s="126">
        <f t="shared" si="1"/>
        <v>0</v>
      </c>
      <c r="BT4" s="126">
        <f t="shared" si="1"/>
        <v>0</v>
      </c>
      <c r="BU4" s="126">
        <f t="shared" si="1"/>
        <v>0</v>
      </c>
      <c r="BV4" s="126">
        <f t="shared" si="1"/>
        <v>0</v>
      </c>
      <c r="BW4" s="126">
        <f t="shared" si="1"/>
        <v>0</v>
      </c>
      <c r="BX4" s="126">
        <f t="shared" si="1"/>
        <v>0</v>
      </c>
      <c r="BY4" s="126">
        <f t="shared" si="1"/>
        <v>0</v>
      </c>
      <c r="BZ4" s="126">
        <f t="shared" si="1"/>
        <v>0</v>
      </c>
      <c r="CA4" s="126">
        <f t="shared" si="1"/>
        <v>0</v>
      </c>
      <c r="CB4" s="126">
        <f t="shared" si="1"/>
        <v>0</v>
      </c>
      <c r="CC4" s="126">
        <f t="shared" si="1"/>
        <v>101506.30074619967</v>
      </c>
      <c r="CD4" s="126">
        <f t="shared" si="1"/>
        <v>0</v>
      </c>
      <c r="CE4" s="126">
        <f t="shared" si="1"/>
        <v>0</v>
      </c>
      <c r="CF4" s="126">
        <f t="shared" si="1"/>
        <v>0</v>
      </c>
      <c r="CG4" s="126">
        <f t="shared" si="1"/>
        <v>0</v>
      </c>
      <c r="CH4" s="126">
        <f t="shared" si="1"/>
        <v>0</v>
      </c>
      <c r="CI4" s="126">
        <f t="shared" si="1"/>
        <v>0</v>
      </c>
      <c r="CJ4" s="126">
        <f t="shared" si="1"/>
        <v>0</v>
      </c>
      <c r="CK4" s="126">
        <f t="shared" si="1"/>
        <v>0</v>
      </c>
      <c r="CL4" s="126">
        <f t="shared" si="1"/>
        <v>0</v>
      </c>
      <c r="CM4" s="126">
        <f t="shared" si="1"/>
        <v>0</v>
      </c>
      <c r="CN4" s="126">
        <f t="shared" si="1"/>
        <v>0</v>
      </c>
      <c r="CO4" s="126">
        <f t="shared" si="1"/>
        <v>101506.30074619967</v>
      </c>
    </row>
    <row r="5" spans="2:93" s="121" customFormat="1">
      <c r="B5" s="131"/>
      <c r="C5" s="350" t="s">
        <v>35</v>
      </c>
      <c r="D5" s="350"/>
      <c r="E5" s="132">
        <f>Dashboard!$E$53</f>
        <v>8.5000000000000006E-2</v>
      </c>
      <c r="F5" s="129"/>
      <c r="H5" s="131"/>
      <c r="I5" s="350" t="s">
        <v>35</v>
      </c>
      <c r="J5" s="350"/>
      <c r="K5" s="132">
        <f>Dashboard!$F$53</f>
        <v>8.5000000000000006E-2</v>
      </c>
      <c r="L5" s="129"/>
      <c r="N5" s="131"/>
      <c r="O5" s="350" t="s">
        <v>35</v>
      </c>
      <c r="P5" s="350"/>
      <c r="Q5" s="132">
        <f>Dashboard!$G$53</f>
        <v>8.5000000000000006E-2</v>
      </c>
      <c r="R5" s="129"/>
      <c r="T5" s="131"/>
      <c r="U5" s="350" t="s">
        <v>35</v>
      </c>
      <c r="V5" s="350"/>
      <c r="W5" s="132">
        <f>Dashboard!$H$53</f>
        <v>8.5000000000000006E-2</v>
      </c>
      <c r="X5" s="129"/>
      <c r="Y5" s="130"/>
      <c r="Z5" s="131"/>
      <c r="AA5" s="350" t="s">
        <v>35</v>
      </c>
      <c r="AB5" s="350"/>
      <c r="AC5" s="132">
        <f>Dashboard!$I$53</f>
        <v>8.5000000000000006E-2</v>
      </c>
      <c r="AD5" s="129"/>
      <c r="AG5" s="121" t="s">
        <v>213</v>
      </c>
      <c r="AH5" s="126">
        <f t="shared" ref="AH5:CO5" si="2">IFERROR(VLOOKUP(AH2,$N$13:$Q$73,2,FALSE),0)</f>
        <v>0</v>
      </c>
      <c r="AI5" s="126">
        <f t="shared" si="2"/>
        <v>0</v>
      </c>
      <c r="AJ5" s="126">
        <f t="shared" si="2"/>
        <v>0</v>
      </c>
      <c r="AK5" s="126">
        <f t="shared" si="2"/>
        <v>0</v>
      </c>
      <c r="AL5" s="126">
        <f t="shared" si="2"/>
        <v>0</v>
      </c>
      <c r="AM5" s="126">
        <f t="shared" si="2"/>
        <v>0</v>
      </c>
      <c r="AN5" s="126">
        <f t="shared" si="2"/>
        <v>0</v>
      </c>
      <c r="AO5" s="126">
        <f t="shared" si="2"/>
        <v>0</v>
      </c>
      <c r="AP5" s="126">
        <f t="shared" si="2"/>
        <v>0</v>
      </c>
      <c r="AQ5" s="126">
        <f t="shared" si="2"/>
        <v>0</v>
      </c>
      <c r="AR5" s="126">
        <f t="shared" si="2"/>
        <v>0</v>
      </c>
      <c r="AS5" s="126">
        <f t="shared" si="2"/>
        <v>0</v>
      </c>
      <c r="AT5" s="126">
        <f t="shared" si="2"/>
        <v>0</v>
      </c>
      <c r="AU5" s="126">
        <f t="shared" si="2"/>
        <v>0</v>
      </c>
      <c r="AV5" s="126">
        <f t="shared" si="2"/>
        <v>0</v>
      </c>
      <c r="AW5" s="126">
        <f t="shared" si="2"/>
        <v>0</v>
      </c>
      <c r="AX5" s="126">
        <f t="shared" si="2"/>
        <v>0</v>
      </c>
      <c r="AY5" s="126">
        <f t="shared" si="2"/>
        <v>0</v>
      </c>
      <c r="AZ5" s="126">
        <f t="shared" si="2"/>
        <v>0</v>
      </c>
      <c r="BA5" s="126">
        <f t="shared" si="2"/>
        <v>0</v>
      </c>
      <c r="BB5" s="126">
        <f t="shared" si="2"/>
        <v>0</v>
      </c>
      <c r="BC5" s="126">
        <f t="shared" si="2"/>
        <v>0</v>
      </c>
      <c r="BD5" s="126">
        <f t="shared" si="2"/>
        <v>0</v>
      </c>
      <c r="BE5" s="126">
        <f t="shared" si="2"/>
        <v>0</v>
      </c>
      <c r="BF5" s="126">
        <f t="shared" si="2"/>
        <v>0</v>
      </c>
      <c r="BG5" s="126">
        <f t="shared" si="2"/>
        <v>0</v>
      </c>
      <c r="BH5" s="126">
        <f t="shared" si="2"/>
        <v>0</v>
      </c>
      <c r="BI5" s="126">
        <f t="shared" si="2"/>
        <v>0</v>
      </c>
      <c r="BJ5" s="126">
        <f t="shared" si="2"/>
        <v>0</v>
      </c>
      <c r="BK5" s="126">
        <f t="shared" si="2"/>
        <v>0</v>
      </c>
      <c r="BL5" s="126">
        <f t="shared" si="2"/>
        <v>0</v>
      </c>
      <c r="BM5" s="126">
        <f t="shared" si="2"/>
        <v>0</v>
      </c>
      <c r="BN5" s="126">
        <f t="shared" si="2"/>
        <v>0</v>
      </c>
      <c r="BO5" s="126">
        <f t="shared" si="2"/>
        <v>0</v>
      </c>
      <c r="BP5" s="126">
        <f t="shared" si="2"/>
        <v>0</v>
      </c>
      <c r="BQ5" s="126">
        <f t="shared" si="2"/>
        <v>0</v>
      </c>
      <c r="BR5" s="126">
        <f t="shared" si="2"/>
        <v>0</v>
      </c>
      <c r="BS5" s="126">
        <f t="shared" si="2"/>
        <v>0</v>
      </c>
      <c r="BT5" s="126">
        <f t="shared" si="2"/>
        <v>0</v>
      </c>
      <c r="BU5" s="126">
        <f t="shared" si="2"/>
        <v>0</v>
      </c>
      <c r="BV5" s="126">
        <f t="shared" si="2"/>
        <v>0</v>
      </c>
      <c r="BW5" s="126">
        <f t="shared" si="2"/>
        <v>0</v>
      </c>
      <c r="BX5" s="126">
        <f t="shared" si="2"/>
        <v>0</v>
      </c>
      <c r="BY5" s="126">
        <f t="shared" si="2"/>
        <v>0</v>
      </c>
      <c r="BZ5" s="126">
        <f t="shared" si="2"/>
        <v>0</v>
      </c>
      <c r="CA5" s="126">
        <f t="shared" si="2"/>
        <v>0</v>
      </c>
      <c r="CB5" s="126">
        <f t="shared" si="2"/>
        <v>0</v>
      </c>
      <c r="CC5" s="126">
        <f t="shared" si="2"/>
        <v>101629.72555964976</v>
      </c>
      <c r="CD5" s="126">
        <f t="shared" si="2"/>
        <v>0</v>
      </c>
      <c r="CE5" s="126">
        <f t="shared" si="2"/>
        <v>0</v>
      </c>
      <c r="CF5" s="126">
        <f t="shared" si="2"/>
        <v>0</v>
      </c>
      <c r="CG5" s="126">
        <f t="shared" si="2"/>
        <v>0</v>
      </c>
      <c r="CH5" s="126">
        <f t="shared" si="2"/>
        <v>0</v>
      </c>
      <c r="CI5" s="126">
        <f t="shared" si="2"/>
        <v>0</v>
      </c>
      <c r="CJ5" s="126">
        <f t="shared" si="2"/>
        <v>0</v>
      </c>
      <c r="CK5" s="126">
        <f t="shared" si="2"/>
        <v>0</v>
      </c>
      <c r="CL5" s="126">
        <f t="shared" si="2"/>
        <v>0</v>
      </c>
      <c r="CM5" s="126">
        <f t="shared" si="2"/>
        <v>0</v>
      </c>
      <c r="CN5" s="126">
        <f t="shared" si="2"/>
        <v>0</v>
      </c>
      <c r="CO5" s="126">
        <f t="shared" si="2"/>
        <v>76129.725559649756</v>
      </c>
    </row>
    <row r="6" spans="2:93" s="121" customFormat="1">
      <c r="B6" s="131"/>
      <c r="C6" s="15"/>
      <c r="D6" s="172" t="s">
        <v>37</v>
      </c>
      <c r="E6" s="133">
        <f>Dashboard!$E$54</f>
        <v>5</v>
      </c>
      <c r="F6" s="134" t="s">
        <v>99</v>
      </c>
      <c r="H6" s="131"/>
      <c r="I6" s="15"/>
      <c r="J6" s="172" t="s">
        <v>37</v>
      </c>
      <c r="K6" s="133">
        <f>Dashboard!$F$54</f>
        <v>5</v>
      </c>
      <c r="L6" s="134" t="s">
        <v>99</v>
      </c>
      <c r="N6" s="131"/>
      <c r="O6" s="15"/>
      <c r="P6" s="172" t="s">
        <v>37</v>
      </c>
      <c r="Q6" s="133">
        <f>Dashboard!$G$54</f>
        <v>5</v>
      </c>
      <c r="R6" s="134" t="s">
        <v>99</v>
      </c>
      <c r="T6" s="131"/>
      <c r="U6" s="15"/>
      <c r="V6" s="172" t="s">
        <v>37</v>
      </c>
      <c r="W6" s="133">
        <f>Dashboard!$H$54</f>
        <v>5</v>
      </c>
      <c r="X6" s="134" t="s">
        <v>99</v>
      </c>
      <c r="Y6" s="135"/>
      <c r="Z6" s="131"/>
      <c r="AA6" s="15"/>
      <c r="AB6" s="172" t="s">
        <v>37</v>
      </c>
      <c r="AC6" s="133">
        <f>Dashboard!$I$54</f>
        <v>5</v>
      </c>
      <c r="AD6" s="134" t="s">
        <v>99</v>
      </c>
      <c r="AG6" s="121" t="s">
        <v>214</v>
      </c>
      <c r="AH6" s="126">
        <f t="shared" ref="AH6:CO6" si="3">IFERROR(VLOOKUP(AH2,$T$13:$W$73,2,FALSE),0)</f>
        <v>0</v>
      </c>
      <c r="AI6" s="126">
        <f t="shared" si="3"/>
        <v>0</v>
      </c>
      <c r="AJ6" s="126">
        <f t="shared" si="3"/>
        <v>0</v>
      </c>
      <c r="AK6" s="126">
        <f t="shared" si="3"/>
        <v>0</v>
      </c>
      <c r="AL6" s="126">
        <f t="shared" si="3"/>
        <v>0</v>
      </c>
      <c r="AM6" s="126">
        <f t="shared" si="3"/>
        <v>0</v>
      </c>
      <c r="AN6" s="126">
        <f t="shared" si="3"/>
        <v>0</v>
      </c>
      <c r="AO6" s="126">
        <f t="shared" si="3"/>
        <v>0</v>
      </c>
      <c r="AP6" s="126">
        <f t="shared" si="3"/>
        <v>0</v>
      </c>
      <c r="AQ6" s="126">
        <f t="shared" si="3"/>
        <v>0</v>
      </c>
      <c r="AR6" s="126">
        <f t="shared" si="3"/>
        <v>0</v>
      </c>
      <c r="AS6" s="126">
        <f t="shared" si="3"/>
        <v>0</v>
      </c>
      <c r="AT6" s="126">
        <f t="shared" si="3"/>
        <v>0</v>
      </c>
      <c r="AU6" s="126">
        <f t="shared" si="3"/>
        <v>0</v>
      </c>
      <c r="AV6" s="126">
        <f t="shared" si="3"/>
        <v>0</v>
      </c>
      <c r="AW6" s="126">
        <f t="shared" si="3"/>
        <v>0</v>
      </c>
      <c r="AX6" s="126">
        <f t="shared" si="3"/>
        <v>0</v>
      </c>
      <c r="AY6" s="126">
        <f t="shared" si="3"/>
        <v>0</v>
      </c>
      <c r="AZ6" s="126">
        <f t="shared" si="3"/>
        <v>0</v>
      </c>
      <c r="BA6" s="126">
        <f t="shared" si="3"/>
        <v>0</v>
      </c>
      <c r="BB6" s="126">
        <f t="shared" si="3"/>
        <v>0</v>
      </c>
      <c r="BC6" s="126">
        <f t="shared" si="3"/>
        <v>0</v>
      </c>
      <c r="BD6" s="126">
        <f t="shared" si="3"/>
        <v>0</v>
      </c>
      <c r="BE6" s="126">
        <f t="shared" si="3"/>
        <v>0</v>
      </c>
      <c r="BF6" s="126">
        <f t="shared" si="3"/>
        <v>0</v>
      </c>
      <c r="BG6" s="126">
        <f t="shared" si="3"/>
        <v>0</v>
      </c>
      <c r="BH6" s="126">
        <f t="shared" si="3"/>
        <v>0</v>
      </c>
      <c r="BI6" s="126">
        <f t="shared" si="3"/>
        <v>0</v>
      </c>
      <c r="BJ6" s="126">
        <f t="shared" si="3"/>
        <v>0</v>
      </c>
      <c r="BK6" s="126">
        <f t="shared" si="3"/>
        <v>0</v>
      </c>
      <c r="BL6" s="126">
        <f t="shared" si="3"/>
        <v>0</v>
      </c>
      <c r="BM6" s="126">
        <f t="shared" si="3"/>
        <v>0</v>
      </c>
      <c r="BN6" s="126">
        <f t="shared" si="3"/>
        <v>0</v>
      </c>
      <c r="BO6" s="126">
        <f t="shared" si="3"/>
        <v>0</v>
      </c>
      <c r="BP6" s="126">
        <f t="shared" si="3"/>
        <v>0</v>
      </c>
      <c r="BQ6" s="126">
        <f t="shared" si="3"/>
        <v>0</v>
      </c>
      <c r="BR6" s="126">
        <f t="shared" si="3"/>
        <v>0</v>
      </c>
      <c r="BS6" s="126">
        <f t="shared" si="3"/>
        <v>0</v>
      </c>
      <c r="BT6" s="126">
        <f t="shared" si="3"/>
        <v>0</v>
      </c>
      <c r="BU6" s="126">
        <f t="shared" si="3"/>
        <v>0</v>
      </c>
      <c r="BV6" s="126">
        <f t="shared" si="3"/>
        <v>0</v>
      </c>
      <c r="BW6" s="126">
        <f t="shared" si="3"/>
        <v>0</v>
      </c>
      <c r="BX6" s="126">
        <f t="shared" si="3"/>
        <v>0</v>
      </c>
      <c r="BY6" s="126">
        <f t="shared" si="3"/>
        <v>0</v>
      </c>
      <c r="BZ6" s="126">
        <f t="shared" si="3"/>
        <v>0</v>
      </c>
      <c r="CA6" s="126">
        <f t="shared" si="3"/>
        <v>0</v>
      </c>
      <c r="CB6" s="126">
        <f t="shared" si="3"/>
        <v>0</v>
      </c>
      <c r="CC6" s="126">
        <f t="shared" si="3"/>
        <v>0</v>
      </c>
      <c r="CD6" s="126">
        <f t="shared" si="3"/>
        <v>0</v>
      </c>
      <c r="CE6" s="126">
        <f t="shared" si="3"/>
        <v>0</v>
      </c>
      <c r="CF6" s="126">
        <f t="shared" si="3"/>
        <v>0</v>
      </c>
      <c r="CG6" s="126">
        <f t="shared" si="3"/>
        <v>0</v>
      </c>
      <c r="CH6" s="126">
        <f t="shared" si="3"/>
        <v>0</v>
      </c>
      <c r="CI6" s="126">
        <f t="shared" si="3"/>
        <v>0</v>
      </c>
      <c r="CJ6" s="126">
        <f t="shared" si="3"/>
        <v>0</v>
      </c>
      <c r="CK6" s="126">
        <f t="shared" si="3"/>
        <v>0</v>
      </c>
      <c r="CL6" s="126">
        <f t="shared" si="3"/>
        <v>0</v>
      </c>
      <c r="CM6" s="126">
        <f t="shared" si="3"/>
        <v>0</v>
      </c>
      <c r="CN6" s="126">
        <f t="shared" si="3"/>
        <v>0</v>
      </c>
      <c r="CO6" s="126">
        <f t="shared" si="3"/>
        <v>135506.30074619967</v>
      </c>
    </row>
    <row r="7" spans="2:93" s="121" customFormat="1">
      <c r="B7" s="131"/>
      <c r="C7" s="15"/>
      <c r="D7" s="172" t="s">
        <v>208</v>
      </c>
      <c r="E7" s="133">
        <f>Dashboard!$E$55</f>
        <v>1</v>
      </c>
      <c r="F7" s="134" t="s">
        <v>100</v>
      </c>
      <c r="H7" s="131"/>
      <c r="I7" s="15"/>
      <c r="J7" s="172" t="s">
        <v>208</v>
      </c>
      <c r="K7" s="133">
        <f>Dashboard!$F$55</f>
        <v>1</v>
      </c>
      <c r="L7" s="134" t="s">
        <v>100</v>
      </c>
      <c r="N7" s="131"/>
      <c r="O7" s="15"/>
      <c r="P7" s="172" t="s">
        <v>208</v>
      </c>
      <c r="Q7" s="133">
        <f>Dashboard!$G$55</f>
        <v>1</v>
      </c>
      <c r="R7" s="134" t="s">
        <v>100</v>
      </c>
      <c r="T7" s="131"/>
      <c r="U7" s="15"/>
      <c r="V7" s="172" t="s">
        <v>208</v>
      </c>
      <c r="W7" s="133">
        <f>Dashboard!$H$55</f>
        <v>1</v>
      </c>
      <c r="X7" s="134" t="s">
        <v>100</v>
      </c>
      <c r="Y7" s="135"/>
      <c r="Z7" s="131"/>
      <c r="AA7" s="15"/>
      <c r="AB7" s="172" t="s">
        <v>208</v>
      </c>
      <c r="AC7" s="133">
        <f>Dashboard!$I$55</f>
        <v>1</v>
      </c>
      <c r="AD7" s="134" t="s">
        <v>100</v>
      </c>
      <c r="AG7" s="121" t="s">
        <v>215</v>
      </c>
      <c r="AH7" s="126">
        <f t="shared" ref="AH7:CO7" si="4">IFERROR(VLOOKUP(AH2,$Z$13:$AC$73,2,FALSE),0)</f>
        <v>0</v>
      </c>
      <c r="AI7" s="126">
        <f t="shared" si="4"/>
        <v>0</v>
      </c>
      <c r="AJ7" s="126">
        <f t="shared" si="4"/>
        <v>0</v>
      </c>
      <c r="AK7" s="126">
        <f t="shared" si="4"/>
        <v>0</v>
      </c>
      <c r="AL7" s="126">
        <f t="shared" si="4"/>
        <v>0</v>
      </c>
      <c r="AM7" s="126">
        <f t="shared" si="4"/>
        <v>0</v>
      </c>
      <c r="AN7" s="126">
        <f t="shared" si="4"/>
        <v>0</v>
      </c>
      <c r="AO7" s="126">
        <f t="shared" si="4"/>
        <v>0</v>
      </c>
      <c r="AP7" s="126">
        <f t="shared" si="4"/>
        <v>0</v>
      </c>
      <c r="AQ7" s="126">
        <f t="shared" si="4"/>
        <v>0</v>
      </c>
      <c r="AR7" s="126">
        <f t="shared" si="4"/>
        <v>0</v>
      </c>
      <c r="AS7" s="126">
        <f t="shared" si="4"/>
        <v>0</v>
      </c>
      <c r="AT7" s="126">
        <f t="shared" si="4"/>
        <v>0</v>
      </c>
      <c r="AU7" s="126">
        <f t="shared" si="4"/>
        <v>0</v>
      </c>
      <c r="AV7" s="126">
        <f t="shared" si="4"/>
        <v>0</v>
      </c>
      <c r="AW7" s="126">
        <f t="shared" si="4"/>
        <v>0</v>
      </c>
      <c r="AX7" s="126">
        <f t="shared" si="4"/>
        <v>0</v>
      </c>
      <c r="AY7" s="126">
        <f t="shared" si="4"/>
        <v>0</v>
      </c>
      <c r="AZ7" s="126">
        <f t="shared" si="4"/>
        <v>0</v>
      </c>
      <c r="BA7" s="126">
        <f t="shared" si="4"/>
        <v>0</v>
      </c>
      <c r="BB7" s="126">
        <f t="shared" si="4"/>
        <v>0</v>
      </c>
      <c r="BC7" s="126">
        <f t="shared" si="4"/>
        <v>0</v>
      </c>
      <c r="BD7" s="126">
        <f t="shared" si="4"/>
        <v>0</v>
      </c>
      <c r="BE7" s="126">
        <f t="shared" si="4"/>
        <v>0</v>
      </c>
      <c r="BF7" s="126">
        <f t="shared" si="4"/>
        <v>0</v>
      </c>
      <c r="BG7" s="126">
        <f t="shared" si="4"/>
        <v>0</v>
      </c>
      <c r="BH7" s="126">
        <f t="shared" si="4"/>
        <v>0</v>
      </c>
      <c r="BI7" s="126">
        <f t="shared" si="4"/>
        <v>0</v>
      </c>
      <c r="BJ7" s="126">
        <f t="shared" si="4"/>
        <v>0</v>
      </c>
      <c r="BK7" s="126">
        <f t="shared" si="4"/>
        <v>0</v>
      </c>
      <c r="BL7" s="126">
        <f t="shared" si="4"/>
        <v>0</v>
      </c>
      <c r="BM7" s="126">
        <f t="shared" si="4"/>
        <v>0</v>
      </c>
      <c r="BN7" s="126">
        <f t="shared" si="4"/>
        <v>0</v>
      </c>
      <c r="BO7" s="126">
        <f t="shared" si="4"/>
        <v>0</v>
      </c>
      <c r="BP7" s="126">
        <f t="shared" si="4"/>
        <v>0</v>
      </c>
      <c r="BQ7" s="126">
        <f t="shared" si="4"/>
        <v>0</v>
      </c>
      <c r="BR7" s="126">
        <f t="shared" si="4"/>
        <v>0</v>
      </c>
      <c r="BS7" s="126">
        <f t="shared" si="4"/>
        <v>0</v>
      </c>
      <c r="BT7" s="126">
        <f t="shared" si="4"/>
        <v>0</v>
      </c>
      <c r="BU7" s="126">
        <f t="shared" si="4"/>
        <v>0</v>
      </c>
      <c r="BV7" s="126">
        <f t="shared" si="4"/>
        <v>0</v>
      </c>
      <c r="BW7" s="126">
        <f t="shared" si="4"/>
        <v>0</v>
      </c>
      <c r="BX7" s="126">
        <f t="shared" si="4"/>
        <v>0</v>
      </c>
      <c r="BY7" s="126">
        <f t="shared" si="4"/>
        <v>0</v>
      </c>
      <c r="BZ7" s="126">
        <f t="shared" si="4"/>
        <v>0</v>
      </c>
      <c r="CA7" s="126">
        <f t="shared" si="4"/>
        <v>0</v>
      </c>
      <c r="CB7" s="126">
        <f t="shared" si="4"/>
        <v>0</v>
      </c>
      <c r="CC7" s="126">
        <f t="shared" si="4"/>
        <v>0</v>
      </c>
      <c r="CD7" s="126">
        <f t="shared" si="4"/>
        <v>0</v>
      </c>
      <c r="CE7" s="126">
        <f t="shared" si="4"/>
        <v>0</v>
      </c>
      <c r="CF7" s="126">
        <f t="shared" si="4"/>
        <v>0</v>
      </c>
      <c r="CG7" s="126">
        <f t="shared" si="4"/>
        <v>0</v>
      </c>
      <c r="CH7" s="126">
        <f t="shared" si="4"/>
        <v>0</v>
      </c>
      <c r="CI7" s="126">
        <f t="shared" si="4"/>
        <v>0</v>
      </c>
      <c r="CJ7" s="126">
        <f t="shared" si="4"/>
        <v>0</v>
      </c>
      <c r="CK7" s="126">
        <f t="shared" si="4"/>
        <v>0</v>
      </c>
      <c r="CL7" s="126">
        <f t="shared" si="4"/>
        <v>0</v>
      </c>
      <c r="CM7" s="126">
        <f t="shared" si="4"/>
        <v>0</v>
      </c>
      <c r="CN7" s="126">
        <f t="shared" si="4"/>
        <v>0</v>
      </c>
      <c r="CO7" s="126">
        <f t="shared" si="4"/>
        <v>0</v>
      </c>
    </row>
    <row r="8" spans="2:93" s="121" customFormat="1" ht="13.5" thickBot="1">
      <c r="B8" s="131"/>
      <c r="C8" s="15"/>
      <c r="D8" s="172" t="s">
        <v>36</v>
      </c>
      <c r="E8" s="133">
        <f>Dashboard!$E$56</f>
        <v>12</v>
      </c>
      <c r="F8" s="134" t="s">
        <v>101</v>
      </c>
      <c r="H8" s="131"/>
      <c r="I8" s="15"/>
      <c r="J8" s="172" t="s">
        <v>36</v>
      </c>
      <c r="K8" s="133">
        <f>Dashboard!$F$56</f>
        <v>12</v>
      </c>
      <c r="L8" s="134" t="s">
        <v>101</v>
      </c>
      <c r="N8" s="131"/>
      <c r="O8" s="15"/>
      <c r="P8" s="172" t="s">
        <v>36</v>
      </c>
      <c r="Q8" s="133">
        <f>Dashboard!$G$56</f>
        <v>12</v>
      </c>
      <c r="R8" s="134" t="s">
        <v>101</v>
      </c>
      <c r="T8" s="131"/>
      <c r="U8" s="15"/>
      <c r="V8" s="172" t="s">
        <v>36</v>
      </c>
      <c r="W8" s="133">
        <f>Dashboard!$H$56</f>
        <v>12</v>
      </c>
      <c r="X8" s="134" t="s">
        <v>101</v>
      </c>
      <c r="Y8" s="135"/>
      <c r="Z8" s="131"/>
      <c r="AA8" s="15"/>
      <c r="AB8" s="172" t="s">
        <v>36</v>
      </c>
      <c r="AC8" s="133">
        <f>Dashboard!$I$56</f>
        <v>12</v>
      </c>
      <c r="AD8" s="134" t="s">
        <v>101</v>
      </c>
      <c r="AG8" s="121" t="s">
        <v>2</v>
      </c>
      <c r="AH8" s="136">
        <f>SUM(AH3:AH7)</f>
        <v>0</v>
      </c>
      <c r="AI8" s="136">
        <f t="shared" ref="AI8:CO8" si="5">SUM(AI3:AI7)</f>
        <v>0</v>
      </c>
      <c r="AJ8" s="136">
        <f t="shared" si="5"/>
        <v>0</v>
      </c>
      <c r="AK8" s="136">
        <f t="shared" si="5"/>
        <v>0</v>
      </c>
      <c r="AL8" s="136">
        <f t="shared" si="5"/>
        <v>0</v>
      </c>
      <c r="AM8" s="136">
        <f t="shared" si="5"/>
        <v>0</v>
      </c>
      <c r="AN8" s="136">
        <f t="shared" si="5"/>
        <v>0</v>
      </c>
      <c r="AO8" s="136">
        <f t="shared" si="5"/>
        <v>0</v>
      </c>
      <c r="AP8" s="136">
        <f t="shared" si="5"/>
        <v>0</v>
      </c>
      <c r="AQ8" s="136">
        <f t="shared" si="5"/>
        <v>0</v>
      </c>
      <c r="AR8" s="136">
        <f t="shared" si="5"/>
        <v>0</v>
      </c>
      <c r="AS8" s="136">
        <f t="shared" si="5"/>
        <v>0</v>
      </c>
      <c r="AT8" s="136">
        <f t="shared" si="5"/>
        <v>0</v>
      </c>
      <c r="AU8" s="136">
        <f t="shared" si="5"/>
        <v>0</v>
      </c>
      <c r="AV8" s="136">
        <f t="shared" si="5"/>
        <v>0</v>
      </c>
      <c r="AW8" s="136">
        <f t="shared" si="5"/>
        <v>0</v>
      </c>
      <c r="AX8" s="136">
        <f t="shared" si="5"/>
        <v>0</v>
      </c>
      <c r="AY8" s="136">
        <f t="shared" si="5"/>
        <v>0</v>
      </c>
      <c r="AZ8" s="136">
        <f t="shared" si="5"/>
        <v>0</v>
      </c>
      <c r="BA8" s="136">
        <f t="shared" si="5"/>
        <v>0</v>
      </c>
      <c r="BB8" s="136">
        <f t="shared" si="5"/>
        <v>0</v>
      </c>
      <c r="BC8" s="136">
        <f t="shared" si="5"/>
        <v>0</v>
      </c>
      <c r="BD8" s="136">
        <f t="shared" si="5"/>
        <v>0</v>
      </c>
      <c r="BE8" s="136">
        <f t="shared" si="5"/>
        <v>338765.75186549919</v>
      </c>
      <c r="BF8" s="136">
        <f t="shared" si="5"/>
        <v>0</v>
      </c>
      <c r="BG8" s="136">
        <f t="shared" si="5"/>
        <v>0</v>
      </c>
      <c r="BH8" s="136">
        <f t="shared" si="5"/>
        <v>0</v>
      </c>
      <c r="BI8" s="136">
        <f t="shared" si="5"/>
        <v>0</v>
      </c>
      <c r="BJ8" s="136">
        <f t="shared" si="5"/>
        <v>0</v>
      </c>
      <c r="BK8" s="136">
        <f t="shared" si="5"/>
        <v>0</v>
      </c>
      <c r="BL8" s="136">
        <f t="shared" si="5"/>
        <v>0</v>
      </c>
      <c r="BM8" s="136">
        <f t="shared" si="5"/>
        <v>0</v>
      </c>
      <c r="BN8" s="136">
        <f t="shared" si="5"/>
        <v>0</v>
      </c>
      <c r="BO8" s="136">
        <f t="shared" si="5"/>
        <v>0</v>
      </c>
      <c r="BP8" s="136">
        <f t="shared" si="5"/>
        <v>0</v>
      </c>
      <c r="BQ8" s="136">
        <f t="shared" si="5"/>
        <v>389272.05261169886</v>
      </c>
      <c r="BR8" s="136">
        <f t="shared" si="5"/>
        <v>0</v>
      </c>
      <c r="BS8" s="136">
        <f t="shared" si="5"/>
        <v>0</v>
      </c>
      <c r="BT8" s="136">
        <f t="shared" si="5"/>
        <v>0</v>
      </c>
      <c r="BU8" s="136">
        <f t="shared" si="5"/>
        <v>0</v>
      </c>
      <c r="BV8" s="136">
        <f t="shared" si="5"/>
        <v>0</v>
      </c>
      <c r="BW8" s="136">
        <f t="shared" si="5"/>
        <v>0</v>
      </c>
      <c r="BX8" s="136">
        <f t="shared" si="5"/>
        <v>0</v>
      </c>
      <c r="BY8" s="136">
        <f t="shared" si="5"/>
        <v>0</v>
      </c>
      <c r="BZ8" s="136">
        <f t="shared" si="5"/>
        <v>0</v>
      </c>
      <c r="CA8" s="136">
        <f t="shared" si="5"/>
        <v>0</v>
      </c>
      <c r="CB8" s="136">
        <f t="shared" si="5"/>
        <v>0</v>
      </c>
      <c r="CC8" s="136">
        <f t="shared" si="5"/>
        <v>456901.77817134862</v>
      </c>
      <c r="CD8" s="136">
        <f t="shared" si="5"/>
        <v>0</v>
      </c>
      <c r="CE8" s="136">
        <f t="shared" si="5"/>
        <v>0</v>
      </c>
      <c r="CF8" s="136">
        <f t="shared" si="5"/>
        <v>0</v>
      </c>
      <c r="CG8" s="136">
        <f t="shared" si="5"/>
        <v>0</v>
      </c>
      <c r="CH8" s="136">
        <f t="shared" si="5"/>
        <v>0</v>
      </c>
      <c r="CI8" s="136">
        <f t="shared" si="5"/>
        <v>0</v>
      </c>
      <c r="CJ8" s="136">
        <f t="shared" si="5"/>
        <v>0</v>
      </c>
      <c r="CK8" s="136">
        <f t="shared" si="5"/>
        <v>0</v>
      </c>
      <c r="CL8" s="136">
        <f t="shared" si="5"/>
        <v>0</v>
      </c>
      <c r="CM8" s="136">
        <f t="shared" si="5"/>
        <v>0</v>
      </c>
      <c r="CN8" s="136">
        <f t="shared" si="5"/>
        <v>0</v>
      </c>
      <c r="CO8" s="136">
        <f t="shared" si="5"/>
        <v>566908.07891754829</v>
      </c>
    </row>
    <row r="9" spans="2:93" s="121" customFormat="1" ht="13.5" thickTop="1">
      <c r="B9" s="131"/>
      <c r="C9" s="350" t="s">
        <v>209</v>
      </c>
      <c r="D9" s="350"/>
      <c r="E9" s="137">
        <f>-PMT((E5/E7),(E6*E7),E4)</f>
        <v>253765.75186549916</v>
      </c>
      <c r="F9" s="129"/>
      <c r="H9" s="131"/>
      <c r="I9" s="350" t="s">
        <v>209</v>
      </c>
      <c r="J9" s="350"/>
      <c r="K9" s="137">
        <f>-PMT((K5/K7),(K6*K7),K4)</f>
        <v>101506.30074619967</v>
      </c>
      <c r="L9" s="129"/>
      <c r="N9" s="131"/>
      <c r="O9" s="350" t="s">
        <v>209</v>
      </c>
      <c r="P9" s="350"/>
      <c r="Q9" s="137">
        <f>-PMT((Q5/Q7),(Q6*Q7),Q4)</f>
        <v>76129.725559649756</v>
      </c>
      <c r="R9" s="129"/>
      <c r="T9" s="131"/>
      <c r="U9" s="350" t="s">
        <v>209</v>
      </c>
      <c r="V9" s="350"/>
      <c r="W9" s="137">
        <f>-PMT((W5/W7),(W6*W7),W4)</f>
        <v>101506.30074619967</v>
      </c>
      <c r="X9" s="129"/>
      <c r="Y9" s="130"/>
      <c r="Z9" s="131"/>
      <c r="AA9" s="350" t="s">
        <v>209</v>
      </c>
      <c r="AB9" s="350"/>
      <c r="AC9" s="137">
        <f>-PMT((AC5/AC7),(AC6*AC7),AC4)</f>
        <v>152259.45111929951</v>
      </c>
      <c r="AD9" s="129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</row>
    <row r="10" spans="2:93" s="121" customFormat="1">
      <c r="B10" s="127"/>
      <c r="C10" s="350" t="s">
        <v>210</v>
      </c>
      <c r="D10" s="350"/>
      <c r="E10" s="133">
        <v>0</v>
      </c>
      <c r="F10" s="129">
        <f>E4*(E5/12)*E8</f>
        <v>85000</v>
      </c>
      <c r="H10" s="127"/>
      <c r="I10" s="350" t="s">
        <v>210</v>
      </c>
      <c r="J10" s="350"/>
      <c r="K10" s="133">
        <v>12</v>
      </c>
      <c r="L10" s="129">
        <f>K4*(K5/12)*K8</f>
        <v>34000</v>
      </c>
      <c r="N10" s="127"/>
      <c r="O10" s="350" t="s">
        <v>210</v>
      </c>
      <c r="P10" s="350"/>
      <c r="Q10" s="133">
        <v>24</v>
      </c>
      <c r="R10" s="129">
        <f>Q4*(Q5/12)*Q8</f>
        <v>25500</v>
      </c>
      <c r="T10" s="127"/>
      <c r="U10" s="350" t="s">
        <v>210</v>
      </c>
      <c r="V10" s="350"/>
      <c r="W10" s="133">
        <v>36</v>
      </c>
      <c r="X10" s="129">
        <f>W4*(W5/12)*W8</f>
        <v>34000</v>
      </c>
      <c r="Y10" s="130"/>
      <c r="Z10" s="127"/>
      <c r="AA10" s="350" t="s">
        <v>210</v>
      </c>
      <c r="AB10" s="350"/>
      <c r="AC10" s="133">
        <v>48</v>
      </c>
      <c r="AD10" s="129">
        <f>AC4*(AC5/12)*AC8</f>
        <v>51000</v>
      </c>
      <c r="AG10" s="121" t="s">
        <v>5</v>
      </c>
      <c r="AH10" s="126">
        <f>IFERROR(VLOOKUP(AH2,$B$13:$E$73,3,FALSE),0)</f>
        <v>0</v>
      </c>
      <c r="AI10" s="126">
        <f t="shared" ref="AI10:CO10" si="6">IFERROR(VLOOKUP(AI2,$B$13:$E$73,3,FALSE),0)</f>
        <v>0</v>
      </c>
      <c r="AJ10" s="126">
        <f t="shared" si="6"/>
        <v>0</v>
      </c>
      <c r="AK10" s="126">
        <f t="shared" si="6"/>
        <v>0</v>
      </c>
      <c r="AL10" s="126">
        <f t="shared" si="6"/>
        <v>0</v>
      </c>
      <c r="AM10" s="126">
        <f t="shared" si="6"/>
        <v>0</v>
      </c>
      <c r="AN10" s="126">
        <f t="shared" si="6"/>
        <v>0</v>
      </c>
      <c r="AO10" s="126">
        <f t="shared" si="6"/>
        <v>0</v>
      </c>
      <c r="AP10" s="126">
        <f t="shared" si="6"/>
        <v>0</v>
      </c>
      <c r="AQ10" s="126">
        <f t="shared" si="6"/>
        <v>0</v>
      </c>
      <c r="AR10" s="126">
        <f t="shared" si="6"/>
        <v>0</v>
      </c>
      <c r="AS10" s="126">
        <f t="shared" si="6"/>
        <v>0</v>
      </c>
      <c r="AT10" s="126">
        <f t="shared" si="6"/>
        <v>0</v>
      </c>
      <c r="AU10" s="126">
        <f t="shared" si="6"/>
        <v>0</v>
      </c>
      <c r="AV10" s="126">
        <f t="shared" si="6"/>
        <v>0</v>
      </c>
      <c r="AW10" s="126">
        <f t="shared" si="6"/>
        <v>0</v>
      </c>
      <c r="AX10" s="126">
        <f t="shared" si="6"/>
        <v>0</v>
      </c>
      <c r="AY10" s="126">
        <f t="shared" si="6"/>
        <v>0</v>
      </c>
      <c r="AZ10" s="126">
        <f t="shared" si="6"/>
        <v>0</v>
      </c>
      <c r="BA10" s="126">
        <f t="shared" si="6"/>
        <v>0</v>
      </c>
      <c r="BB10" s="126">
        <f t="shared" si="6"/>
        <v>0</v>
      </c>
      <c r="BC10" s="126">
        <f t="shared" si="6"/>
        <v>0</v>
      </c>
      <c r="BD10" s="126">
        <f t="shared" si="6"/>
        <v>0</v>
      </c>
      <c r="BE10" s="126">
        <f t="shared" si="6"/>
        <v>168765.75186549919</v>
      </c>
      <c r="BF10" s="126">
        <f t="shared" si="6"/>
        <v>0</v>
      </c>
      <c r="BG10" s="126">
        <f t="shared" si="6"/>
        <v>0</v>
      </c>
      <c r="BH10" s="126">
        <f t="shared" si="6"/>
        <v>0</v>
      </c>
      <c r="BI10" s="126">
        <f t="shared" si="6"/>
        <v>0</v>
      </c>
      <c r="BJ10" s="126">
        <f t="shared" si="6"/>
        <v>0</v>
      </c>
      <c r="BK10" s="126">
        <f t="shared" si="6"/>
        <v>0</v>
      </c>
      <c r="BL10" s="126">
        <f t="shared" si="6"/>
        <v>0</v>
      </c>
      <c r="BM10" s="126">
        <f t="shared" si="6"/>
        <v>0</v>
      </c>
      <c r="BN10" s="126">
        <f t="shared" si="6"/>
        <v>0</v>
      </c>
      <c r="BO10" s="126">
        <f t="shared" si="6"/>
        <v>0</v>
      </c>
      <c r="BP10" s="126">
        <f t="shared" si="6"/>
        <v>0</v>
      </c>
      <c r="BQ10" s="126">
        <f t="shared" si="6"/>
        <v>183110.84077406657</v>
      </c>
      <c r="BR10" s="126">
        <f t="shared" si="6"/>
        <v>0</v>
      </c>
      <c r="BS10" s="126">
        <f t="shared" si="6"/>
        <v>0</v>
      </c>
      <c r="BT10" s="126">
        <f t="shared" si="6"/>
        <v>0</v>
      </c>
      <c r="BU10" s="126">
        <f t="shared" si="6"/>
        <v>0</v>
      </c>
      <c r="BV10" s="126">
        <f t="shared" si="6"/>
        <v>0</v>
      </c>
      <c r="BW10" s="126">
        <f t="shared" si="6"/>
        <v>0</v>
      </c>
      <c r="BX10" s="126">
        <f t="shared" si="6"/>
        <v>0</v>
      </c>
      <c r="BY10" s="126">
        <f t="shared" si="6"/>
        <v>0</v>
      </c>
      <c r="BZ10" s="126">
        <f t="shared" si="6"/>
        <v>0</v>
      </c>
      <c r="CA10" s="126">
        <f t="shared" si="6"/>
        <v>0</v>
      </c>
      <c r="CB10" s="126">
        <f t="shared" si="6"/>
        <v>0</v>
      </c>
      <c r="CC10" s="126">
        <f t="shared" si="6"/>
        <v>198675.26223986223</v>
      </c>
      <c r="CD10" s="126">
        <f t="shared" si="6"/>
        <v>0</v>
      </c>
      <c r="CE10" s="126">
        <f t="shared" si="6"/>
        <v>0</v>
      </c>
      <c r="CF10" s="126">
        <f t="shared" si="6"/>
        <v>0</v>
      </c>
      <c r="CG10" s="126">
        <f t="shared" si="6"/>
        <v>0</v>
      </c>
      <c r="CH10" s="126">
        <f t="shared" si="6"/>
        <v>0</v>
      </c>
      <c r="CI10" s="126">
        <f t="shared" si="6"/>
        <v>0</v>
      </c>
      <c r="CJ10" s="126">
        <f t="shared" si="6"/>
        <v>0</v>
      </c>
      <c r="CK10" s="126">
        <f t="shared" si="6"/>
        <v>0</v>
      </c>
      <c r="CL10" s="126">
        <f t="shared" si="6"/>
        <v>0</v>
      </c>
      <c r="CM10" s="126">
        <f t="shared" si="6"/>
        <v>0</v>
      </c>
      <c r="CN10" s="126">
        <f t="shared" si="6"/>
        <v>0</v>
      </c>
      <c r="CO10" s="126">
        <f t="shared" si="6"/>
        <v>215562.65953025053</v>
      </c>
    </row>
    <row r="11" spans="2:93" s="121" customFormat="1" ht="13.5" thickBot="1">
      <c r="B11" s="138"/>
      <c r="C11" s="139"/>
      <c r="D11" s="139"/>
      <c r="E11" s="140"/>
      <c r="F11" s="141"/>
      <c r="H11" s="138"/>
      <c r="I11" s="139"/>
      <c r="J11" s="139"/>
      <c r="K11" s="140"/>
      <c r="L11" s="141"/>
      <c r="N11" s="138"/>
      <c r="O11" s="139"/>
      <c r="P11" s="139"/>
      <c r="Q11" s="140"/>
      <c r="R11" s="141"/>
      <c r="T11" s="138"/>
      <c r="U11" s="139"/>
      <c r="V11" s="139"/>
      <c r="W11" s="140"/>
      <c r="X11" s="141"/>
      <c r="Y11" s="130"/>
      <c r="Z11" s="138"/>
      <c r="AA11" s="139"/>
      <c r="AB11" s="139"/>
      <c r="AC11" s="140"/>
      <c r="AD11" s="141"/>
      <c r="AG11" s="121" t="s">
        <v>6</v>
      </c>
      <c r="AH11" s="126">
        <f>IFERROR(VLOOKUP(AH2,$H$13:$K$73,3,FALSE),0)</f>
        <v>0</v>
      </c>
      <c r="AI11" s="126">
        <f t="shared" ref="AI11:CO11" si="7">IFERROR(VLOOKUP(AI2,$H$13:$K$73,3,FALSE),0)</f>
        <v>0</v>
      </c>
      <c r="AJ11" s="126">
        <f t="shared" si="7"/>
        <v>0</v>
      </c>
      <c r="AK11" s="126">
        <f t="shared" si="7"/>
        <v>0</v>
      </c>
      <c r="AL11" s="126">
        <f t="shared" si="7"/>
        <v>0</v>
      </c>
      <c r="AM11" s="126">
        <f t="shared" si="7"/>
        <v>0</v>
      </c>
      <c r="AN11" s="126">
        <f t="shared" si="7"/>
        <v>0</v>
      </c>
      <c r="AO11" s="126">
        <f t="shared" si="7"/>
        <v>0</v>
      </c>
      <c r="AP11" s="126">
        <f t="shared" si="7"/>
        <v>0</v>
      </c>
      <c r="AQ11" s="126">
        <f t="shared" si="7"/>
        <v>0</v>
      </c>
      <c r="AR11" s="126">
        <f t="shared" si="7"/>
        <v>0</v>
      </c>
      <c r="AS11" s="126">
        <f t="shared" si="7"/>
        <v>0</v>
      </c>
      <c r="AT11" s="126">
        <f t="shared" si="7"/>
        <v>0</v>
      </c>
      <c r="AU11" s="126">
        <f t="shared" si="7"/>
        <v>0</v>
      </c>
      <c r="AV11" s="126">
        <f t="shared" si="7"/>
        <v>0</v>
      </c>
      <c r="AW11" s="126">
        <f t="shared" si="7"/>
        <v>0</v>
      </c>
      <c r="AX11" s="126">
        <f t="shared" si="7"/>
        <v>0</v>
      </c>
      <c r="AY11" s="126">
        <f t="shared" si="7"/>
        <v>0</v>
      </c>
      <c r="AZ11" s="126">
        <f t="shared" si="7"/>
        <v>0</v>
      </c>
      <c r="BA11" s="126">
        <f t="shared" si="7"/>
        <v>0</v>
      </c>
      <c r="BB11" s="126">
        <f t="shared" si="7"/>
        <v>0</v>
      </c>
      <c r="BC11" s="126">
        <f t="shared" si="7"/>
        <v>0</v>
      </c>
      <c r="BD11" s="126">
        <f t="shared" si="7"/>
        <v>0</v>
      </c>
      <c r="BE11" s="126">
        <f t="shared" si="7"/>
        <v>0</v>
      </c>
      <c r="BF11" s="126">
        <f t="shared" si="7"/>
        <v>0</v>
      </c>
      <c r="BG11" s="126">
        <f t="shared" si="7"/>
        <v>0</v>
      </c>
      <c r="BH11" s="126">
        <f t="shared" si="7"/>
        <v>0</v>
      </c>
      <c r="BI11" s="126">
        <f t="shared" si="7"/>
        <v>0</v>
      </c>
      <c r="BJ11" s="126">
        <f t="shared" si="7"/>
        <v>0</v>
      </c>
      <c r="BK11" s="126">
        <f t="shared" si="7"/>
        <v>0</v>
      </c>
      <c r="BL11" s="126">
        <f t="shared" si="7"/>
        <v>0</v>
      </c>
      <c r="BM11" s="126">
        <f t="shared" si="7"/>
        <v>0</v>
      </c>
      <c r="BN11" s="126">
        <f t="shared" si="7"/>
        <v>0</v>
      </c>
      <c r="BO11" s="126">
        <f t="shared" si="7"/>
        <v>0</v>
      </c>
      <c r="BP11" s="126">
        <f t="shared" si="7"/>
        <v>0</v>
      </c>
      <c r="BQ11" s="126">
        <f t="shared" si="7"/>
        <v>67506.300746199675</v>
      </c>
      <c r="BR11" s="126">
        <f t="shared" si="7"/>
        <v>0</v>
      </c>
      <c r="BS11" s="126">
        <f t="shared" si="7"/>
        <v>0</v>
      </c>
      <c r="BT11" s="126">
        <f t="shared" si="7"/>
        <v>0</v>
      </c>
      <c r="BU11" s="126">
        <f t="shared" si="7"/>
        <v>0</v>
      </c>
      <c r="BV11" s="126">
        <f t="shared" si="7"/>
        <v>0</v>
      </c>
      <c r="BW11" s="126">
        <f t="shared" si="7"/>
        <v>0</v>
      </c>
      <c r="BX11" s="126">
        <f t="shared" si="7"/>
        <v>0</v>
      </c>
      <c r="BY11" s="126">
        <f t="shared" si="7"/>
        <v>0</v>
      </c>
      <c r="BZ11" s="126">
        <f t="shared" si="7"/>
        <v>0</v>
      </c>
      <c r="CA11" s="126">
        <f t="shared" si="7"/>
        <v>0</v>
      </c>
      <c r="CB11" s="126">
        <f t="shared" si="7"/>
        <v>0</v>
      </c>
      <c r="CC11" s="126">
        <f t="shared" si="7"/>
        <v>73244.33630962664</v>
      </c>
      <c r="CD11" s="126">
        <f t="shared" si="7"/>
        <v>0</v>
      </c>
      <c r="CE11" s="126">
        <f t="shared" si="7"/>
        <v>0</v>
      </c>
      <c r="CF11" s="126">
        <f t="shared" si="7"/>
        <v>0</v>
      </c>
      <c r="CG11" s="126">
        <f t="shared" si="7"/>
        <v>0</v>
      </c>
      <c r="CH11" s="126">
        <f t="shared" si="7"/>
        <v>0</v>
      </c>
      <c r="CI11" s="126">
        <f t="shared" si="7"/>
        <v>0</v>
      </c>
      <c r="CJ11" s="126">
        <f t="shared" si="7"/>
        <v>0</v>
      </c>
      <c r="CK11" s="126">
        <f t="shared" si="7"/>
        <v>0</v>
      </c>
      <c r="CL11" s="126">
        <f t="shared" si="7"/>
        <v>0</v>
      </c>
      <c r="CM11" s="126">
        <f t="shared" si="7"/>
        <v>0</v>
      </c>
      <c r="CN11" s="126">
        <f t="shared" si="7"/>
        <v>0</v>
      </c>
      <c r="CO11" s="126">
        <f t="shared" si="7"/>
        <v>79470.104895944911</v>
      </c>
    </row>
    <row r="12" spans="2:93" s="121" customFormat="1">
      <c r="B12" s="142" t="s">
        <v>204</v>
      </c>
      <c r="C12" s="143" t="s">
        <v>209</v>
      </c>
      <c r="D12" s="143" t="s">
        <v>0</v>
      </c>
      <c r="E12" s="143" t="s">
        <v>191</v>
      </c>
      <c r="F12" s="144" t="s">
        <v>206</v>
      </c>
      <c r="H12" s="142" t="s">
        <v>204</v>
      </c>
      <c r="I12" s="143" t="s">
        <v>209</v>
      </c>
      <c r="J12" s="143" t="s">
        <v>0</v>
      </c>
      <c r="K12" s="143" t="s">
        <v>191</v>
      </c>
      <c r="L12" s="144" t="s">
        <v>206</v>
      </c>
      <c r="N12" s="142" t="s">
        <v>204</v>
      </c>
      <c r="O12" s="143" t="s">
        <v>209</v>
      </c>
      <c r="P12" s="143" t="s">
        <v>0</v>
      </c>
      <c r="Q12" s="143" t="s">
        <v>191</v>
      </c>
      <c r="R12" s="144" t="s">
        <v>206</v>
      </c>
      <c r="T12" s="142" t="s">
        <v>204</v>
      </c>
      <c r="U12" s="143" t="s">
        <v>209</v>
      </c>
      <c r="V12" s="143" t="s">
        <v>0</v>
      </c>
      <c r="W12" s="143" t="s">
        <v>191</v>
      </c>
      <c r="X12" s="144" t="s">
        <v>206</v>
      </c>
      <c r="Y12" s="145"/>
      <c r="Z12" s="142" t="s">
        <v>204</v>
      </c>
      <c r="AA12" s="143" t="s">
        <v>209</v>
      </c>
      <c r="AB12" s="143" t="s">
        <v>0</v>
      </c>
      <c r="AC12" s="143" t="s">
        <v>191</v>
      </c>
      <c r="AD12" s="144" t="s">
        <v>206</v>
      </c>
      <c r="AG12" s="121" t="s">
        <v>7</v>
      </c>
      <c r="AH12" s="126">
        <f>IFERROR(VLOOKUP(AH2,$N$13:$Q$73,3,FALSE),0)</f>
        <v>0</v>
      </c>
      <c r="AI12" s="126">
        <f t="shared" ref="AI12:CO12" si="8">IFERROR(VLOOKUP(AI2,$N$13:$Q$73,3,FALSE),0)</f>
        <v>0</v>
      </c>
      <c r="AJ12" s="126">
        <f t="shared" si="8"/>
        <v>0</v>
      </c>
      <c r="AK12" s="126">
        <f t="shared" si="8"/>
        <v>0</v>
      </c>
      <c r="AL12" s="126">
        <f t="shared" si="8"/>
        <v>0</v>
      </c>
      <c r="AM12" s="126">
        <f t="shared" si="8"/>
        <v>0</v>
      </c>
      <c r="AN12" s="126">
        <f t="shared" si="8"/>
        <v>0</v>
      </c>
      <c r="AO12" s="126">
        <f t="shared" si="8"/>
        <v>0</v>
      </c>
      <c r="AP12" s="126">
        <f t="shared" si="8"/>
        <v>0</v>
      </c>
      <c r="AQ12" s="126">
        <f t="shared" si="8"/>
        <v>0</v>
      </c>
      <c r="AR12" s="126">
        <f t="shared" si="8"/>
        <v>0</v>
      </c>
      <c r="AS12" s="126">
        <f t="shared" si="8"/>
        <v>0</v>
      </c>
      <c r="AT12" s="126">
        <f t="shared" si="8"/>
        <v>0</v>
      </c>
      <c r="AU12" s="126">
        <f t="shared" si="8"/>
        <v>0</v>
      </c>
      <c r="AV12" s="126">
        <f t="shared" si="8"/>
        <v>0</v>
      </c>
      <c r="AW12" s="126">
        <f t="shared" si="8"/>
        <v>0</v>
      </c>
      <c r="AX12" s="126">
        <f t="shared" si="8"/>
        <v>0</v>
      </c>
      <c r="AY12" s="126">
        <f t="shared" si="8"/>
        <v>0</v>
      </c>
      <c r="AZ12" s="126">
        <f t="shared" si="8"/>
        <v>0</v>
      </c>
      <c r="BA12" s="126">
        <f t="shared" si="8"/>
        <v>0</v>
      </c>
      <c r="BB12" s="126">
        <f t="shared" si="8"/>
        <v>0</v>
      </c>
      <c r="BC12" s="126">
        <f t="shared" si="8"/>
        <v>0</v>
      </c>
      <c r="BD12" s="126">
        <f t="shared" si="8"/>
        <v>0</v>
      </c>
      <c r="BE12" s="126">
        <f t="shared" si="8"/>
        <v>0</v>
      </c>
      <c r="BF12" s="126">
        <f t="shared" si="8"/>
        <v>0</v>
      </c>
      <c r="BG12" s="126">
        <f t="shared" si="8"/>
        <v>0</v>
      </c>
      <c r="BH12" s="126">
        <f t="shared" si="8"/>
        <v>0</v>
      </c>
      <c r="BI12" s="126">
        <f t="shared" si="8"/>
        <v>0</v>
      </c>
      <c r="BJ12" s="126">
        <f t="shared" si="8"/>
        <v>0</v>
      </c>
      <c r="BK12" s="126">
        <f t="shared" si="8"/>
        <v>0</v>
      </c>
      <c r="BL12" s="126">
        <f t="shared" si="8"/>
        <v>0</v>
      </c>
      <c r="BM12" s="126">
        <f t="shared" si="8"/>
        <v>0</v>
      </c>
      <c r="BN12" s="126">
        <f t="shared" si="8"/>
        <v>0</v>
      </c>
      <c r="BO12" s="126">
        <f t="shared" si="8"/>
        <v>0</v>
      </c>
      <c r="BP12" s="126">
        <f t="shared" si="8"/>
        <v>0</v>
      </c>
      <c r="BQ12" s="126">
        <f t="shared" si="8"/>
        <v>0</v>
      </c>
      <c r="BR12" s="126">
        <f t="shared" si="8"/>
        <v>0</v>
      </c>
      <c r="BS12" s="126">
        <f t="shared" si="8"/>
        <v>0</v>
      </c>
      <c r="BT12" s="126">
        <f t="shared" si="8"/>
        <v>0</v>
      </c>
      <c r="BU12" s="126">
        <f t="shared" si="8"/>
        <v>0</v>
      </c>
      <c r="BV12" s="126">
        <f t="shared" si="8"/>
        <v>0</v>
      </c>
      <c r="BW12" s="126">
        <f t="shared" si="8"/>
        <v>0</v>
      </c>
      <c r="BX12" s="126">
        <f t="shared" si="8"/>
        <v>0</v>
      </c>
      <c r="BY12" s="126">
        <f t="shared" si="8"/>
        <v>0</v>
      </c>
      <c r="BZ12" s="126">
        <f t="shared" si="8"/>
        <v>0</v>
      </c>
      <c r="CA12" s="126">
        <f t="shared" si="8"/>
        <v>0</v>
      </c>
      <c r="CB12" s="126">
        <f t="shared" si="8"/>
        <v>0</v>
      </c>
      <c r="CC12" s="126">
        <f t="shared" si="8"/>
        <v>50629.725559649756</v>
      </c>
      <c r="CD12" s="126">
        <f t="shared" si="8"/>
        <v>0</v>
      </c>
      <c r="CE12" s="126">
        <f t="shared" si="8"/>
        <v>0</v>
      </c>
      <c r="CF12" s="126">
        <f t="shared" si="8"/>
        <v>0</v>
      </c>
      <c r="CG12" s="126">
        <f t="shared" si="8"/>
        <v>0</v>
      </c>
      <c r="CH12" s="126">
        <f t="shared" si="8"/>
        <v>0</v>
      </c>
      <c r="CI12" s="126">
        <f t="shared" si="8"/>
        <v>0</v>
      </c>
      <c r="CJ12" s="126">
        <f t="shared" si="8"/>
        <v>0</v>
      </c>
      <c r="CK12" s="126">
        <f t="shared" si="8"/>
        <v>0</v>
      </c>
      <c r="CL12" s="126">
        <f t="shared" si="8"/>
        <v>0</v>
      </c>
      <c r="CM12" s="126">
        <f t="shared" si="8"/>
        <v>0</v>
      </c>
      <c r="CN12" s="126">
        <f t="shared" si="8"/>
        <v>0</v>
      </c>
      <c r="CO12" s="126">
        <f t="shared" si="8"/>
        <v>54933.25223221998</v>
      </c>
    </row>
    <row r="13" spans="2:93" s="121" customFormat="1">
      <c r="B13" s="146">
        <f>E10</f>
        <v>0</v>
      </c>
      <c r="C13" s="147">
        <f>+D13+E13</f>
        <v>0</v>
      </c>
      <c r="D13" s="147">
        <v>0</v>
      </c>
      <c r="E13" s="147">
        <v>0</v>
      </c>
      <c r="F13" s="148">
        <f>+E4-D13</f>
        <v>1000000</v>
      </c>
      <c r="H13" s="146">
        <f>K10</f>
        <v>12</v>
      </c>
      <c r="I13" s="147">
        <f>+J13+K13</f>
        <v>0</v>
      </c>
      <c r="J13" s="147">
        <v>0</v>
      </c>
      <c r="K13" s="147">
        <v>0</v>
      </c>
      <c r="L13" s="148">
        <f>+K4-J13</f>
        <v>400000</v>
      </c>
      <c r="N13" s="146">
        <f>Q10</f>
        <v>24</v>
      </c>
      <c r="O13" s="147">
        <f>+P13+Q13</f>
        <v>0</v>
      </c>
      <c r="P13" s="147">
        <v>0</v>
      </c>
      <c r="Q13" s="147">
        <v>0</v>
      </c>
      <c r="R13" s="148">
        <f>+Q4-P13</f>
        <v>300000</v>
      </c>
      <c r="T13" s="146">
        <f>W10</f>
        <v>36</v>
      </c>
      <c r="U13" s="147">
        <f>+V13+W13</f>
        <v>0</v>
      </c>
      <c r="V13" s="147">
        <v>0</v>
      </c>
      <c r="W13" s="147">
        <v>0</v>
      </c>
      <c r="X13" s="148">
        <f>+W4-V13</f>
        <v>400000</v>
      </c>
      <c r="Y13" s="147"/>
      <c r="Z13" s="146">
        <f>AC10</f>
        <v>48</v>
      </c>
      <c r="AA13" s="147">
        <f>+AB13+AC13</f>
        <v>0</v>
      </c>
      <c r="AB13" s="147">
        <v>0</v>
      </c>
      <c r="AC13" s="147">
        <v>0</v>
      </c>
      <c r="AD13" s="148">
        <f>+AC4-AB13</f>
        <v>600000</v>
      </c>
      <c r="AG13" s="121" t="s">
        <v>8</v>
      </c>
      <c r="AH13" s="126">
        <f>IFERROR(VLOOKUP(AH2,$T$13:$W$73,3,FALSE),0)</f>
        <v>0</v>
      </c>
      <c r="AI13" s="126">
        <f t="shared" ref="AI13:CO13" si="9">IFERROR(VLOOKUP(AI2,$T$13:$W$73,3,FALSE),0)</f>
        <v>0</v>
      </c>
      <c r="AJ13" s="126">
        <f t="shared" si="9"/>
        <v>0</v>
      </c>
      <c r="AK13" s="126">
        <f t="shared" si="9"/>
        <v>0</v>
      </c>
      <c r="AL13" s="126">
        <f t="shared" si="9"/>
        <v>0</v>
      </c>
      <c r="AM13" s="126">
        <f t="shared" si="9"/>
        <v>0</v>
      </c>
      <c r="AN13" s="126">
        <f t="shared" si="9"/>
        <v>0</v>
      </c>
      <c r="AO13" s="126">
        <f t="shared" si="9"/>
        <v>0</v>
      </c>
      <c r="AP13" s="126">
        <f t="shared" si="9"/>
        <v>0</v>
      </c>
      <c r="AQ13" s="126">
        <f t="shared" si="9"/>
        <v>0</v>
      </c>
      <c r="AR13" s="126">
        <f t="shared" si="9"/>
        <v>0</v>
      </c>
      <c r="AS13" s="126">
        <f t="shared" si="9"/>
        <v>0</v>
      </c>
      <c r="AT13" s="126">
        <f t="shared" si="9"/>
        <v>0</v>
      </c>
      <c r="AU13" s="126">
        <f t="shared" si="9"/>
        <v>0</v>
      </c>
      <c r="AV13" s="126">
        <f t="shared" si="9"/>
        <v>0</v>
      </c>
      <c r="AW13" s="126">
        <f t="shared" si="9"/>
        <v>0</v>
      </c>
      <c r="AX13" s="126">
        <f t="shared" si="9"/>
        <v>0</v>
      </c>
      <c r="AY13" s="126">
        <f t="shared" si="9"/>
        <v>0</v>
      </c>
      <c r="AZ13" s="126">
        <f t="shared" si="9"/>
        <v>0</v>
      </c>
      <c r="BA13" s="126">
        <f t="shared" si="9"/>
        <v>0</v>
      </c>
      <c r="BB13" s="126">
        <f t="shared" si="9"/>
        <v>0</v>
      </c>
      <c r="BC13" s="126">
        <f t="shared" si="9"/>
        <v>0</v>
      </c>
      <c r="BD13" s="126">
        <f t="shared" si="9"/>
        <v>0</v>
      </c>
      <c r="BE13" s="126">
        <f t="shared" si="9"/>
        <v>0</v>
      </c>
      <c r="BF13" s="126">
        <f t="shared" si="9"/>
        <v>0</v>
      </c>
      <c r="BG13" s="126">
        <f t="shared" si="9"/>
        <v>0</v>
      </c>
      <c r="BH13" s="126">
        <f t="shared" si="9"/>
        <v>0</v>
      </c>
      <c r="BI13" s="126">
        <f t="shared" si="9"/>
        <v>0</v>
      </c>
      <c r="BJ13" s="126">
        <f t="shared" si="9"/>
        <v>0</v>
      </c>
      <c r="BK13" s="126">
        <f t="shared" si="9"/>
        <v>0</v>
      </c>
      <c r="BL13" s="126">
        <f t="shared" si="9"/>
        <v>0</v>
      </c>
      <c r="BM13" s="126">
        <f t="shared" si="9"/>
        <v>0</v>
      </c>
      <c r="BN13" s="126">
        <f t="shared" si="9"/>
        <v>0</v>
      </c>
      <c r="BO13" s="126">
        <f t="shared" si="9"/>
        <v>0</v>
      </c>
      <c r="BP13" s="126">
        <f t="shared" si="9"/>
        <v>0</v>
      </c>
      <c r="BQ13" s="126">
        <f t="shared" si="9"/>
        <v>0</v>
      </c>
      <c r="BR13" s="126">
        <f t="shared" si="9"/>
        <v>0</v>
      </c>
      <c r="BS13" s="126">
        <f t="shared" si="9"/>
        <v>0</v>
      </c>
      <c r="BT13" s="126">
        <f t="shared" si="9"/>
        <v>0</v>
      </c>
      <c r="BU13" s="126">
        <f t="shared" si="9"/>
        <v>0</v>
      </c>
      <c r="BV13" s="126">
        <f t="shared" si="9"/>
        <v>0</v>
      </c>
      <c r="BW13" s="126">
        <f t="shared" si="9"/>
        <v>0</v>
      </c>
      <c r="BX13" s="126">
        <f t="shared" si="9"/>
        <v>0</v>
      </c>
      <c r="BY13" s="126">
        <f t="shared" si="9"/>
        <v>0</v>
      </c>
      <c r="BZ13" s="126">
        <f t="shared" si="9"/>
        <v>0</v>
      </c>
      <c r="CA13" s="126">
        <f t="shared" si="9"/>
        <v>0</v>
      </c>
      <c r="CB13" s="126">
        <f t="shared" si="9"/>
        <v>0</v>
      </c>
      <c r="CC13" s="126">
        <f t="shared" si="9"/>
        <v>0</v>
      </c>
      <c r="CD13" s="126">
        <f t="shared" si="9"/>
        <v>0</v>
      </c>
      <c r="CE13" s="126">
        <f t="shared" si="9"/>
        <v>0</v>
      </c>
      <c r="CF13" s="126">
        <f t="shared" si="9"/>
        <v>0</v>
      </c>
      <c r="CG13" s="126">
        <f t="shared" si="9"/>
        <v>0</v>
      </c>
      <c r="CH13" s="126">
        <f t="shared" si="9"/>
        <v>0</v>
      </c>
      <c r="CI13" s="126">
        <f t="shared" si="9"/>
        <v>0</v>
      </c>
      <c r="CJ13" s="126">
        <f t="shared" si="9"/>
        <v>0</v>
      </c>
      <c r="CK13" s="126">
        <f t="shared" si="9"/>
        <v>0</v>
      </c>
      <c r="CL13" s="126">
        <f t="shared" si="9"/>
        <v>0</v>
      </c>
      <c r="CM13" s="126">
        <f t="shared" si="9"/>
        <v>0</v>
      </c>
      <c r="CN13" s="126">
        <f t="shared" si="9"/>
        <v>0</v>
      </c>
      <c r="CO13" s="126">
        <f t="shared" si="9"/>
        <v>67506.300746199675</v>
      </c>
    </row>
    <row r="14" spans="2:93" s="121" customFormat="1">
      <c r="B14" s="149">
        <f>B13+(12/$E$7)+IF(E8=0,E8,IF(E8=6,E8,IF(E8=12,E8)))</f>
        <v>24</v>
      </c>
      <c r="C14" s="147">
        <f>IF(F13&gt;1,$E$9+F10,F13)</f>
        <v>338765.75186549919</v>
      </c>
      <c r="D14" s="147">
        <f>C14-E14</f>
        <v>168765.75186549919</v>
      </c>
      <c r="E14" s="147">
        <f>IF(F13&gt;0,((F13*($E$5/$E$7))+F10),0)</f>
        <v>170000</v>
      </c>
      <c r="F14" s="148">
        <f>F13-D14</f>
        <v>831234.24813450081</v>
      </c>
      <c r="H14" s="149">
        <f>H13+(12/$K$7)+IF(K8=0,K8,IF(K8=6,K8,IF(K8=12,K8)))</f>
        <v>36</v>
      </c>
      <c r="I14" s="147">
        <f>IF(L13&gt;1,$K$9+L10,L13)</f>
        <v>135506.30074619967</v>
      </c>
      <c r="J14" s="147">
        <f>I14-K14</f>
        <v>67506.300746199675</v>
      </c>
      <c r="K14" s="147">
        <f>IF(L13&gt;0,+((L13*($K$5/$K$7))+L10),0)</f>
        <v>68000</v>
      </c>
      <c r="L14" s="148">
        <f>L13-J14</f>
        <v>332493.69925380033</v>
      </c>
      <c r="N14" s="149">
        <f>N13+(12/$Q$7)+IF(Q8=0,Q8,IF(Q8=6,Q8,IF(Q8=12,Q8)))</f>
        <v>48</v>
      </c>
      <c r="O14" s="147">
        <f>IF(R13&gt;1,$Q$9+R10,R13)</f>
        <v>101629.72555964976</v>
      </c>
      <c r="P14" s="147">
        <f>O14-Q14</f>
        <v>50629.725559649756</v>
      </c>
      <c r="Q14" s="147">
        <f>IF(R13&gt;0,+((R13*($Q$5/$Q$7))+R10),0)</f>
        <v>51000</v>
      </c>
      <c r="R14" s="148">
        <f>R13-P14</f>
        <v>249370.27444035024</v>
      </c>
      <c r="T14" s="149">
        <f>T13+(12/$W$7)+IF(W8=0,W8,IF(W8=6,W8,IF(W8=12,W8)))</f>
        <v>60</v>
      </c>
      <c r="U14" s="147">
        <f>IF(X13&gt;1,$W$9+X10,X13)</f>
        <v>135506.30074619967</v>
      </c>
      <c r="V14" s="147">
        <f>U14-W14</f>
        <v>67506.300746199675</v>
      </c>
      <c r="W14" s="147">
        <f>IF(X13&gt;0,+((X13*($W$5/$W$7))+X10),0)</f>
        <v>68000</v>
      </c>
      <c r="X14" s="148">
        <f>X13-V14</f>
        <v>332493.69925380033</v>
      </c>
      <c r="Y14" s="147"/>
      <c r="Z14" s="149">
        <f>Z13+(12/$AC$7)+IF(AC8=0,AC8,IF(AC8=6,AC8,IF(AC8=12,AC8)))</f>
        <v>72</v>
      </c>
      <c r="AA14" s="147">
        <f>IF(AD13&gt;1,$AC$9+AD10,AD13)</f>
        <v>203259.45111929951</v>
      </c>
      <c r="AB14" s="147">
        <f>AA14-AC14</f>
        <v>101259.45111929951</v>
      </c>
      <c r="AC14" s="147">
        <f>IF(AD13&gt;0,+((AD13*($AC$5/$AC$7))+AD10),0)</f>
        <v>102000</v>
      </c>
      <c r="AD14" s="148">
        <f>AD13-AB14</f>
        <v>498740.54888070049</v>
      </c>
      <c r="AG14" s="121" t="s">
        <v>9</v>
      </c>
      <c r="AH14" s="126">
        <f>IFERROR(VLOOKUP(AH2,$Z$13:$AC$73,3,FALSE),0)</f>
        <v>0</v>
      </c>
      <c r="AI14" s="126">
        <f t="shared" ref="AI14:CO14" si="10">IFERROR(VLOOKUP(AI2,$Z$13:$AC$73,3,FALSE),0)</f>
        <v>0</v>
      </c>
      <c r="AJ14" s="126">
        <f t="shared" si="10"/>
        <v>0</v>
      </c>
      <c r="AK14" s="126">
        <f t="shared" si="10"/>
        <v>0</v>
      </c>
      <c r="AL14" s="126">
        <f t="shared" si="10"/>
        <v>0</v>
      </c>
      <c r="AM14" s="126">
        <f t="shared" si="10"/>
        <v>0</v>
      </c>
      <c r="AN14" s="126">
        <f t="shared" si="10"/>
        <v>0</v>
      </c>
      <c r="AO14" s="126">
        <f t="shared" si="10"/>
        <v>0</v>
      </c>
      <c r="AP14" s="126">
        <f t="shared" si="10"/>
        <v>0</v>
      </c>
      <c r="AQ14" s="126">
        <f t="shared" si="10"/>
        <v>0</v>
      </c>
      <c r="AR14" s="126">
        <f t="shared" si="10"/>
        <v>0</v>
      </c>
      <c r="AS14" s="126">
        <f t="shared" si="10"/>
        <v>0</v>
      </c>
      <c r="AT14" s="126">
        <f t="shared" si="10"/>
        <v>0</v>
      </c>
      <c r="AU14" s="126">
        <f t="shared" si="10"/>
        <v>0</v>
      </c>
      <c r="AV14" s="126">
        <f t="shared" si="10"/>
        <v>0</v>
      </c>
      <c r="AW14" s="126">
        <f t="shared" si="10"/>
        <v>0</v>
      </c>
      <c r="AX14" s="126">
        <f t="shared" si="10"/>
        <v>0</v>
      </c>
      <c r="AY14" s="126">
        <f t="shared" si="10"/>
        <v>0</v>
      </c>
      <c r="AZ14" s="126">
        <f t="shared" si="10"/>
        <v>0</v>
      </c>
      <c r="BA14" s="126">
        <f t="shared" si="10"/>
        <v>0</v>
      </c>
      <c r="BB14" s="126">
        <f t="shared" si="10"/>
        <v>0</v>
      </c>
      <c r="BC14" s="126">
        <f t="shared" si="10"/>
        <v>0</v>
      </c>
      <c r="BD14" s="126">
        <f t="shared" si="10"/>
        <v>0</v>
      </c>
      <c r="BE14" s="126">
        <f t="shared" si="10"/>
        <v>0</v>
      </c>
      <c r="BF14" s="126">
        <f t="shared" si="10"/>
        <v>0</v>
      </c>
      <c r="BG14" s="126">
        <f t="shared" si="10"/>
        <v>0</v>
      </c>
      <c r="BH14" s="126">
        <f t="shared" si="10"/>
        <v>0</v>
      </c>
      <c r="BI14" s="126">
        <f t="shared" si="10"/>
        <v>0</v>
      </c>
      <c r="BJ14" s="126">
        <f t="shared" si="10"/>
        <v>0</v>
      </c>
      <c r="BK14" s="126">
        <f t="shared" si="10"/>
        <v>0</v>
      </c>
      <c r="BL14" s="126">
        <f t="shared" si="10"/>
        <v>0</v>
      </c>
      <c r="BM14" s="126">
        <f t="shared" si="10"/>
        <v>0</v>
      </c>
      <c r="BN14" s="126">
        <f t="shared" si="10"/>
        <v>0</v>
      </c>
      <c r="BO14" s="126">
        <f t="shared" si="10"/>
        <v>0</v>
      </c>
      <c r="BP14" s="126">
        <f t="shared" si="10"/>
        <v>0</v>
      </c>
      <c r="BQ14" s="126">
        <f t="shared" si="10"/>
        <v>0</v>
      </c>
      <c r="BR14" s="126">
        <f t="shared" si="10"/>
        <v>0</v>
      </c>
      <c r="BS14" s="126">
        <f t="shared" si="10"/>
        <v>0</v>
      </c>
      <c r="BT14" s="126">
        <f t="shared" si="10"/>
        <v>0</v>
      </c>
      <c r="BU14" s="126">
        <f t="shared" si="10"/>
        <v>0</v>
      </c>
      <c r="BV14" s="126">
        <f t="shared" si="10"/>
        <v>0</v>
      </c>
      <c r="BW14" s="126">
        <f t="shared" si="10"/>
        <v>0</v>
      </c>
      <c r="BX14" s="126">
        <f t="shared" si="10"/>
        <v>0</v>
      </c>
      <c r="BY14" s="126">
        <f t="shared" si="10"/>
        <v>0</v>
      </c>
      <c r="BZ14" s="126">
        <f t="shared" si="10"/>
        <v>0</v>
      </c>
      <c r="CA14" s="126">
        <f t="shared" si="10"/>
        <v>0</v>
      </c>
      <c r="CB14" s="126">
        <f t="shared" si="10"/>
        <v>0</v>
      </c>
      <c r="CC14" s="126">
        <f t="shared" si="10"/>
        <v>0</v>
      </c>
      <c r="CD14" s="126">
        <f t="shared" si="10"/>
        <v>0</v>
      </c>
      <c r="CE14" s="126">
        <f t="shared" si="10"/>
        <v>0</v>
      </c>
      <c r="CF14" s="126">
        <f t="shared" si="10"/>
        <v>0</v>
      </c>
      <c r="CG14" s="126">
        <f t="shared" si="10"/>
        <v>0</v>
      </c>
      <c r="CH14" s="126">
        <f t="shared" si="10"/>
        <v>0</v>
      </c>
      <c r="CI14" s="126">
        <f t="shared" si="10"/>
        <v>0</v>
      </c>
      <c r="CJ14" s="126">
        <f t="shared" si="10"/>
        <v>0</v>
      </c>
      <c r="CK14" s="126">
        <f t="shared" si="10"/>
        <v>0</v>
      </c>
      <c r="CL14" s="126">
        <f t="shared" si="10"/>
        <v>0</v>
      </c>
      <c r="CM14" s="126">
        <f t="shared" si="10"/>
        <v>0</v>
      </c>
      <c r="CN14" s="126">
        <f t="shared" si="10"/>
        <v>0</v>
      </c>
      <c r="CO14" s="126">
        <f t="shared" si="10"/>
        <v>0</v>
      </c>
    </row>
    <row r="15" spans="2:93" s="121" customFormat="1" ht="13.5" thickBot="1">
      <c r="B15" s="149">
        <f>B14+(12/$E$7)</f>
        <v>36</v>
      </c>
      <c r="C15" s="147">
        <f t="shared" ref="C15:C73" si="11">IF(F14&gt;1,$E$9,F14)</f>
        <v>253765.75186549916</v>
      </c>
      <c r="D15" s="147">
        <f t="shared" ref="D15:D73" si="12">C15-E15</f>
        <v>183110.84077406657</v>
      </c>
      <c r="E15" s="147">
        <f t="shared" ref="E15:E73" si="13">IF(F14&gt;0,+F14*($E$5/$E$7),0)</f>
        <v>70654.911091432572</v>
      </c>
      <c r="F15" s="148">
        <f t="shared" ref="F15:F73" si="14">F14-D15</f>
        <v>648123.4073604343</v>
      </c>
      <c r="H15" s="149">
        <f>H14+(12/$K$7)</f>
        <v>48</v>
      </c>
      <c r="I15" s="147">
        <f t="shared" ref="I15:I73" si="15">IF(L14&gt;1,$K$9,L14)</f>
        <v>101506.30074619967</v>
      </c>
      <c r="J15" s="147">
        <f>I15-K15</f>
        <v>73244.33630962664</v>
      </c>
      <c r="K15" s="147">
        <f>IF(L14&gt;0,+L14*($K$5/$K$7),0)</f>
        <v>28261.964436573031</v>
      </c>
      <c r="L15" s="148">
        <f>L14-J15</f>
        <v>259249.36294417368</v>
      </c>
      <c r="N15" s="149">
        <f>N14+(12/$Q$7)</f>
        <v>60</v>
      </c>
      <c r="O15" s="147">
        <f t="shared" ref="O15:O73" si="16">IF(R14&gt;1,$Q$9,R14)</f>
        <v>76129.725559649756</v>
      </c>
      <c r="P15" s="147">
        <f>O15-Q15</f>
        <v>54933.25223221998</v>
      </c>
      <c r="Q15" s="147">
        <f>IF(R14&gt;0,+R14*($Q$5/$Q$7),0)</f>
        <v>21196.473327429772</v>
      </c>
      <c r="R15" s="148">
        <f>R14-P15</f>
        <v>194437.02220813028</v>
      </c>
      <c r="T15" s="149">
        <f>T14+(12/$W$7)</f>
        <v>72</v>
      </c>
      <c r="U15" s="147">
        <f t="shared" ref="U15:U73" si="17">IF(X14&gt;1,$W$9,X14)</f>
        <v>101506.30074619967</v>
      </c>
      <c r="V15" s="147">
        <f t="shared" ref="V15:V73" si="18">U15-W15</f>
        <v>73244.33630962664</v>
      </c>
      <c r="W15" s="147">
        <f>IF(X14&gt;0,+X14*($W$5/$W$7),0)</f>
        <v>28261.964436573031</v>
      </c>
      <c r="X15" s="148">
        <f>X14-V15</f>
        <v>259249.36294417368</v>
      </c>
      <c r="Y15" s="147"/>
      <c r="Z15" s="149">
        <f>Z14+(12/$AC$7)</f>
        <v>84</v>
      </c>
      <c r="AA15" s="147">
        <f t="shared" ref="AA15:AA73" si="19">IF(AD14&gt;1,$AC$9,AD14)</f>
        <v>152259.45111929951</v>
      </c>
      <c r="AB15" s="147">
        <f t="shared" ref="AB15:AB73" si="20">AA15-AC15</f>
        <v>109866.50446443996</v>
      </c>
      <c r="AC15" s="147">
        <f>IF(AD14&gt;0,+AD14*($AC$5/$AC$7),0)</f>
        <v>42392.946654859545</v>
      </c>
      <c r="AD15" s="148">
        <f>AD14-AB15</f>
        <v>388874.04441626056</v>
      </c>
      <c r="AG15" s="121" t="s">
        <v>2</v>
      </c>
      <c r="AH15" s="136">
        <f>SUM(AH10:AH14)</f>
        <v>0</v>
      </c>
      <c r="AI15" s="136">
        <f t="shared" ref="AI15:CO15" si="21">SUM(AI10:AI14)</f>
        <v>0</v>
      </c>
      <c r="AJ15" s="136">
        <f t="shared" si="21"/>
        <v>0</v>
      </c>
      <c r="AK15" s="136">
        <f t="shared" si="21"/>
        <v>0</v>
      </c>
      <c r="AL15" s="136">
        <f t="shared" si="21"/>
        <v>0</v>
      </c>
      <c r="AM15" s="136">
        <f t="shared" si="21"/>
        <v>0</v>
      </c>
      <c r="AN15" s="136">
        <f t="shared" si="21"/>
        <v>0</v>
      </c>
      <c r="AO15" s="136">
        <f t="shared" si="21"/>
        <v>0</v>
      </c>
      <c r="AP15" s="136">
        <f t="shared" si="21"/>
        <v>0</v>
      </c>
      <c r="AQ15" s="136">
        <f t="shared" si="21"/>
        <v>0</v>
      </c>
      <c r="AR15" s="136">
        <f t="shared" si="21"/>
        <v>0</v>
      </c>
      <c r="AS15" s="136">
        <f t="shared" si="21"/>
        <v>0</v>
      </c>
      <c r="AT15" s="136">
        <f t="shared" si="21"/>
        <v>0</v>
      </c>
      <c r="AU15" s="136">
        <f t="shared" si="21"/>
        <v>0</v>
      </c>
      <c r="AV15" s="136">
        <f t="shared" si="21"/>
        <v>0</v>
      </c>
      <c r="AW15" s="136">
        <f t="shared" si="21"/>
        <v>0</v>
      </c>
      <c r="AX15" s="136">
        <f t="shared" si="21"/>
        <v>0</v>
      </c>
      <c r="AY15" s="136">
        <f t="shared" si="21"/>
        <v>0</v>
      </c>
      <c r="AZ15" s="136">
        <f t="shared" si="21"/>
        <v>0</v>
      </c>
      <c r="BA15" s="136">
        <f t="shared" si="21"/>
        <v>0</v>
      </c>
      <c r="BB15" s="136">
        <f t="shared" si="21"/>
        <v>0</v>
      </c>
      <c r="BC15" s="136">
        <f t="shared" si="21"/>
        <v>0</v>
      </c>
      <c r="BD15" s="136">
        <f t="shared" si="21"/>
        <v>0</v>
      </c>
      <c r="BE15" s="136">
        <f t="shared" si="21"/>
        <v>168765.75186549919</v>
      </c>
      <c r="BF15" s="136">
        <f t="shared" si="21"/>
        <v>0</v>
      </c>
      <c r="BG15" s="136">
        <f t="shared" si="21"/>
        <v>0</v>
      </c>
      <c r="BH15" s="136">
        <f t="shared" si="21"/>
        <v>0</v>
      </c>
      <c r="BI15" s="136">
        <f t="shared" si="21"/>
        <v>0</v>
      </c>
      <c r="BJ15" s="136">
        <f t="shared" si="21"/>
        <v>0</v>
      </c>
      <c r="BK15" s="136">
        <f t="shared" si="21"/>
        <v>0</v>
      </c>
      <c r="BL15" s="136">
        <f t="shared" si="21"/>
        <v>0</v>
      </c>
      <c r="BM15" s="136">
        <f t="shared" si="21"/>
        <v>0</v>
      </c>
      <c r="BN15" s="136">
        <f t="shared" si="21"/>
        <v>0</v>
      </c>
      <c r="BO15" s="136">
        <f t="shared" si="21"/>
        <v>0</v>
      </c>
      <c r="BP15" s="136">
        <f t="shared" si="21"/>
        <v>0</v>
      </c>
      <c r="BQ15" s="136">
        <f t="shared" si="21"/>
        <v>250617.14152026625</v>
      </c>
      <c r="BR15" s="136">
        <f t="shared" si="21"/>
        <v>0</v>
      </c>
      <c r="BS15" s="136">
        <f t="shared" si="21"/>
        <v>0</v>
      </c>
      <c r="BT15" s="136">
        <f t="shared" si="21"/>
        <v>0</v>
      </c>
      <c r="BU15" s="136">
        <f t="shared" si="21"/>
        <v>0</v>
      </c>
      <c r="BV15" s="136">
        <f t="shared" si="21"/>
        <v>0</v>
      </c>
      <c r="BW15" s="136">
        <f t="shared" si="21"/>
        <v>0</v>
      </c>
      <c r="BX15" s="136">
        <f t="shared" si="21"/>
        <v>0</v>
      </c>
      <c r="BY15" s="136">
        <f t="shared" si="21"/>
        <v>0</v>
      </c>
      <c r="BZ15" s="136">
        <f t="shared" si="21"/>
        <v>0</v>
      </c>
      <c r="CA15" s="136">
        <f t="shared" si="21"/>
        <v>0</v>
      </c>
      <c r="CB15" s="136">
        <f t="shared" si="21"/>
        <v>0</v>
      </c>
      <c r="CC15" s="136">
        <f t="shared" si="21"/>
        <v>322549.32410913863</v>
      </c>
      <c r="CD15" s="136">
        <f t="shared" si="21"/>
        <v>0</v>
      </c>
      <c r="CE15" s="136">
        <f t="shared" si="21"/>
        <v>0</v>
      </c>
      <c r="CF15" s="136">
        <f t="shared" si="21"/>
        <v>0</v>
      </c>
      <c r="CG15" s="136">
        <f t="shared" si="21"/>
        <v>0</v>
      </c>
      <c r="CH15" s="136">
        <f t="shared" si="21"/>
        <v>0</v>
      </c>
      <c r="CI15" s="136">
        <f t="shared" si="21"/>
        <v>0</v>
      </c>
      <c r="CJ15" s="136">
        <f t="shared" si="21"/>
        <v>0</v>
      </c>
      <c r="CK15" s="136">
        <f t="shared" si="21"/>
        <v>0</v>
      </c>
      <c r="CL15" s="136">
        <f t="shared" si="21"/>
        <v>0</v>
      </c>
      <c r="CM15" s="136">
        <f t="shared" si="21"/>
        <v>0</v>
      </c>
      <c r="CN15" s="136">
        <f t="shared" si="21"/>
        <v>0</v>
      </c>
      <c r="CO15" s="136">
        <f t="shared" si="21"/>
        <v>417472.31740461505</v>
      </c>
    </row>
    <row r="16" spans="2:93" s="121" customFormat="1" ht="13.5" thickTop="1">
      <c r="B16" s="149">
        <f t="shared" ref="B16:B73" si="22">B15+(12/$E$7)</f>
        <v>48</v>
      </c>
      <c r="C16" s="147">
        <f t="shared" si="11"/>
        <v>253765.75186549916</v>
      </c>
      <c r="D16" s="147">
        <f t="shared" si="12"/>
        <v>198675.26223986223</v>
      </c>
      <c r="E16" s="147">
        <f t="shared" si="13"/>
        <v>55090.489625636917</v>
      </c>
      <c r="F16" s="148">
        <f t="shared" si="14"/>
        <v>449448.14512057207</v>
      </c>
      <c r="H16" s="149">
        <f t="shared" ref="H16:H73" si="23">H15+(12/$K$7)</f>
        <v>60</v>
      </c>
      <c r="I16" s="147">
        <f t="shared" si="15"/>
        <v>101506.30074619967</v>
      </c>
      <c r="J16" s="147">
        <f t="shared" ref="J16:J73" si="24">I16-K16</f>
        <v>79470.104895944911</v>
      </c>
      <c r="K16" s="147">
        <f t="shared" ref="K16:K73" si="25">IF(L15&gt;0,+L15*($K$5/$K$7),0)</f>
        <v>22036.195850254764</v>
      </c>
      <c r="L16" s="148">
        <f t="shared" ref="L16:L73" si="26">L15-J16</f>
        <v>179779.25804822877</v>
      </c>
      <c r="N16" s="149">
        <f t="shared" ref="N16:N73" si="27">N15+(12/$Q$7)</f>
        <v>72</v>
      </c>
      <c r="O16" s="147">
        <f t="shared" si="16"/>
        <v>76129.725559649756</v>
      </c>
      <c r="P16" s="147">
        <f t="shared" ref="P16:P73" si="28">O16-Q16</f>
        <v>59602.578671958683</v>
      </c>
      <c r="Q16" s="147">
        <f t="shared" ref="Q16:Q73" si="29">IF(R15&gt;0,+R15*($Q$5/$Q$7),0)</f>
        <v>16527.146887691073</v>
      </c>
      <c r="R16" s="148">
        <f t="shared" ref="R16:R73" si="30">R15-P16</f>
        <v>134834.4435361716</v>
      </c>
      <c r="T16" s="149">
        <f t="shared" ref="T16:T73" si="31">T15+(12/$W$7)</f>
        <v>84</v>
      </c>
      <c r="U16" s="147">
        <f t="shared" si="17"/>
        <v>101506.30074619967</v>
      </c>
      <c r="V16" s="147">
        <f t="shared" si="18"/>
        <v>79470.104895944911</v>
      </c>
      <c r="W16" s="147">
        <f t="shared" ref="W16:W73" si="32">IF(X15&gt;0,+X15*($W$5/$W$7),0)</f>
        <v>22036.195850254764</v>
      </c>
      <c r="X16" s="148">
        <f t="shared" ref="X16:X73" si="33">X15-V16</f>
        <v>179779.25804822877</v>
      </c>
      <c r="Y16" s="147"/>
      <c r="Z16" s="149">
        <f t="shared" ref="Z16:Z73" si="34">Z15+(12/$AC$7)</f>
        <v>96</v>
      </c>
      <c r="AA16" s="147">
        <f t="shared" si="19"/>
        <v>152259.45111929951</v>
      </c>
      <c r="AB16" s="147">
        <f t="shared" si="20"/>
        <v>119205.15734391737</v>
      </c>
      <c r="AC16" s="147">
        <f t="shared" ref="AC16:AC73" si="35">IF(AD15&gt;0,+AD15*($AC$5/$AC$7),0)</f>
        <v>33054.293775382146</v>
      </c>
      <c r="AD16" s="148">
        <f t="shared" ref="AD16:AD73" si="36">AD15-AB16</f>
        <v>269668.8870723432</v>
      </c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</row>
    <row r="17" spans="2:93" s="121" customFormat="1">
      <c r="B17" s="149">
        <f t="shared" si="22"/>
        <v>60</v>
      </c>
      <c r="C17" s="147">
        <f t="shared" si="11"/>
        <v>253765.75186549916</v>
      </c>
      <c r="D17" s="147">
        <f t="shared" si="12"/>
        <v>215562.65953025053</v>
      </c>
      <c r="E17" s="147">
        <f t="shared" si="13"/>
        <v>38203.092335248628</v>
      </c>
      <c r="F17" s="148">
        <f t="shared" si="14"/>
        <v>233885.48559032154</v>
      </c>
      <c r="H17" s="149">
        <f t="shared" si="23"/>
        <v>72</v>
      </c>
      <c r="I17" s="147">
        <f t="shared" si="15"/>
        <v>101506.30074619967</v>
      </c>
      <c r="J17" s="147">
        <f t="shared" si="24"/>
        <v>86225.063812100227</v>
      </c>
      <c r="K17" s="147">
        <f t="shared" si="25"/>
        <v>15281.236934099446</v>
      </c>
      <c r="L17" s="148">
        <f t="shared" si="26"/>
        <v>93554.194236128547</v>
      </c>
      <c r="N17" s="149">
        <f t="shared" si="27"/>
        <v>84</v>
      </c>
      <c r="O17" s="147">
        <f t="shared" si="16"/>
        <v>76129.725559649756</v>
      </c>
      <c r="P17" s="147">
        <f t="shared" si="28"/>
        <v>64668.797859075174</v>
      </c>
      <c r="Q17" s="147">
        <f t="shared" si="29"/>
        <v>11460.927700574586</v>
      </c>
      <c r="R17" s="148">
        <f t="shared" si="30"/>
        <v>70165.645677096429</v>
      </c>
      <c r="T17" s="149">
        <f t="shared" si="31"/>
        <v>96</v>
      </c>
      <c r="U17" s="147">
        <f t="shared" si="17"/>
        <v>101506.30074619967</v>
      </c>
      <c r="V17" s="147">
        <f t="shared" si="18"/>
        <v>86225.063812100227</v>
      </c>
      <c r="W17" s="147">
        <f t="shared" si="32"/>
        <v>15281.236934099446</v>
      </c>
      <c r="X17" s="148">
        <f t="shared" si="33"/>
        <v>93554.194236128547</v>
      </c>
      <c r="Y17" s="147"/>
      <c r="Z17" s="149">
        <f t="shared" si="34"/>
        <v>108</v>
      </c>
      <c r="AA17" s="147">
        <f t="shared" si="19"/>
        <v>152259.45111929951</v>
      </c>
      <c r="AB17" s="147">
        <f t="shared" si="20"/>
        <v>129337.59571815035</v>
      </c>
      <c r="AC17" s="147">
        <f t="shared" si="35"/>
        <v>22921.855401149172</v>
      </c>
      <c r="AD17" s="148">
        <f t="shared" si="36"/>
        <v>140331.29135419286</v>
      </c>
      <c r="AG17" s="121" t="s">
        <v>216</v>
      </c>
      <c r="AH17" s="126">
        <f>IFERROR(VLOOKUP(AH2,$B$13:$E$73,4,FALSE),0)</f>
        <v>0</v>
      </c>
      <c r="AI17" s="126">
        <f t="shared" ref="AI17:CO17" si="37">IFERROR(VLOOKUP(AI2,$B$13:$E$73,4,FALSE),0)</f>
        <v>0</v>
      </c>
      <c r="AJ17" s="126">
        <f t="shared" si="37"/>
        <v>0</v>
      </c>
      <c r="AK17" s="126">
        <f t="shared" si="37"/>
        <v>0</v>
      </c>
      <c r="AL17" s="126">
        <f t="shared" si="37"/>
        <v>0</v>
      </c>
      <c r="AM17" s="126">
        <f t="shared" si="37"/>
        <v>0</v>
      </c>
      <c r="AN17" s="126">
        <f t="shared" si="37"/>
        <v>0</v>
      </c>
      <c r="AO17" s="126">
        <f t="shared" si="37"/>
        <v>0</v>
      </c>
      <c r="AP17" s="126">
        <f t="shared" si="37"/>
        <v>0</v>
      </c>
      <c r="AQ17" s="126">
        <f t="shared" si="37"/>
        <v>0</v>
      </c>
      <c r="AR17" s="126">
        <f t="shared" si="37"/>
        <v>0</v>
      </c>
      <c r="AS17" s="126">
        <f t="shared" si="37"/>
        <v>0</v>
      </c>
      <c r="AT17" s="126">
        <f t="shared" si="37"/>
        <v>0</v>
      </c>
      <c r="AU17" s="126">
        <f t="shared" si="37"/>
        <v>0</v>
      </c>
      <c r="AV17" s="126">
        <f t="shared" si="37"/>
        <v>0</v>
      </c>
      <c r="AW17" s="126">
        <f t="shared" si="37"/>
        <v>0</v>
      </c>
      <c r="AX17" s="126">
        <f t="shared" si="37"/>
        <v>0</v>
      </c>
      <c r="AY17" s="126">
        <f t="shared" si="37"/>
        <v>0</v>
      </c>
      <c r="AZ17" s="126">
        <f t="shared" si="37"/>
        <v>0</v>
      </c>
      <c r="BA17" s="126">
        <f t="shared" si="37"/>
        <v>0</v>
      </c>
      <c r="BB17" s="126">
        <f t="shared" si="37"/>
        <v>0</v>
      </c>
      <c r="BC17" s="126">
        <f t="shared" si="37"/>
        <v>0</v>
      </c>
      <c r="BD17" s="126">
        <f t="shared" si="37"/>
        <v>0</v>
      </c>
      <c r="BE17" s="126">
        <f t="shared" si="37"/>
        <v>170000</v>
      </c>
      <c r="BF17" s="126">
        <f t="shared" si="37"/>
        <v>0</v>
      </c>
      <c r="BG17" s="126">
        <f t="shared" si="37"/>
        <v>0</v>
      </c>
      <c r="BH17" s="126">
        <f t="shared" si="37"/>
        <v>0</v>
      </c>
      <c r="BI17" s="126">
        <f t="shared" si="37"/>
        <v>0</v>
      </c>
      <c r="BJ17" s="126">
        <f t="shared" si="37"/>
        <v>0</v>
      </c>
      <c r="BK17" s="126">
        <f t="shared" si="37"/>
        <v>0</v>
      </c>
      <c r="BL17" s="126">
        <f t="shared" si="37"/>
        <v>0</v>
      </c>
      <c r="BM17" s="126">
        <f t="shared" si="37"/>
        <v>0</v>
      </c>
      <c r="BN17" s="126">
        <f t="shared" si="37"/>
        <v>0</v>
      </c>
      <c r="BO17" s="126">
        <f t="shared" si="37"/>
        <v>0</v>
      </c>
      <c r="BP17" s="126">
        <f t="shared" si="37"/>
        <v>0</v>
      </c>
      <c r="BQ17" s="126">
        <f t="shared" si="37"/>
        <v>70654.911091432572</v>
      </c>
      <c r="BR17" s="126">
        <f t="shared" si="37"/>
        <v>0</v>
      </c>
      <c r="BS17" s="126">
        <f t="shared" si="37"/>
        <v>0</v>
      </c>
      <c r="BT17" s="126">
        <f t="shared" si="37"/>
        <v>0</v>
      </c>
      <c r="BU17" s="126">
        <f t="shared" si="37"/>
        <v>0</v>
      </c>
      <c r="BV17" s="126">
        <f t="shared" si="37"/>
        <v>0</v>
      </c>
      <c r="BW17" s="126">
        <f t="shared" si="37"/>
        <v>0</v>
      </c>
      <c r="BX17" s="126">
        <f t="shared" si="37"/>
        <v>0</v>
      </c>
      <c r="BY17" s="126">
        <f t="shared" si="37"/>
        <v>0</v>
      </c>
      <c r="BZ17" s="126">
        <f t="shared" si="37"/>
        <v>0</v>
      </c>
      <c r="CA17" s="126">
        <f t="shared" si="37"/>
        <v>0</v>
      </c>
      <c r="CB17" s="126">
        <f t="shared" si="37"/>
        <v>0</v>
      </c>
      <c r="CC17" s="126">
        <f t="shared" si="37"/>
        <v>55090.489625636917</v>
      </c>
      <c r="CD17" s="126">
        <f t="shared" si="37"/>
        <v>0</v>
      </c>
      <c r="CE17" s="126">
        <f t="shared" si="37"/>
        <v>0</v>
      </c>
      <c r="CF17" s="126">
        <f t="shared" si="37"/>
        <v>0</v>
      </c>
      <c r="CG17" s="126">
        <f t="shared" si="37"/>
        <v>0</v>
      </c>
      <c r="CH17" s="126">
        <f t="shared" si="37"/>
        <v>0</v>
      </c>
      <c r="CI17" s="126">
        <f t="shared" si="37"/>
        <v>0</v>
      </c>
      <c r="CJ17" s="126">
        <f t="shared" si="37"/>
        <v>0</v>
      </c>
      <c r="CK17" s="126">
        <f t="shared" si="37"/>
        <v>0</v>
      </c>
      <c r="CL17" s="126">
        <f t="shared" si="37"/>
        <v>0</v>
      </c>
      <c r="CM17" s="126">
        <f t="shared" si="37"/>
        <v>0</v>
      </c>
      <c r="CN17" s="126">
        <f t="shared" si="37"/>
        <v>0</v>
      </c>
      <c r="CO17" s="126">
        <f t="shared" si="37"/>
        <v>38203.092335248628</v>
      </c>
    </row>
    <row r="18" spans="2:93" s="121" customFormat="1">
      <c r="B18" s="149">
        <f t="shared" si="22"/>
        <v>72</v>
      </c>
      <c r="C18" s="147">
        <f t="shared" si="11"/>
        <v>253765.75186549916</v>
      </c>
      <c r="D18" s="147">
        <f t="shared" si="12"/>
        <v>233885.48559032183</v>
      </c>
      <c r="E18" s="147">
        <f t="shared" si="13"/>
        <v>19880.266275177331</v>
      </c>
      <c r="F18" s="148">
        <f t="shared" si="14"/>
        <v>-2.9103830456733704E-10</v>
      </c>
      <c r="H18" s="149">
        <f t="shared" si="23"/>
        <v>84</v>
      </c>
      <c r="I18" s="147">
        <f t="shared" si="15"/>
        <v>101506.30074619967</v>
      </c>
      <c r="J18" s="147">
        <f t="shared" si="24"/>
        <v>93554.194236128751</v>
      </c>
      <c r="K18" s="147">
        <f t="shared" si="25"/>
        <v>7952.1065100709275</v>
      </c>
      <c r="L18" s="148">
        <f t="shared" si="26"/>
        <v>-2.0372681319713593E-10</v>
      </c>
      <c r="N18" s="149">
        <f t="shared" si="27"/>
        <v>96</v>
      </c>
      <c r="O18" s="147">
        <f t="shared" si="16"/>
        <v>76129.725559649756</v>
      </c>
      <c r="P18" s="147">
        <f t="shared" si="28"/>
        <v>70165.64567709656</v>
      </c>
      <c r="Q18" s="147">
        <f t="shared" si="29"/>
        <v>5964.0798825531965</v>
      </c>
      <c r="R18" s="148">
        <f t="shared" si="30"/>
        <v>-1.3096723705530167E-10</v>
      </c>
      <c r="T18" s="149">
        <f t="shared" si="31"/>
        <v>108</v>
      </c>
      <c r="U18" s="147">
        <f t="shared" si="17"/>
        <v>101506.30074619967</v>
      </c>
      <c r="V18" s="147">
        <f t="shared" si="18"/>
        <v>93554.194236128751</v>
      </c>
      <c r="W18" s="147">
        <f t="shared" si="32"/>
        <v>7952.1065100709275</v>
      </c>
      <c r="X18" s="148">
        <f t="shared" si="33"/>
        <v>-2.0372681319713593E-10</v>
      </c>
      <c r="Y18" s="147"/>
      <c r="Z18" s="149">
        <f t="shared" si="34"/>
        <v>120</v>
      </c>
      <c r="AA18" s="147">
        <f t="shared" si="19"/>
        <v>152259.45111929951</v>
      </c>
      <c r="AB18" s="147">
        <f t="shared" si="20"/>
        <v>140331.29135419312</v>
      </c>
      <c r="AC18" s="147">
        <f t="shared" si="35"/>
        <v>11928.159765106393</v>
      </c>
      <c r="AD18" s="148">
        <f t="shared" si="36"/>
        <v>-2.6193447411060333E-10</v>
      </c>
      <c r="AG18" s="121" t="s">
        <v>217</v>
      </c>
      <c r="AH18" s="126">
        <f>IFERROR(VLOOKUP(AH2,$H$13:$K$73,4,FALSE),0)</f>
        <v>0</v>
      </c>
      <c r="AI18" s="126">
        <f t="shared" ref="AI18:CO18" si="38">IFERROR(VLOOKUP(AI2,$H$13:$K$73,4,FALSE),0)</f>
        <v>0</v>
      </c>
      <c r="AJ18" s="126">
        <f t="shared" si="38"/>
        <v>0</v>
      </c>
      <c r="AK18" s="126">
        <f t="shared" si="38"/>
        <v>0</v>
      </c>
      <c r="AL18" s="126">
        <f t="shared" si="38"/>
        <v>0</v>
      </c>
      <c r="AM18" s="126">
        <f t="shared" si="38"/>
        <v>0</v>
      </c>
      <c r="AN18" s="126">
        <f t="shared" si="38"/>
        <v>0</v>
      </c>
      <c r="AO18" s="126">
        <f t="shared" si="38"/>
        <v>0</v>
      </c>
      <c r="AP18" s="126">
        <f t="shared" si="38"/>
        <v>0</v>
      </c>
      <c r="AQ18" s="126">
        <f t="shared" si="38"/>
        <v>0</v>
      </c>
      <c r="AR18" s="126">
        <f t="shared" si="38"/>
        <v>0</v>
      </c>
      <c r="AS18" s="126">
        <f t="shared" si="38"/>
        <v>0</v>
      </c>
      <c r="AT18" s="126">
        <f t="shared" si="38"/>
        <v>0</v>
      </c>
      <c r="AU18" s="126">
        <f t="shared" si="38"/>
        <v>0</v>
      </c>
      <c r="AV18" s="126">
        <f t="shared" si="38"/>
        <v>0</v>
      </c>
      <c r="AW18" s="126">
        <f t="shared" si="38"/>
        <v>0</v>
      </c>
      <c r="AX18" s="126">
        <f t="shared" si="38"/>
        <v>0</v>
      </c>
      <c r="AY18" s="126">
        <f t="shared" si="38"/>
        <v>0</v>
      </c>
      <c r="AZ18" s="126">
        <f t="shared" si="38"/>
        <v>0</v>
      </c>
      <c r="BA18" s="126">
        <f t="shared" si="38"/>
        <v>0</v>
      </c>
      <c r="BB18" s="126">
        <f t="shared" si="38"/>
        <v>0</v>
      </c>
      <c r="BC18" s="126">
        <f t="shared" si="38"/>
        <v>0</v>
      </c>
      <c r="BD18" s="126">
        <f t="shared" si="38"/>
        <v>0</v>
      </c>
      <c r="BE18" s="126">
        <f t="shared" si="38"/>
        <v>0</v>
      </c>
      <c r="BF18" s="126">
        <f t="shared" si="38"/>
        <v>0</v>
      </c>
      <c r="BG18" s="126">
        <f t="shared" si="38"/>
        <v>0</v>
      </c>
      <c r="BH18" s="126">
        <f t="shared" si="38"/>
        <v>0</v>
      </c>
      <c r="BI18" s="126">
        <f t="shared" si="38"/>
        <v>0</v>
      </c>
      <c r="BJ18" s="126">
        <f t="shared" si="38"/>
        <v>0</v>
      </c>
      <c r="BK18" s="126">
        <f t="shared" si="38"/>
        <v>0</v>
      </c>
      <c r="BL18" s="126">
        <f t="shared" si="38"/>
        <v>0</v>
      </c>
      <c r="BM18" s="126">
        <f t="shared" si="38"/>
        <v>0</v>
      </c>
      <c r="BN18" s="126">
        <f t="shared" si="38"/>
        <v>0</v>
      </c>
      <c r="BO18" s="126">
        <f t="shared" si="38"/>
        <v>0</v>
      </c>
      <c r="BP18" s="126">
        <f t="shared" si="38"/>
        <v>0</v>
      </c>
      <c r="BQ18" s="126">
        <f t="shared" si="38"/>
        <v>68000</v>
      </c>
      <c r="BR18" s="126">
        <f t="shared" si="38"/>
        <v>0</v>
      </c>
      <c r="BS18" s="126">
        <f t="shared" si="38"/>
        <v>0</v>
      </c>
      <c r="BT18" s="126">
        <f t="shared" si="38"/>
        <v>0</v>
      </c>
      <c r="BU18" s="126">
        <f t="shared" si="38"/>
        <v>0</v>
      </c>
      <c r="BV18" s="126">
        <f t="shared" si="38"/>
        <v>0</v>
      </c>
      <c r="BW18" s="126">
        <f t="shared" si="38"/>
        <v>0</v>
      </c>
      <c r="BX18" s="126">
        <f t="shared" si="38"/>
        <v>0</v>
      </c>
      <c r="BY18" s="126">
        <f t="shared" si="38"/>
        <v>0</v>
      </c>
      <c r="BZ18" s="126">
        <f t="shared" si="38"/>
        <v>0</v>
      </c>
      <c r="CA18" s="126">
        <f t="shared" si="38"/>
        <v>0</v>
      </c>
      <c r="CB18" s="126">
        <f t="shared" si="38"/>
        <v>0</v>
      </c>
      <c r="CC18" s="126">
        <f t="shared" si="38"/>
        <v>28261.964436573031</v>
      </c>
      <c r="CD18" s="126">
        <f t="shared" si="38"/>
        <v>0</v>
      </c>
      <c r="CE18" s="126">
        <f t="shared" si="38"/>
        <v>0</v>
      </c>
      <c r="CF18" s="126">
        <f t="shared" si="38"/>
        <v>0</v>
      </c>
      <c r="CG18" s="126">
        <f t="shared" si="38"/>
        <v>0</v>
      </c>
      <c r="CH18" s="126">
        <f t="shared" si="38"/>
        <v>0</v>
      </c>
      <c r="CI18" s="126">
        <f t="shared" si="38"/>
        <v>0</v>
      </c>
      <c r="CJ18" s="126">
        <f t="shared" si="38"/>
        <v>0</v>
      </c>
      <c r="CK18" s="126">
        <f t="shared" si="38"/>
        <v>0</v>
      </c>
      <c r="CL18" s="126">
        <f t="shared" si="38"/>
        <v>0</v>
      </c>
      <c r="CM18" s="126">
        <f t="shared" si="38"/>
        <v>0</v>
      </c>
      <c r="CN18" s="126">
        <f t="shared" si="38"/>
        <v>0</v>
      </c>
      <c r="CO18" s="126">
        <f t="shared" si="38"/>
        <v>22036.195850254764</v>
      </c>
    </row>
    <row r="19" spans="2:93" s="121" customFormat="1">
      <c r="B19" s="149">
        <f t="shared" si="22"/>
        <v>84</v>
      </c>
      <c r="C19" s="147">
        <f t="shared" si="11"/>
        <v>-2.9103830456733704E-10</v>
      </c>
      <c r="D19" s="147">
        <f t="shared" si="12"/>
        <v>-2.9103830456733704E-10</v>
      </c>
      <c r="E19" s="147">
        <f t="shared" si="13"/>
        <v>0</v>
      </c>
      <c r="F19" s="148">
        <f t="shared" si="14"/>
        <v>0</v>
      </c>
      <c r="H19" s="149">
        <f t="shared" si="23"/>
        <v>96</v>
      </c>
      <c r="I19" s="147">
        <f t="shared" si="15"/>
        <v>-2.0372681319713593E-10</v>
      </c>
      <c r="J19" s="147">
        <f t="shared" si="24"/>
        <v>-2.0372681319713593E-10</v>
      </c>
      <c r="K19" s="147">
        <f t="shared" si="25"/>
        <v>0</v>
      </c>
      <c r="L19" s="148">
        <f t="shared" si="26"/>
        <v>0</v>
      </c>
      <c r="N19" s="149">
        <f t="shared" si="27"/>
        <v>108</v>
      </c>
      <c r="O19" s="147">
        <f t="shared" si="16"/>
        <v>-1.3096723705530167E-10</v>
      </c>
      <c r="P19" s="147">
        <f t="shared" si="28"/>
        <v>-1.3096723705530167E-10</v>
      </c>
      <c r="Q19" s="147">
        <f t="shared" si="29"/>
        <v>0</v>
      </c>
      <c r="R19" s="148">
        <f t="shared" si="30"/>
        <v>0</v>
      </c>
      <c r="T19" s="149">
        <f t="shared" si="31"/>
        <v>120</v>
      </c>
      <c r="U19" s="147">
        <f t="shared" si="17"/>
        <v>-2.0372681319713593E-10</v>
      </c>
      <c r="V19" s="147">
        <f t="shared" si="18"/>
        <v>-2.0372681319713593E-10</v>
      </c>
      <c r="W19" s="147">
        <f t="shared" si="32"/>
        <v>0</v>
      </c>
      <c r="X19" s="148">
        <f t="shared" si="33"/>
        <v>0</v>
      </c>
      <c r="Y19" s="147"/>
      <c r="Z19" s="149">
        <f t="shared" si="34"/>
        <v>132</v>
      </c>
      <c r="AA19" s="147">
        <f t="shared" si="19"/>
        <v>-2.6193447411060333E-10</v>
      </c>
      <c r="AB19" s="147">
        <f t="shared" si="20"/>
        <v>-2.6193447411060333E-10</v>
      </c>
      <c r="AC19" s="147">
        <f t="shared" si="35"/>
        <v>0</v>
      </c>
      <c r="AD19" s="148">
        <f t="shared" si="36"/>
        <v>0</v>
      </c>
      <c r="AG19" s="121" t="s">
        <v>218</v>
      </c>
      <c r="AH19" s="126">
        <f>IFERROR(VLOOKUP(AH2,$N$13:$Q$73,4,FALSE),0)</f>
        <v>0</v>
      </c>
      <c r="AI19" s="126">
        <f t="shared" ref="AI19:CO19" si="39">IFERROR(VLOOKUP(AI2,$N$13:$Q$73,4,FALSE),0)</f>
        <v>0</v>
      </c>
      <c r="AJ19" s="126">
        <f t="shared" si="39"/>
        <v>0</v>
      </c>
      <c r="AK19" s="126">
        <f t="shared" si="39"/>
        <v>0</v>
      </c>
      <c r="AL19" s="126">
        <f t="shared" si="39"/>
        <v>0</v>
      </c>
      <c r="AM19" s="126">
        <f t="shared" si="39"/>
        <v>0</v>
      </c>
      <c r="AN19" s="126">
        <f t="shared" si="39"/>
        <v>0</v>
      </c>
      <c r="AO19" s="126">
        <f t="shared" si="39"/>
        <v>0</v>
      </c>
      <c r="AP19" s="126">
        <f t="shared" si="39"/>
        <v>0</v>
      </c>
      <c r="AQ19" s="126">
        <f t="shared" si="39"/>
        <v>0</v>
      </c>
      <c r="AR19" s="126">
        <f t="shared" si="39"/>
        <v>0</v>
      </c>
      <c r="AS19" s="126">
        <f t="shared" si="39"/>
        <v>0</v>
      </c>
      <c r="AT19" s="126">
        <f t="shared" si="39"/>
        <v>0</v>
      </c>
      <c r="AU19" s="126">
        <f t="shared" si="39"/>
        <v>0</v>
      </c>
      <c r="AV19" s="126">
        <f t="shared" si="39"/>
        <v>0</v>
      </c>
      <c r="AW19" s="126">
        <f t="shared" si="39"/>
        <v>0</v>
      </c>
      <c r="AX19" s="126">
        <f t="shared" si="39"/>
        <v>0</v>
      </c>
      <c r="AY19" s="126">
        <f t="shared" si="39"/>
        <v>0</v>
      </c>
      <c r="AZ19" s="126">
        <f t="shared" si="39"/>
        <v>0</v>
      </c>
      <c r="BA19" s="126">
        <f t="shared" si="39"/>
        <v>0</v>
      </c>
      <c r="BB19" s="126">
        <f t="shared" si="39"/>
        <v>0</v>
      </c>
      <c r="BC19" s="126">
        <f t="shared" si="39"/>
        <v>0</v>
      </c>
      <c r="BD19" s="126">
        <f t="shared" si="39"/>
        <v>0</v>
      </c>
      <c r="BE19" s="126">
        <f t="shared" si="39"/>
        <v>0</v>
      </c>
      <c r="BF19" s="126">
        <f t="shared" si="39"/>
        <v>0</v>
      </c>
      <c r="BG19" s="126">
        <f t="shared" si="39"/>
        <v>0</v>
      </c>
      <c r="BH19" s="126">
        <f t="shared" si="39"/>
        <v>0</v>
      </c>
      <c r="BI19" s="126">
        <f t="shared" si="39"/>
        <v>0</v>
      </c>
      <c r="BJ19" s="126">
        <f t="shared" si="39"/>
        <v>0</v>
      </c>
      <c r="BK19" s="126">
        <f t="shared" si="39"/>
        <v>0</v>
      </c>
      <c r="BL19" s="126">
        <f t="shared" si="39"/>
        <v>0</v>
      </c>
      <c r="BM19" s="126">
        <f t="shared" si="39"/>
        <v>0</v>
      </c>
      <c r="BN19" s="126">
        <f t="shared" si="39"/>
        <v>0</v>
      </c>
      <c r="BO19" s="126">
        <f t="shared" si="39"/>
        <v>0</v>
      </c>
      <c r="BP19" s="126">
        <f t="shared" si="39"/>
        <v>0</v>
      </c>
      <c r="BQ19" s="126">
        <f t="shared" si="39"/>
        <v>0</v>
      </c>
      <c r="BR19" s="126">
        <f t="shared" si="39"/>
        <v>0</v>
      </c>
      <c r="BS19" s="126">
        <f t="shared" si="39"/>
        <v>0</v>
      </c>
      <c r="BT19" s="126">
        <f t="shared" si="39"/>
        <v>0</v>
      </c>
      <c r="BU19" s="126">
        <f t="shared" si="39"/>
        <v>0</v>
      </c>
      <c r="BV19" s="126">
        <f t="shared" si="39"/>
        <v>0</v>
      </c>
      <c r="BW19" s="126">
        <f t="shared" si="39"/>
        <v>0</v>
      </c>
      <c r="BX19" s="126">
        <f t="shared" si="39"/>
        <v>0</v>
      </c>
      <c r="BY19" s="126">
        <f t="shared" si="39"/>
        <v>0</v>
      </c>
      <c r="BZ19" s="126">
        <f t="shared" si="39"/>
        <v>0</v>
      </c>
      <c r="CA19" s="126">
        <f t="shared" si="39"/>
        <v>0</v>
      </c>
      <c r="CB19" s="126">
        <f t="shared" si="39"/>
        <v>0</v>
      </c>
      <c r="CC19" s="126">
        <f t="shared" si="39"/>
        <v>51000</v>
      </c>
      <c r="CD19" s="126">
        <f t="shared" si="39"/>
        <v>0</v>
      </c>
      <c r="CE19" s="126">
        <f t="shared" si="39"/>
        <v>0</v>
      </c>
      <c r="CF19" s="126">
        <f t="shared" si="39"/>
        <v>0</v>
      </c>
      <c r="CG19" s="126">
        <f t="shared" si="39"/>
        <v>0</v>
      </c>
      <c r="CH19" s="126">
        <f t="shared" si="39"/>
        <v>0</v>
      </c>
      <c r="CI19" s="126">
        <f t="shared" si="39"/>
        <v>0</v>
      </c>
      <c r="CJ19" s="126">
        <f t="shared" si="39"/>
        <v>0</v>
      </c>
      <c r="CK19" s="126">
        <f t="shared" si="39"/>
        <v>0</v>
      </c>
      <c r="CL19" s="126">
        <f t="shared" si="39"/>
        <v>0</v>
      </c>
      <c r="CM19" s="126">
        <f t="shared" si="39"/>
        <v>0</v>
      </c>
      <c r="CN19" s="126">
        <f t="shared" si="39"/>
        <v>0</v>
      </c>
      <c r="CO19" s="126">
        <f t="shared" si="39"/>
        <v>21196.473327429772</v>
      </c>
    </row>
    <row r="20" spans="2:93" s="121" customFormat="1">
      <c r="B20" s="149">
        <f t="shared" si="22"/>
        <v>96</v>
      </c>
      <c r="C20" s="147">
        <f t="shared" si="11"/>
        <v>0</v>
      </c>
      <c r="D20" s="147">
        <f t="shared" si="12"/>
        <v>0</v>
      </c>
      <c r="E20" s="147">
        <f t="shared" si="13"/>
        <v>0</v>
      </c>
      <c r="F20" s="148">
        <f t="shared" si="14"/>
        <v>0</v>
      </c>
      <c r="H20" s="149">
        <f t="shared" si="23"/>
        <v>108</v>
      </c>
      <c r="I20" s="147">
        <f t="shared" si="15"/>
        <v>0</v>
      </c>
      <c r="J20" s="147">
        <f t="shared" si="24"/>
        <v>0</v>
      </c>
      <c r="K20" s="147">
        <f t="shared" si="25"/>
        <v>0</v>
      </c>
      <c r="L20" s="148">
        <f t="shared" si="26"/>
        <v>0</v>
      </c>
      <c r="N20" s="149">
        <f t="shared" si="27"/>
        <v>120</v>
      </c>
      <c r="O20" s="147">
        <f t="shared" si="16"/>
        <v>0</v>
      </c>
      <c r="P20" s="147">
        <f t="shared" si="28"/>
        <v>0</v>
      </c>
      <c r="Q20" s="147">
        <f t="shared" si="29"/>
        <v>0</v>
      </c>
      <c r="R20" s="148">
        <f t="shared" si="30"/>
        <v>0</v>
      </c>
      <c r="T20" s="149">
        <f t="shared" si="31"/>
        <v>132</v>
      </c>
      <c r="U20" s="147">
        <f t="shared" si="17"/>
        <v>0</v>
      </c>
      <c r="V20" s="147">
        <f t="shared" si="18"/>
        <v>0</v>
      </c>
      <c r="W20" s="147">
        <f t="shared" si="32"/>
        <v>0</v>
      </c>
      <c r="X20" s="148">
        <f t="shared" si="33"/>
        <v>0</v>
      </c>
      <c r="Y20" s="147"/>
      <c r="Z20" s="149">
        <f t="shared" si="34"/>
        <v>144</v>
      </c>
      <c r="AA20" s="147">
        <f t="shared" si="19"/>
        <v>0</v>
      </c>
      <c r="AB20" s="147">
        <f t="shared" si="20"/>
        <v>0</v>
      </c>
      <c r="AC20" s="147">
        <f t="shared" si="35"/>
        <v>0</v>
      </c>
      <c r="AD20" s="148">
        <f t="shared" si="36"/>
        <v>0</v>
      </c>
      <c r="AG20" s="121" t="s">
        <v>219</v>
      </c>
      <c r="AH20" s="126">
        <f>IFERROR(VLOOKUP(AH2,$T$13:$W$73,4,FALSE),0)</f>
        <v>0</v>
      </c>
      <c r="AI20" s="126">
        <f t="shared" ref="AI20:CO20" si="40">IFERROR(VLOOKUP(AI2,$T$13:$W$73,4,FALSE),0)</f>
        <v>0</v>
      </c>
      <c r="AJ20" s="126">
        <f t="shared" si="40"/>
        <v>0</v>
      </c>
      <c r="AK20" s="126">
        <f t="shared" si="40"/>
        <v>0</v>
      </c>
      <c r="AL20" s="126">
        <f t="shared" si="40"/>
        <v>0</v>
      </c>
      <c r="AM20" s="126">
        <f t="shared" si="40"/>
        <v>0</v>
      </c>
      <c r="AN20" s="126">
        <f t="shared" si="40"/>
        <v>0</v>
      </c>
      <c r="AO20" s="126">
        <f t="shared" si="40"/>
        <v>0</v>
      </c>
      <c r="AP20" s="126">
        <f t="shared" si="40"/>
        <v>0</v>
      </c>
      <c r="AQ20" s="126">
        <f t="shared" si="40"/>
        <v>0</v>
      </c>
      <c r="AR20" s="126">
        <f t="shared" si="40"/>
        <v>0</v>
      </c>
      <c r="AS20" s="126">
        <f t="shared" si="40"/>
        <v>0</v>
      </c>
      <c r="AT20" s="126">
        <f t="shared" si="40"/>
        <v>0</v>
      </c>
      <c r="AU20" s="126">
        <f t="shared" si="40"/>
        <v>0</v>
      </c>
      <c r="AV20" s="126">
        <f t="shared" si="40"/>
        <v>0</v>
      </c>
      <c r="AW20" s="126">
        <f t="shared" si="40"/>
        <v>0</v>
      </c>
      <c r="AX20" s="126">
        <f t="shared" si="40"/>
        <v>0</v>
      </c>
      <c r="AY20" s="126">
        <f t="shared" si="40"/>
        <v>0</v>
      </c>
      <c r="AZ20" s="126">
        <f t="shared" si="40"/>
        <v>0</v>
      </c>
      <c r="BA20" s="126">
        <f t="shared" si="40"/>
        <v>0</v>
      </c>
      <c r="BB20" s="126">
        <f t="shared" si="40"/>
        <v>0</v>
      </c>
      <c r="BC20" s="126">
        <f t="shared" si="40"/>
        <v>0</v>
      </c>
      <c r="BD20" s="126">
        <f t="shared" si="40"/>
        <v>0</v>
      </c>
      <c r="BE20" s="126">
        <f t="shared" si="40"/>
        <v>0</v>
      </c>
      <c r="BF20" s="126">
        <f t="shared" si="40"/>
        <v>0</v>
      </c>
      <c r="BG20" s="126">
        <f t="shared" si="40"/>
        <v>0</v>
      </c>
      <c r="BH20" s="126">
        <f t="shared" si="40"/>
        <v>0</v>
      </c>
      <c r="BI20" s="126">
        <f t="shared" si="40"/>
        <v>0</v>
      </c>
      <c r="BJ20" s="126">
        <f t="shared" si="40"/>
        <v>0</v>
      </c>
      <c r="BK20" s="126">
        <f t="shared" si="40"/>
        <v>0</v>
      </c>
      <c r="BL20" s="126">
        <f t="shared" si="40"/>
        <v>0</v>
      </c>
      <c r="BM20" s="126">
        <f t="shared" si="40"/>
        <v>0</v>
      </c>
      <c r="BN20" s="126">
        <f t="shared" si="40"/>
        <v>0</v>
      </c>
      <c r="BO20" s="126">
        <f t="shared" si="40"/>
        <v>0</v>
      </c>
      <c r="BP20" s="126">
        <f t="shared" si="40"/>
        <v>0</v>
      </c>
      <c r="BQ20" s="126">
        <f t="shared" si="40"/>
        <v>0</v>
      </c>
      <c r="BR20" s="126">
        <f t="shared" si="40"/>
        <v>0</v>
      </c>
      <c r="BS20" s="126">
        <f t="shared" si="40"/>
        <v>0</v>
      </c>
      <c r="BT20" s="126">
        <f t="shared" si="40"/>
        <v>0</v>
      </c>
      <c r="BU20" s="126">
        <f t="shared" si="40"/>
        <v>0</v>
      </c>
      <c r="BV20" s="126">
        <f t="shared" si="40"/>
        <v>0</v>
      </c>
      <c r="BW20" s="126">
        <f t="shared" si="40"/>
        <v>0</v>
      </c>
      <c r="BX20" s="126">
        <f t="shared" si="40"/>
        <v>0</v>
      </c>
      <c r="BY20" s="126">
        <f t="shared" si="40"/>
        <v>0</v>
      </c>
      <c r="BZ20" s="126">
        <f t="shared" si="40"/>
        <v>0</v>
      </c>
      <c r="CA20" s="126">
        <f t="shared" si="40"/>
        <v>0</v>
      </c>
      <c r="CB20" s="126">
        <f t="shared" si="40"/>
        <v>0</v>
      </c>
      <c r="CC20" s="126">
        <f t="shared" si="40"/>
        <v>0</v>
      </c>
      <c r="CD20" s="126">
        <f t="shared" si="40"/>
        <v>0</v>
      </c>
      <c r="CE20" s="126">
        <f t="shared" si="40"/>
        <v>0</v>
      </c>
      <c r="CF20" s="126">
        <f t="shared" si="40"/>
        <v>0</v>
      </c>
      <c r="CG20" s="126">
        <f t="shared" si="40"/>
        <v>0</v>
      </c>
      <c r="CH20" s="126">
        <f t="shared" si="40"/>
        <v>0</v>
      </c>
      <c r="CI20" s="126">
        <f t="shared" si="40"/>
        <v>0</v>
      </c>
      <c r="CJ20" s="126">
        <f t="shared" si="40"/>
        <v>0</v>
      </c>
      <c r="CK20" s="126">
        <f t="shared" si="40"/>
        <v>0</v>
      </c>
      <c r="CL20" s="126">
        <f t="shared" si="40"/>
        <v>0</v>
      </c>
      <c r="CM20" s="126">
        <f t="shared" si="40"/>
        <v>0</v>
      </c>
      <c r="CN20" s="126">
        <f t="shared" si="40"/>
        <v>0</v>
      </c>
      <c r="CO20" s="126">
        <f t="shared" si="40"/>
        <v>68000</v>
      </c>
    </row>
    <row r="21" spans="2:93" s="121" customFormat="1">
      <c r="B21" s="149">
        <f t="shared" si="22"/>
        <v>108</v>
      </c>
      <c r="C21" s="147">
        <f t="shared" si="11"/>
        <v>0</v>
      </c>
      <c r="D21" s="147">
        <f t="shared" si="12"/>
        <v>0</v>
      </c>
      <c r="E21" s="147">
        <f t="shared" si="13"/>
        <v>0</v>
      </c>
      <c r="F21" s="148">
        <f t="shared" si="14"/>
        <v>0</v>
      </c>
      <c r="H21" s="149">
        <f t="shared" si="23"/>
        <v>120</v>
      </c>
      <c r="I21" s="147">
        <f t="shared" si="15"/>
        <v>0</v>
      </c>
      <c r="J21" s="147">
        <f t="shared" si="24"/>
        <v>0</v>
      </c>
      <c r="K21" s="147">
        <f t="shared" si="25"/>
        <v>0</v>
      </c>
      <c r="L21" s="148">
        <f t="shared" si="26"/>
        <v>0</v>
      </c>
      <c r="N21" s="149">
        <f t="shared" si="27"/>
        <v>132</v>
      </c>
      <c r="O21" s="147">
        <f t="shared" si="16"/>
        <v>0</v>
      </c>
      <c r="P21" s="147">
        <f t="shared" si="28"/>
        <v>0</v>
      </c>
      <c r="Q21" s="147">
        <f t="shared" si="29"/>
        <v>0</v>
      </c>
      <c r="R21" s="148">
        <f t="shared" si="30"/>
        <v>0</v>
      </c>
      <c r="T21" s="149">
        <f t="shared" si="31"/>
        <v>144</v>
      </c>
      <c r="U21" s="147">
        <f t="shared" si="17"/>
        <v>0</v>
      </c>
      <c r="V21" s="147">
        <f t="shared" si="18"/>
        <v>0</v>
      </c>
      <c r="W21" s="147">
        <f t="shared" si="32"/>
        <v>0</v>
      </c>
      <c r="X21" s="148">
        <f t="shared" si="33"/>
        <v>0</v>
      </c>
      <c r="Y21" s="147"/>
      <c r="Z21" s="149">
        <f t="shared" si="34"/>
        <v>156</v>
      </c>
      <c r="AA21" s="147">
        <f t="shared" si="19"/>
        <v>0</v>
      </c>
      <c r="AB21" s="147">
        <f t="shared" si="20"/>
        <v>0</v>
      </c>
      <c r="AC21" s="147">
        <f t="shared" si="35"/>
        <v>0</v>
      </c>
      <c r="AD21" s="148">
        <f t="shared" si="36"/>
        <v>0</v>
      </c>
      <c r="AG21" s="121" t="s">
        <v>220</v>
      </c>
      <c r="AH21" s="126">
        <f>IFERROR(VLOOKUP(AH2,$Z$13:$AC$73,4,FALSE),0)</f>
        <v>0</v>
      </c>
      <c r="AI21" s="126">
        <f t="shared" ref="AI21:CO21" si="41">IFERROR(VLOOKUP(AI2,$Z$13:$AC$73,4,FALSE),0)</f>
        <v>0</v>
      </c>
      <c r="AJ21" s="126">
        <f t="shared" si="41"/>
        <v>0</v>
      </c>
      <c r="AK21" s="126">
        <f t="shared" si="41"/>
        <v>0</v>
      </c>
      <c r="AL21" s="126">
        <f t="shared" si="41"/>
        <v>0</v>
      </c>
      <c r="AM21" s="126">
        <f t="shared" si="41"/>
        <v>0</v>
      </c>
      <c r="AN21" s="126">
        <f t="shared" si="41"/>
        <v>0</v>
      </c>
      <c r="AO21" s="126">
        <f t="shared" si="41"/>
        <v>0</v>
      </c>
      <c r="AP21" s="126">
        <f t="shared" si="41"/>
        <v>0</v>
      </c>
      <c r="AQ21" s="126">
        <f t="shared" si="41"/>
        <v>0</v>
      </c>
      <c r="AR21" s="126">
        <f t="shared" si="41"/>
        <v>0</v>
      </c>
      <c r="AS21" s="126">
        <f t="shared" si="41"/>
        <v>0</v>
      </c>
      <c r="AT21" s="126">
        <f t="shared" si="41"/>
        <v>0</v>
      </c>
      <c r="AU21" s="126">
        <f t="shared" si="41"/>
        <v>0</v>
      </c>
      <c r="AV21" s="126">
        <f t="shared" si="41"/>
        <v>0</v>
      </c>
      <c r="AW21" s="126">
        <f t="shared" si="41"/>
        <v>0</v>
      </c>
      <c r="AX21" s="126">
        <f t="shared" si="41"/>
        <v>0</v>
      </c>
      <c r="AY21" s="126">
        <f t="shared" si="41"/>
        <v>0</v>
      </c>
      <c r="AZ21" s="126">
        <f t="shared" si="41"/>
        <v>0</v>
      </c>
      <c r="BA21" s="126">
        <f t="shared" si="41"/>
        <v>0</v>
      </c>
      <c r="BB21" s="126">
        <f t="shared" si="41"/>
        <v>0</v>
      </c>
      <c r="BC21" s="126">
        <f t="shared" si="41"/>
        <v>0</v>
      </c>
      <c r="BD21" s="126">
        <f t="shared" si="41"/>
        <v>0</v>
      </c>
      <c r="BE21" s="126">
        <f t="shared" si="41"/>
        <v>0</v>
      </c>
      <c r="BF21" s="126">
        <f t="shared" si="41"/>
        <v>0</v>
      </c>
      <c r="BG21" s="126">
        <f t="shared" si="41"/>
        <v>0</v>
      </c>
      <c r="BH21" s="126">
        <f t="shared" si="41"/>
        <v>0</v>
      </c>
      <c r="BI21" s="126">
        <f t="shared" si="41"/>
        <v>0</v>
      </c>
      <c r="BJ21" s="126">
        <f t="shared" si="41"/>
        <v>0</v>
      </c>
      <c r="BK21" s="126">
        <f t="shared" si="41"/>
        <v>0</v>
      </c>
      <c r="BL21" s="126">
        <f t="shared" si="41"/>
        <v>0</v>
      </c>
      <c r="BM21" s="126">
        <f t="shared" si="41"/>
        <v>0</v>
      </c>
      <c r="BN21" s="126">
        <f t="shared" si="41"/>
        <v>0</v>
      </c>
      <c r="BO21" s="126">
        <f t="shared" si="41"/>
        <v>0</v>
      </c>
      <c r="BP21" s="126">
        <f t="shared" si="41"/>
        <v>0</v>
      </c>
      <c r="BQ21" s="126">
        <f t="shared" si="41"/>
        <v>0</v>
      </c>
      <c r="BR21" s="126">
        <f t="shared" si="41"/>
        <v>0</v>
      </c>
      <c r="BS21" s="126">
        <f t="shared" si="41"/>
        <v>0</v>
      </c>
      <c r="BT21" s="126">
        <f t="shared" si="41"/>
        <v>0</v>
      </c>
      <c r="BU21" s="126">
        <f t="shared" si="41"/>
        <v>0</v>
      </c>
      <c r="BV21" s="126">
        <f t="shared" si="41"/>
        <v>0</v>
      </c>
      <c r="BW21" s="126">
        <f t="shared" si="41"/>
        <v>0</v>
      </c>
      <c r="BX21" s="126">
        <f t="shared" si="41"/>
        <v>0</v>
      </c>
      <c r="BY21" s="126">
        <f t="shared" si="41"/>
        <v>0</v>
      </c>
      <c r="BZ21" s="126">
        <f t="shared" si="41"/>
        <v>0</v>
      </c>
      <c r="CA21" s="126">
        <f t="shared" si="41"/>
        <v>0</v>
      </c>
      <c r="CB21" s="126">
        <f t="shared" si="41"/>
        <v>0</v>
      </c>
      <c r="CC21" s="126">
        <f t="shared" si="41"/>
        <v>0</v>
      </c>
      <c r="CD21" s="126">
        <f t="shared" si="41"/>
        <v>0</v>
      </c>
      <c r="CE21" s="126">
        <f t="shared" si="41"/>
        <v>0</v>
      </c>
      <c r="CF21" s="126">
        <f t="shared" si="41"/>
        <v>0</v>
      </c>
      <c r="CG21" s="126">
        <f t="shared" si="41"/>
        <v>0</v>
      </c>
      <c r="CH21" s="126">
        <f t="shared" si="41"/>
        <v>0</v>
      </c>
      <c r="CI21" s="126">
        <f t="shared" si="41"/>
        <v>0</v>
      </c>
      <c r="CJ21" s="126">
        <f t="shared" si="41"/>
        <v>0</v>
      </c>
      <c r="CK21" s="126">
        <f t="shared" si="41"/>
        <v>0</v>
      </c>
      <c r="CL21" s="126">
        <f t="shared" si="41"/>
        <v>0</v>
      </c>
      <c r="CM21" s="126">
        <f t="shared" si="41"/>
        <v>0</v>
      </c>
      <c r="CN21" s="126">
        <f t="shared" si="41"/>
        <v>0</v>
      </c>
      <c r="CO21" s="126">
        <f t="shared" si="41"/>
        <v>0</v>
      </c>
    </row>
    <row r="22" spans="2:93" s="121" customFormat="1" ht="13.5" thickBot="1">
      <c r="B22" s="149">
        <f t="shared" si="22"/>
        <v>120</v>
      </c>
      <c r="C22" s="147">
        <f t="shared" si="11"/>
        <v>0</v>
      </c>
      <c r="D22" s="147">
        <f t="shared" si="12"/>
        <v>0</v>
      </c>
      <c r="E22" s="147">
        <f t="shared" si="13"/>
        <v>0</v>
      </c>
      <c r="F22" s="148">
        <f t="shared" si="14"/>
        <v>0</v>
      </c>
      <c r="H22" s="149">
        <f t="shared" si="23"/>
        <v>132</v>
      </c>
      <c r="I22" s="147">
        <f t="shared" si="15"/>
        <v>0</v>
      </c>
      <c r="J22" s="147">
        <f t="shared" si="24"/>
        <v>0</v>
      </c>
      <c r="K22" s="147">
        <f t="shared" si="25"/>
        <v>0</v>
      </c>
      <c r="L22" s="148">
        <f t="shared" si="26"/>
        <v>0</v>
      </c>
      <c r="N22" s="149">
        <f t="shared" si="27"/>
        <v>144</v>
      </c>
      <c r="O22" s="147">
        <f t="shared" si="16"/>
        <v>0</v>
      </c>
      <c r="P22" s="147">
        <f t="shared" si="28"/>
        <v>0</v>
      </c>
      <c r="Q22" s="147">
        <f t="shared" si="29"/>
        <v>0</v>
      </c>
      <c r="R22" s="148">
        <f t="shared" si="30"/>
        <v>0</v>
      </c>
      <c r="T22" s="149">
        <f t="shared" si="31"/>
        <v>156</v>
      </c>
      <c r="U22" s="147">
        <f t="shared" si="17"/>
        <v>0</v>
      </c>
      <c r="V22" s="147">
        <f t="shared" si="18"/>
        <v>0</v>
      </c>
      <c r="W22" s="147">
        <f t="shared" si="32"/>
        <v>0</v>
      </c>
      <c r="X22" s="148">
        <f t="shared" si="33"/>
        <v>0</v>
      </c>
      <c r="Y22" s="147"/>
      <c r="Z22" s="149">
        <f t="shared" si="34"/>
        <v>168</v>
      </c>
      <c r="AA22" s="147">
        <f t="shared" si="19"/>
        <v>0</v>
      </c>
      <c r="AB22" s="147">
        <f t="shared" si="20"/>
        <v>0</v>
      </c>
      <c r="AC22" s="147">
        <f t="shared" si="35"/>
        <v>0</v>
      </c>
      <c r="AD22" s="148">
        <f t="shared" si="36"/>
        <v>0</v>
      </c>
      <c r="AG22" s="121" t="s">
        <v>2</v>
      </c>
      <c r="AH22" s="136">
        <f>SUM(AH17:AH21)</f>
        <v>0</v>
      </c>
      <c r="AI22" s="136">
        <f t="shared" ref="AI22:CO22" si="42">SUM(AI17:AI21)</f>
        <v>0</v>
      </c>
      <c r="AJ22" s="136">
        <f t="shared" si="42"/>
        <v>0</v>
      </c>
      <c r="AK22" s="136">
        <f t="shared" si="42"/>
        <v>0</v>
      </c>
      <c r="AL22" s="136">
        <f t="shared" si="42"/>
        <v>0</v>
      </c>
      <c r="AM22" s="136">
        <f t="shared" si="42"/>
        <v>0</v>
      </c>
      <c r="AN22" s="136">
        <f t="shared" si="42"/>
        <v>0</v>
      </c>
      <c r="AO22" s="136">
        <f t="shared" si="42"/>
        <v>0</v>
      </c>
      <c r="AP22" s="136">
        <f t="shared" si="42"/>
        <v>0</v>
      </c>
      <c r="AQ22" s="136">
        <f t="shared" si="42"/>
        <v>0</v>
      </c>
      <c r="AR22" s="136">
        <f t="shared" si="42"/>
        <v>0</v>
      </c>
      <c r="AS22" s="136">
        <f t="shared" si="42"/>
        <v>0</v>
      </c>
      <c r="AT22" s="136">
        <f t="shared" si="42"/>
        <v>0</v>
      </c>
      <c r="AU22" s="136">
        <f t="shared" si="42"/>
        <v>0</v>
      </c>
      <c r="AV22" s="136">
        <f t="shared" si="42"/>
        <v>0</v>
      </c>
      <c r="AW22" s="136">
        <f t="shared" si="42"/>
        <v>0</v>
      </c>
      <c r="AX22" s="136">
        <f t="shared" si="42"/>
        <v>0</v>
      </c>
      <c r="AY22" s="136">
        <f t="shared" si="42"/>
        <v>0</v>
      </c>
      <c r="AZ22" s="136">
        <f t="shared" si="42"/>
        <v>0</v>
      </c>
      <c r="BA22" s="136">
        <f t="shared" si="42"/>
        <v>0</v>
      </c>
      <c r="BB22" s="136">
        <f t="shared" si="42"/>
        <v>0</v>
      </c>
      <c r="BC22" s="136">
        <f t="shared" si="42"/>
        <v>0</v>
      </c>
      <c r="BD22" s="136">
        <f t="shared" si="42"/>
        <v>0</v>
      </c>
      <c r="BE22" s="136">
        <f t="shared" si="42"/>
        <v>170000</v>
      </c>
      <c r="BF22" s="136">
        <f t="shared" si="42"/>
        <v>0</v>
      </c>
      <c r="BG22" s="136">
        <f t="shared" si="42"/>
        <v>0</v>
      </c>
      <c r="BH22" s="136">
        <f t="shared" si="42"/>
        <v>0</v>
      </c>
      <c r="BI22" s="136">
        <f t="shared" si="42"/>
        <v>0</v>
      </c>
      <c r="BJ22" s="136">
        <f t="shared" si="42"/>
        <v>0</v>
      </c>
      <c r="BK22" s="136">
        <f t="shared" si="42"/>
        <v>0</v>
      </c>
      <c r="BL22" s="136">
        <f t="shared" si="42"/>
        <v>0</v>
      </c>
      <c r="BM22" s="136">
        <f t="shared" si="42"/>
        <v>0</v>
      </c>
      <c r="BN22" s="136">
        <f t="shared" si="42"/>
        <v>0</v>
      </c>
      <c r="BO22" s="136">
        <f t="shared" si="42"/>
        <v>0</v>
      </c>
      <c r="BP22" s="136">
        <f t="shared" si="42"/>
        <v>0</v>
      </c>
      <c r="BQ22" s="136">
        <f t="shared" si="42"/>
        <v>138654.91109143256</v>
      </c>
      <c r="BR22" s="136">
        <f t="shared" si="42"/>
        <v>0</v>
      </c>
      <c r="BS22" s="136">
        <f t="shared" si="42"/>
        <v>0</v>
      </c>
      <c r="BT22" s="136">
        <f t="shared" si="42"/>
        <v>0</v>
      </c>
      <c r="BU22" s="136">
        <f t="shared" si="42"/>
        <v>0</v>
      </c>
      <c r="BV22" s="136">
        <f t="shared" si="42"/>
        <v>0</v>
      </c>
      <c r="BW22" s="136">
        <f t="shared" si="42"/>
        <v>0</v>
      </c>
      <c r="BX22" s="136">
        <f t="shared" si="42"/>
        <v>0</v>
      </c>
      <c r="BY22" s="136">
        <f t="shared" si="42"/>
        <v>0</v>
      </c>
      <c r="BZ22" s="136">
        <f t="shared" si="42"/>
        <v>0</v>
      </c>
      <c r="CA22" s="136">
        <f t="shared" si="42"/>
        <v>0</v>
      </c>
      <c r="CB22" s="136">
        <f t="shared" si="42"/>
        <v>0</v>
      </c>
      <c r="CC22" s="136">
        <f t="shared" si="42"/>
        <v>134352.45406220993</v>
      </c>
      <c r="CD22" s="136">
        <f t="shared" si="42"/>
        <v>0</v>
      </c>
      <c r="CE22" s="136">
        <f t="shared" si="42"/>
        <v>0</v>
      </c>
      <c r="CF22" s="136">
        <f t="shared" si="42"/>
        <v>0</v>
      </c>
      <c r="CG22" s="136">
        <f t="shared" si="42"/>
        <v>0</v>
      </c>
      <c r="CH22" s="136">
        <f t="shared" si="42"/>
        <v>0</v>
      </c>
      <c r="CI22" s="136">
        <f t="shared" si="42"/>
        <v>0</v>
      </c>
      <c r="CJ22" s="136">
        <f t="shared" si="42"/>
        <v>0</v>
      </c>
      <c r="CK22" s="136">
        <f t="shared" si="42"/>
        <v>0</v>
      </c>
      <c r="CL22" s="136">
        <f t="shared" si="42"/>
        <v>0</v>
      </c>
      <c r="CM22" s="136">
        <f t="shared" si="42"/>
        <v>0</v>
      </c>
      <c r="CN22" s="136">
        <f t="shared" si="42"/>
        <v>0</v>
      </c>
      <c r="CO22" s="136">
        <f t="shared" si="42"/>
        <v>149435.76151293318</v>
      </c>
    </row>
    <row r="23" spans="2:93" s="121" customFormat="1" ht="13.5" thickTop="1">
      <c r="B23" s="149">
        <f t="shared" si="22"/>
        <v>132</v>
      </c>
      <c r="C23" s="147">
        <f t="shared" si="11"/>
        <v>0</v>
      </c>
      <c r="D23" s="147">
        <f t="shared" si="12"/>
        <v>0</v>
      </c>
      <c r="E23" s="147">
        <f t="shared" si="13"/>
        <v>0</v>
      </c>
      <c r="F23" s="148">
        <f t="shared" si="14"/>
        <v>0</v>
      </c>
      <c r="H23" s="149">
        <f t="shared" si="23"/>
        <v>144</v>
      </c>
      <c r="I23" s="147">
        <f t="shared" si="15"/>
        <v>0</v>
      </c>
      <c r="J23" s="147">
        <f t="shared" si="24"/>
        <v>0</v>
      </c>
      <c r="K23" s="147">
        <f t="shared" si="25"/>
        <v>0</v>
      </c>
      <c r="L23" s="148">
        <f t="shared" si="26"/>
        <v>0</v>
      </c>
      <c r="N23" s="149">
        <f t="shared" si="27"/>
        <v>156</v>
      </c>
      <c r="O23" s="147">
        <f t="shared" si="16"/>
        <v>0</v>
      </c>
      <c r="P23" s="147">
        <f t="shared" si="28"/>
        <v>0</v>
      </c>
      <c r="Q23" s="147">
        <f t="shared" si="29"/>
        <v>0</v>
      </c>
      <c r="R23" s="148">
        <f t="shared" si="30"/>
        <v>0</v>
      </c>
      <c r="T23" s="149">
        <f t="shared" si="31"/>
        <v>168</v>
      </c>
      <c r="U23" s="147">
        <f t="shared" si="17"/>
        <v>0</v>
      </c>
      <c r="V23" s="147">
        <f t="shared" si="18"/>
        <v>0</v>
      </c>
      <c r="W23" s="147">
        <f t="shared" si="32"/>
        <v>0</v>
      </c>
      <c r="X23" s="148">
        <f t="shared" si="33"/>
        <v>0</v>
      </c>
      <c r="Y23" s="147"/>
      <c r="Z23" s="149">
        <f t="shared" si="34"/>
        <v>180</v>
      </c>
      <c r="AA23" s="147">
        <f t="shared" si="19"/>
        <v>0</v>
      </c>
      <c r="AB23" s="147">
        <f t="shared" si="20"/>
        <v>0</v>
      </c>
      <c r="AC23" s="147">
        <f t="shared" si="35"/>
        <v>0</v>
      </c>
      <c r="AD23" s="148">
        <f t="shared" si="36"/>
        <v>0</v>
      </c>
    </row>
    <row r="24" spans="2:93" s="121" customFormat="1">
      <c r="B24" s="149">
        <f t="shared" si="22"/>
        <v>144</v>
      </c>
      <c r="C24" s="147">
        <f t="shared" si="11"/>
        <v>0</v>
      </c>
      <c r="D24" s="147">
        <f t="shared" si="12"/>
        <v>0</v>
      </c>
      <c r="E24" s="147">
        <f t="shared" si="13"/>
        <v>0</v>
      </c>
      <c r="F24" s="148">
        <f t="shared" si="14"/>
        <v>0</v>
      </c>
      <c r="H24" s="149">
        <f t="shared" si="23"/>
        <v>156</v>
      </c>
      <c r="I24" s="147">
        <f t="shared" si="15"/>
        <v>0</v>
      </c>
      <c r="J24" s="147">
        <f t="shared" si="24"/>
        <v>0</v>
      </c>
      <c r="K24" s="147">
        <f t="shared" si="25"/>
        <v>0</v>
      </c>
      <c r="L24" s="148">
        <f t="shared" si="26"/>
        <v>0</v>
      </c>
      <c r="N24" s="149">
        <f t="shared" si="27"/>
        <v>168</v>
      </c>
      <c r="O24" s="147">
        <f t="shared" si="16"/>
        <v>0</v>
      </c>
      <c r="P24" s="147">
        <f t="shared" si="28"/>
        <v>0</v>
      </c>
      <c r="Q24" s="147">
        <f t="shared" si="29"/>
        <v>0</v>
      </c>
      <c r="R24" s="148">
        <f t="shared" si="30"/>
        <v>0</v>
      </c>
      <c r="T24" s="149">
        <f t="shared" si="31"/>
        <v>180</v>
      </c>
      <c r="U24" s="147">
        <f t="shared" si="17"/>
        <v>0</v>
      </c>
      <c r="V24" s="147">
        <f t="shared" si="18"/>
        <v>0</v>
      </c>
      <c r="W24" s="147">
        <f t="shared" si="32"/>
        <v>0</v>
      </c>
      <c r="X24" s="148">
        <f t="shared" si="33"/>
        <v>0</v>
      </c>
      <c r="Y24" s="147"/>
      <c r="Z24" s="149">
        <f t="shared" si="34"/>
        <v>192</v>
      </c>
      <c r="AA24" s="147">
        <f t="shared" si="19"/>
        <v>0</v>
      </c>
      <c r="AB24" s="147">
        <f t="shared" si="20"/>
        <v>0</v>
      </c>
      <c r="AC24" s="147">
        <f t="shared" si="35"/>
        <v>0</v>
      </c>
      <c r="AD24" s="148">
        <f t="shared" si="36"/>
        <v>0</v>
      </c>
      <c r="AH24" s="150"/>
      <c r="AI24" s="150"/>
      <c r="AJ24" s="150"/>
    </row>
    <row r="25" spans="2:93" s="121" customFormat="1">
      <c r="B25" s="149">
        <f t="shared" si="22"/>
        <v>156</v>
      </c>
      <c r="C25" s="147">
        <f t="shared" si="11"/>
        <v>0</v>
      </c>
      <c r="D25" s="147">
        <f t="shared" si="12"/>
        <v>0</v>
      </c>
      <c r="E25" s="147">
        <f t="shared" si="13"/>
        <v>0</v>
      </c>
      <c r="F25" s="148">
        <f t="shared" si="14"/>
        <v>0</v>
      </c>
      <c r="H25" s="149">
        <f t="shared" si="23"/>
        <v>168</v>
      </c>
      <c r="I25" s="147">
        <f t="shared" si="15"/>
        <v>0</v>
      </c>
      <c r="J25" s="147">
        <f t="shared" si="24"/>
        <v>0</v>
      </c>
      <c r="K25" s="147">
        <f t="shared" si="25"/>
        <v>0</v>
      </c>
      <c r="L25" s="148">
        <f t="shared" si="26"/>
        <v>0</v>
      </c>
      <c r="N25" s="149">
        <f t="shared" si="27"/>
        <v>180</v>
      </c>
      <c r="O25" s="147">
        <f t="shared" si="16"/>
        <v>0</v>
      </c>
      <c r="P25" s="147">
        <f t="shared" si="28"/>
        <v>0</v>
      </c>
      <c r="Q25" s="147">
        <f t="shared" si="29"/>
        <v>0</v>
      </c>
      <c r="R25" s="148">
        <f t="shared" si="30"/>
        <v>0</v>
      </c>
      <c r="T25" s="149">
        <f t="shared" si="31"/>
        <v>192</v>
      </c>
      <c r="U25" s="147">
        <f t="shared" si="17"/>
        <v>0</v>
      </c>
      <c r="V25" s="147">
        <f t="shared" si="18"/>
        <v>0</v>
      </c>
      <c r="W25" s="147">
        <f t="shared" si="32"/>
        <v>0</v>
      </c>
      <c r="X25" s="148">
        <f t="shared" si="33"/>
        <v>0</v>
      </c>
      <c r="Y25" s="147"/>
      <c r="Z25" s="149">
        <f t="shared" si="34"/>
        <v>204</v>
      </c>
      <c r="AA25" s="147">
        <f t="shared" si="19"/>
        <v>0</v>
      </c>
      <c r="AB25" s="147">
        <f t="shared" si="20"/>
        <v>0</v>
      </c>
      <c r="AC25" s="147">
        <f t="shared" si="35"/>
        <v>0</v>
      </c>
      <c r="AD25" s="148">
        <f t="shared" si="36"/>
        <v>0</v>
      </c>
    </row>
    <row r="26" spans="2:93" s="121" customFormat="1">
      <c r="B26" s="149">
        <f t="shared" si="22"/>
        <v>168</v>
      </c>
      <c r="C26" s="147">
        <f t="shared" si="11"/>
        <v>0</v>
      </c>
      <c r="D26" s="147">
        <f t="shared" si="12"/>
        <v>0</v>
      </c>
      <c r="E26" s="147">
        <f t="shared" si="13"/>
        <v>0</v>
      </c>
      <c r="F26" s="148">
        <f t="shared" si="14"/>
        <v>0</v>
      </c>
      <c r="H26" s="149">
        <f t="shared" si="23"/>
        <v>180</v>
      </c>
      <c r="I26" s="147">
        <f t="shared" si="15"/>
        <v>0</v>
      </c>
      <c r="J26" s="147">
        <f t="shared" si="24"/>
        <v>0</v>
      </c>
      <c r="K26" s="147">
        <f t="shared" si="25"/>
        <v>0</v>
      </c>
      <c r="L26" s="148">
        <f t="shared" si="26"/>
        <v>0</v>
      </c>
      <c r="N26" s="149">
        <f t="shared" si="27"/>
        <v>192</v>
      </c>
      <c r="O26" s="147">
        <f t="shared" si="16"/>
        <v>0</v>
      </c>
      <c r="P26" s="147">
        <f t="shared" si="28"/>
        <v>0</v>
      </c>
      <c r="Q26" s="147">
        <f t="shared" si="29"/>
        <v>0</v>
      </c>
      <c r="R26" s="148">
        <f t="shared" si="30"/>
        <v>0</v>
      </c>
      <c r="T26" s="149">
        <f t="shared" si="31"/>
        <v>204</v>
      </c>
      <c r="U26" s="147">
        <f t="shared" si="17"/>
        <v>0</v>
      </c>
      <c r="V26" s="147">
        <f t="shared" si="18"/>
        <v>0</v>
      </c>
      <c r="W26" s="147">
        <f t="shared" si="32"/>
        <v>0</v>
      </c>
      <c r="X26" s="148">
        <f t="shared" si="33"/>
        <v>0</v>
      </c>
      <c r="Y26" s="147"/>
      <c r="Z26" s="149">
        <f t="shared" si="34"/>
        <v>216</v>
      </c>
      <c r="AA26" s="147">
        <f t="shared" si="19"/>
        <v>0</v>
      </c>
      <c r="AB26" s="147">
        <f t="shared" si="20"/>
        <v>0</v>
      </c>
      <c r="AC26" s="147">
        <f t="shared" si="35"/>
        <v>0</v>
      </c>
      <c r="AD26" s="148">
        <f t="shared" si="36"/>
        <v>0</v>
      </c>
    </row>
    <row r="27" spans="2:93" s="121" customFormat="1">
      <c r="B27" s="149">
        <f t="shared" si="22"/>
        <v>180</v>
      </c>
      <c r="C27" s="147">
        <f t="shared" si="11"/>
        <v>0</v>
      </c>
      <c r="D27" s="147">
        <f t="shared" si="12"/>
        <v>0</v>
      </c>
      <c r="E27" s="147">
        <f t="shared" si="13"/>
        <v>0</v>
      </c>
      <c r="F27" s="148">
        <f t="shared" si="14"/>
        <v>0</v>
      </c>
      <c r="H27" s="149">
        <f t="shared" si="23"/>
        <v>192</v>
      </c>
      <c r="I27" s="147">
        <f t="shared" si="15"/>
        <v>0</v>
      </c>
      <c r="J27" s="147">
        <f t="shared" si="24"/>
        <v>0</v>
      </c>
      <c r="K27" s="147">
        <f t="shared" si="25"/>
        <v>0</v>
      </c>
      <c r="L27" s="148">
        <f t="shared" si="26"/>
        <v>0</v>
      </c>
      <c r="N27" s="149">
        <f t="shared" si="27"/>
        <v>204</v>
      </c>
      <c r="O27" s="147">
        <f t="shared" si="16"/>
        <v>0</v>
      </c>
      <c r="P27" s="147">
        <f t="shared" si="28"/>
        <v>0</v>
      </c>
      <c r="Q27" s="147">
        <f t="shared" si="29"/>
        <v>0</v>
      </c>
      <c r="R27" s="148">
        <f t="shared" si="30"/>
        <v>0</v>
      </c>
      <c r="T27" s="149">
        <f t="shared" si="31"/>
        <v>216</v>
      </c>
      <c r="U27" s="147">
        <f t="shared" si="17"/>
        <v>0</v>
      </c>
      <c r="V27" s="147">
        <f t="shared" si="18"/>
        <v>0</v>
      </c>
      <c r="W27" s="147">
        <f t="shared" si="32"/>
        <v>0</v>
      </c>
      <c r="X27" s="148">
        <f t="shared" si="33"/>
        <v>0</v>
      </c>
      <c r="Y27" s="147"/>
      <c r="Z27" s="149">
        <f t="shared" si="34"/>
        <v>228</v>
      </c>
      <c r="AA27" s="147">
        <f t="shared" si="19"/>
        <v>0</v>
      </c>
      <c r="AB27" s="147">
        <f t="shared" si="20"/>
        <v>0</v>
      </c>
      <c r="AC27" s="147">
        <f t="shared" si="35"/>
        <v>0</v>
      </c>
      <c r="AD27" s="148">
        <f t="shared" si="36"/>
        <v>0</v>
      </c>
    </row>
    <row r="28" spans="2:93" s="121" customFormat="1">
      <c r="B28" s="149">
        <f t="shared" si="22"/>
        <v>192</v>
      </c>
      <c r="C28" s="147">
        <f t="shared" si="11"/>
        <v>0</v>
      </c>
      <c r="D28" s="147">
        <f t="shared" si="12"/>
        <v>0</v>
      </c>
      <c r="E28" s="147">
        <f t="shared" si="13"/>
        <v>0</v>
      </c>
      <c r="F28" s="148">
        <f t="shared" si="14"/>
        <v>0</v>
      </c>
      <c r="H28" s="149">
        <f t="shared" si="23"/>
        <v>204</v>
      </c>
      <c r="I28" s="147">
        <f t="shared" si="15"/>
        <v>0</v>
      </c>
      <c r="J28" s="147">
        <f t="shared" si="24"/>
        <v>0</v>
      </c>
      <c r="K28" s="147">
        <f t="shared" si="25"/>
        <v>0</v>
      </c>
      <c r="L28" s="148">
        <f t="shared" si="26"/>
        <v>0</v>
      </c>
      <c r="N28" s="149">
        <f t="shared" si="27"/>
        <v>216</v>
      </c>
      <c r="O28" s="147">
        <f t="shared" si="16"/>
        <v>0</v>
      </c>
      <c r="P28" s="147">
        <f t="shared" si="28"/>
        <v>0</v>
      </c>
      <c r="Q28" s="147">
        <f t="shared" si="29"/>
        <v>0</v>
      </c>
      <c r="R28" s="148">
        <f t="shared" si="30"/>
        <v>0</v>
      </c>
      <c r="T28" s="149">
        <f t="shared" si="31"/>
        <v>228</v>
      </c>
      <c r="U28" s="147">
        <f t="shared" si="17"/>
        <v>0</v>
      </c>
      <c r="V28" s="147">
        <f t="shared" si="18"/>
        <v>0</v>
      </c>
      <c r="W28" s="147">
        <f t="shared" si="32"/>
        <v>0</v>
      </c>
      <c r="X28" s="148">
        <f t="shared" si="33"/>
        <v>0</v>
      </c>
      <c r="Y28" s="147"/>
      <c r="Z28" s="149">
        <f t="shared" si="34"/>
        <v>240</v>
      </c>
      <c r="AA28" s="147">
        <f t="shared" si="19"/>
        <v>0</v>
      </c>
      <c r="AB28" s="147">
        <f t="shared" si="20"/>
        <v>0</v>
      </c>
      <c r="AC28" s="147">
        <f t="shared" si="35"/>
        <v>0</v>
      </c>
      <c r="AD28" s="148">
        <f t="shared" si="36"/>
        <v>0</v>
      </c>
    </row>
    <row r="29" spans="2:93" s="121" customFormat="1">
      <c r="B29" s="149">
        <f t="shared" si="22"/>
        <v>204</v>
      </c>
      <c r="C29" s="147">
        <f t="shared" si="11"/>
        <v>0</v>
      </c>
      <c r="D29" s="147">
        <f t="shared" si="12"/>
        <v>0</v>
      </c>
      <c r="E29" s="147">
        <f t="shared" si="13"/>
        <v>0</v>
      </c>
      <c r="F29" s="148">
        <f t="shared" si="14"/>
        <v>0</v>
      </c>
      <c r="H29" s="149">
        <f t="shared" si="23"/>
        <v>216</v>
      </c>
      <c r="I29" s="147">
        <f t="shared" si="15"/>
        <v>0</v>
      </c>
      <c r="J29" s="147">
        <f t="shared" si="24"/>
        <v>0</v>
      </c>
      <c r="K29" s="147">
        <f t="shared" si="25"/>
        <v>0</v>
      </c>
      <c r="L29" s="148">
        <f t="shared" si="26"/>
        <v>0</v>
      </c>
      <c r="N29" s="149">
        <f t="shared" si="27"/>
        <v>228</v>
      </c>
      <c r="O29" s="147">
        <f t="shared" si="16"/>
        <v>0</v>
      </c>
      <c r="P29" s="147">
        <f t="shared" si="28"/>
        <v>0</v>
      </c>
      <c r="Q29" s="147">
        <f t="shared" si="29"/>
        <v>0</v>
      </c>
      <c r="R29" s="148">
        <f t="shared" si="30"/>
        <v>0</v>
      </c>
      <c r="T29" s="149">
        <f t="shared" si="31"/>
        <v>240</v>
      </c>
      <c r="U29" s="147">
        <f t="shared" si="17"/>
        <v>0</v>
      </c>
      <c r="V29" s="147">
        <f t="shared" si="18"/>
        <v>0</v>
      </c>
      <c r="W29" s="147">
        <f t="shared" si="32"/>
        <v>0</v>
      </c>
      <c r="X29" s="148">
        <f t="shared" si="33"/>
        <v>0</v>
      </c>
      <c r="Y29" s="147"/>
      <c r="Z29" s="149">
        <f t="shared" si="34"/>
        <v>252</v>
      </c>
      <c r="AA29" s="147">
        <f t="shared" si="19"/>
        <v>0</v>
      </c>
      <c r="AB29" s="147">
        <f t="shared" si="20"/>
        <v>0</v>
      </c>
      <c r="AC29" s="147">
        <f t="shared" si="35"/>
        <v>0</v>
      </c>
      <c r="AD29" s="148">
        <f t="shared" si="36"/>
        <v>0</v>
      </c>
    </row>
    <row r="30" spans="2:93" s="121" customFormat="1">
      <c r="B30" s="149">
        <f t="shared" si="22"/>
        <v>216</v>
      </c>
      <c r="C30" s="147">
        <f t="shared" si="11"/>
        <v>0</v>
      </c>
      <c r="D30" s="147">
        <f t="shared" si="12"/>
        <v>0</v>
      </c>
      <c r="E30" s="147">
        <f t="shared" si="13"/>
        <v>0</v>
      </c>
      <c r="F30" s="148">
        <f t="shared" si="14"/>
        <v>0</v>
      </c>
      <c r="H30" s="149">
        <f t="shared" si="23"/>
        <v>228</v>
      </c>
      <c r="I30" s="147">
        <f t="shared" si="15"/>
        <v>0</v>
      </c>
      <c r="J30" s="147">
        <f t="shared" si="24"/>
        <v>0</v>
      </c>
      <c r="K30" s="147">
        <f t="shared" si="25"/>
        <v>0</v>
      </c>
      <c r="L30" s="148">
        <f t="shared" si="26"/>
        <v>0</v>
      </c>
      <c r="N30" s="149">
        <f t="shared" si="27"/>
        <v>240</v>
      </c>
      <c r="O30" s="147">
        <f t="shared" si="16"/>
        <v>0</v>
      </c>
      <c r="P30" s="147">
        <f t="shared" si="28"/>
        <v>0</v>
      </c>
      <c r="Q30" s="147">
        <f t="shared" si="29"/>
        <v>0</v>
      </c>
      <c r="R30" s="148">
        <f t="shared" si="30"/>
        <v>0</v>
      </c>
      <c r="T30" s="149">
        <f t="shared" si="31"/>
        <v>252</v>
      </c>
      <c r="U30" s="147">
        <f t="shared" si="17"/>
        <v>0</v>
      </c>
      <c r="V30" s="147">
        <f t="shared" si="18"/>
        <v>0</v>
      </c>
      <c r="W30" s="147">
        <f t="shared" si="32"/>
        <v>0</v>
      </c>
      <c r="X30" s="148">
        <f t="shared" si="33"/>
        <v>0</v>
      </c>
      <c r="Y30" s="147"/>
      <c r="Z30" s="149">
        <f t="shared" si="34"/>
        <v>264</v>
      </c>
      <c r="AA30" s="147">
        <f t="shared" si="19"/>
        <v>0</v>
      </c>
      <c r="AB30" s="147">
        <f t="shared" si="20"/>
        <v>0</v>
      </c>
      <c r="AC30" s="147">
        <f t="shared" si="35"/>
        <v>0</v>
      </c>
      <c r="AD30" s="148">
        <f t="shared" si="36"/>
        <v>0</v>
      </c>
    </row>
    <row r="31" spans="2:93" s="121" customFormat="1">
      <c r="B31" s="149">
        <f t="shared" si="22"/>
        <v>228</v>
      </c>
      <c r="C31" s="147">
        <f t="shared" si="11"/>
        <v>0</v>
      </c>
      <c r="D31" s="147">
        <f t="shared" si="12"/>
        <v>0</v>
      </c>
      <c r="E31" s="147">
        <f t="shared" si="13"/>
        <v>0</v>
      </c>
      <c r="F31" s="148">
        <f t="shared" si="14"/>
        <v>0</v>
      </c>
      <c r="H31" s="149">
        <f t="shared" si="23"/>
        <v>240</v>
      </c>
      <c r="I31" s="147">
        <f t="shared" si="15"/>
        <v>0</v>
      </c>
      <c r="J31" s="147">
        <f t="shared" si="24"/>
        <v>0</v>
      </c>
      <c r="K31" s="147">
        <f t="shared" si="25"/>
        <v>0</v>
      </c>
      <c r="L31" s="148">
        <f t="shared" si="26"/>
        <v>0</v>
      </c>
      <c r="N31" s="149">
        <f t="shared" si="27"/>
        <v>252</v>
      </c>
      <c r="O31" s="147">
        <f t="shared" si="16"/>
        <v>0</v>
      </c>
      <c r="P31" s="147">
        <f t="shared" si="28"/>
        <v>0</v>
      </c>
      <c r="Q31" s="147">
        <f t="shared" si="29"/>
        <v>0</v>
      </c>
      <c r="R31" s="148">
        <f t="shared" si="30"/>
        <v>0</v>
      </c>
      <c r="T31" s="149">
        <f t="shared" si="31"/>
        <v>264</v>
      </c>
      <c r="U31" s="147">
        <f t="shared" si="17"/>
        <v>0</v>
      </c>
      <c r="V31" s="147">
        <f t="shared" si="18"/>
        <v>0</v>
      </c>
      <c r="W31" s="147">
        <f t="shared" si="32"/>
        <v>0</v>
      </c>
      <c r="X31" s="148">
        <f t="shared" si="33"/>
        <v>0</v>
      </c>
      <c r="Y31" s="147"/>
      <c r="Z31" s="149">
        <f t="shared" si="34"/>
        <v>276</v>
      </c>
      <c r="AA31" s="147">
        <f t="shared" si="19"/>
        <v>0</v>
      </c>
      <c r="AB31" s="147">
        <f t="shared" si="20"/>
        <v>0</v>
      </c>
      <c r="AC31" s="147">
        <f t="shared" si="35"/>
        <v>0</v>
      </c>
      <c r="AD31" s="148">
        <f t="shared" si="36"/>
        <v>0</v>
      </c>
    </row>
    <row r="32" spans="2:93" s="121" customFormat="1">
      <c r="B32" s="149">
        <f t="shared" si="22"/>
        <v>240</v>
      </c>
      <c r="C32" s="147">
        <f t="shared" si="11"/>
        <v>0</v>
      </c>
      <c r="D32" s="147">
        <f t="shared" si="12"/>
        <v>0</v>
      </c>
      <c r="E32" s="147">
        <f t="shared" si="13"/>
        <v>0</v>
      </c>
      <c r="F32" s="148">
        <f t="shared" si="14"/>
        <v>0</v>
      </c>
      <c r="H32" s="149">
        <f t="shared" si="23"/>
        <v>252</v>
      </c>
      <c r="I32" s="147">
        <f t="shared" si="15"/>
        <v>0</v>
      </c>
      <c r="J32" s="147">
        <f t="shared" si="24"/>
        <v>0</v>
      </c>
      <c r="K32" s="147">
        <f t="shared" si="25"/>
        <v>0</v>
      </c>
      <c r="L32" s="148">
        <f t="shared" si="26"/>
        <v>0</v>
      </c>
      <c r="N32" s="149">
        <f t="shared" si="27"/>
        <v>264</v>
      </c>
      <c r="O32" s="147">
        <f t="shared" si="16"/>
        <v>0</v>
      </c>
      <c r="P32" s="147">
        <f t="shared" si="28"/>
        <v>0</v>
      </c>
      <c r="Q32" s="147">
        <f t="shared" si="29"/>
        <v>0</v>
      </c>
      <c r="R32" s="148">
        <f t="shared" si="30"/>
        <v>0</v>
      </c>
      <c r="T32" s="149">
        <f t="shared" si="31"/>
        <v>276</v>
      </c>
      <c r="U32" s="147">
        <f t="shared" si="17"/>
        <v>0</v>
      </c>
      <c r="V32" s="147">
        <f t="shared" si="18"/>
        <v>0</v>
      </c>
      <c r="W32" s="147">
        <f t="shared" si="32"/>
        <v>0</v>
      </c>
      <c r="X32" s="148">
        <f t="shared" si="33"/>
        <v>0</v>
      </c>
      <c r="Y32" s="147"/>
      <c r="Z32" s="149">
        <f t="shared" si="34"/>
        <v>288</v>
      </c>
      <c r="AA32" s="147">
        <f t="shared" si="19"/>
        <v>0</v>
      </c>
      <c r="AB32" s="147">
        <f t="shared" si="20"/>
        <v>0</v>
      </c>
      <c r="AC32" s="147">
        <f t="shared" si="35"/>
        <v>0</v>
      </c>
      <c r="AD32" s="148">
        <f t="shared" si="36"/>
        <v>0</v>
      </c>
    </row>
    <row r="33" spans="2:30" s="121" customFormat="1">
      <c r="B33" s="149">
        <f t="shared" si="22"/>
        <v>252</v>
      </c>
      <c r="C33" s="147">
        <f t="shared" si="11"/>
        <v>0</v>
      </c>
      <c r="D33" s="147">
        <f t="shared" si="12"/>
        <v>0</v>
      </c>
      <c r="E33" s="147">
        <f t="shared" si="13"/>
        <v>0</v>
      </c>
      <c r="F33" s="148">
        <f t="shared" si="14"/>
        <v>0</v>
      </c>
      <c r="H33" s="149">
        <f t="shared" si="23"/>
        <v>264</v>
      </c>
      <c r="I33" s="147">
        <f t="shared" si="15"/>
        <v>0</v>
      </c>
      <c r="J33" s="147">
        <f t="shared" si="24"/>
        <v>0</v>
      </c>
      <c r="K33" s="147">
        <f t="shared" si="25"/>
        <v>0</v>
      </c>
      <c r="L33" s="148">
        <f t="shared" si="26"/>
        <v>0</v>
      </c>
      <c r="N33" s="149">
        <f t="shared" si="27"/>
        <v>276</v>
      </c>
      <c r="O33" s="147">
        <f t="shared" si="16"/>
        <v>0</v>
      </c>
      <c r="P33" s="147">
        <f t="shared" si="28"/>
        <v>0</v>
      </c>
      <c r="Q33" s="147">
        <f t="shared" si="29"/>
        <v>0</v>
      </c>
      <c r="R33" s="148">
        <f t="shared" si="30"/>
        <v>0</v>
      </c>
      <c r="T33" s="149">
        <f t="shared" si="31"/>
        <v>288</v>
      </c>
      <c r="U33" s="147">
        <f t="shared" si="17"/>
        <v>0</v>
      </c>
      <c r="V33" s="147">
        <f t="shared" si="18"/>
        <v>0</v>
      </c>
      <c r="W33" s="147">
        <f t="shared" si="32"/>
        <v>0</v>
      </c>
      <c r="X33" s="148">
        <f t="shared" si="33"/>
        <v>0</v>
      </c>
      <c r="Y33" s="147"/>
      <c r="Z33" s="149">
        <f t="shared" si="34"/>
        <v>300</v>
      </c>
      <c r="AA33" s="147">
        <f t="shared" si="19"/>
        <v>0</v>
      </c>
      <c r="AB33" s="147">
        <f t="shared" si="20"/>
        <v>0</v>
      </c>
      <c r="AC33" s="147">
        <f t="shared" si="35"/>
        <v>0</v>
      </c>
      <c r="AD33" s="148">
        <f t="shared" si="36"/>
        <v>0</v>
      </c>
    </row>
    <row r="34" spans="2:30" s="121" customFormat="1">
      <c r="B34" s="149">
        <f t="shared" si="22"/>
        <v>264</v>
      </c>
      <c r="C34" s="147">
        <f t="shared" si="11"/>
        <v>0</v>
      </c>
      <c r="D34" s="147">
        <f t="shared" si="12"/>
        <v>0</v>
      </c>
      <c r="E34" s="147">
        <f t="shared" si="13"/>
        <v>0</v>
      </c>
      <c r="F34" s="148">
        <f t="shared" si="14"/>
        <v>0</v>
      </c>
      <c r="H34" s="149">
        <f t="shared" si="23"/>
        <v>276</v>
      </c>
      <c r="I34" s="147">
        <f t="shared" si="15"/>
        <v>0</v>
      </c>
      <c r="J34" s="147">
        <f t="shared" si="24"/>
        <v>0</v>
      </c>
      <c r="K34" s="147">
        <f t="shared" si="25"/>
        <v>0</v>
      </c>
      <c r="L34" s="148">
        <f t="shared" si="26"/>
        <v>0</v>
      </c>
      <c r="N34" s="149">
        <f t="shared" si="27"/>
        <v>288</v>
      </c>
      <c r="O34" s="147">
        <f t="shared" si="16"/>
        <v>0</v>
      </c>
      <c r="P34" s="147">
        <f t="shared" si="28"/>
        <v>0</v>
      </c>
      <c r="Q34" s="147">
        <f t="shared" si="29"/>
        <v>0</v>
      </c>
      <c r="R34" s="148">
        <f t="shared" si="30"/>
        <v>0</v>
      </c>
      <c r="T34" s="149">
        <f t="shared" si="31"/>
        <v>300</v>
      </c>
      <c r="U34" s="147">
        <f t="shared" si="17"/>
        <v>0</v>
      </c>
      <c r="V34" s="147">
        <f t="shared" si="18"/>
        <v>0</v>
      </c>
      <c r="W34" s="147">
        <f t="shared" si="32"/>
        <v>0</v>
      </c>
      <c r="X34" s="148">
        <f t="shared" si="33"/>
        <v>0</v>
      </c>
      <c r="Y34" s="147"/>
      <c r="Z34" s="149">
        <f t="shared" si="34"/>
        <v>312</v>
      </c>
      <c r="AA34" s="147">
        <f t="shared" si="19"/>
        <v>0</v>
      </c>
      <c r="AB34" s="147">
        <f t="shared" si="20"/>
        <v>0</v>
      </c>
      <c r="AC34" s="147">
        <f t="shared" si="35"/>
        <v>0</v>
      </c>
      <c r="AD34" s="148">
        <f t="shared" si="36"/>
        <v>0</v>
      </c>
    </row>
    <row r="35" spans="2:30" s="121" customFormat="1">
      <c r="B35" s="149">
        <f t="shared" si="22"/>
        <v>276</v>
      </c>
      <c r="C35" s="147">
        <f t="shared" si="11"/>
        <v>0</v>
      </c>
      <c r="D35" s="147">
        <f t="shared" si="12"/>
        <v>0</v>
      </c>
      <c r="E35" s="147">
        <f t="shared" si="13"/>
        <v>0</v>
      </c>
      <c r="F35" s="148">
        <f t="shared" si="14"/>
        <v>0</v>
      </c>
      <c r="H35" s="149">
        <f t="shared" si="23"/>
        <v>288</v>
      </c>
      <c r="I35" s="147">
        <f t="shared" si="15"/>
        <v>0</v>
      </c>
      <c r="J35" s="147">
        <f t="shared" si="24"/>
        <v>0</v>
      </c>
      <c r="K35" s="147">
        <f t="shared" si="25"/>
        <v>0</v>
      </c>
      <c r="L35" s="148">
        <f t="shared" si="26"/>
        <v>0</v>
      </c>
      <c r="N35" s="149">
        <f t="shared" si="27"/>
        <v>300</v>
      </c>
      <c r="O35" s="147">
        <f t="shared" si="16"/>
        <v>0</v>
      </c>
      <c r="P35" s="147">
        <f t="shared" si="28"/>
        <v>0</v>
      </c>
      <c r="Q35" s="147">
        <f t="shared" si="29"/>
        <v>0</v>
      </c>
      <c r="R35" s="148">
        <f t="shared" si="30"/>
        <v>0</v>
      </c>
      <c r="T35" s="149">
        <f t="shared" si="31"/>
        <v>312</v>
      </c>
      <c r="U35" s="147">
        <f t="shared" si="17"/>
        <v>0</v>
      </c>
      <c r="V35" s="147">
        <f t="shared" si="18"/>
        <v>0</v>
      </c>
      <c r="W35" s="147">
        <f t="shared" si="32"/>
        <v>0</v>
      </c>
      <c r="X35" s="148">
        <f t="shared" si="33"/>
        <v>0</v>
      </c>
      <c r="Y35" s="147"/>
      <c r="Z35" s="149">
        <f t="shared" si="34"/>
        <v>324</v>
      </c>
      <c r="AA35" s="147">
        <f t="shared" si="19"/>
        <v>0</v>
      </c>
      <c r="AB35" s="147">
        <f t="shared" si="20"/>
        <v>0</v>
      </c>
      <c r="AC35" s="147">
        <f t="shared" si="35"/>
        <v>0</v>
      </c>
      <c r="AD35" s="148">
        <f t="shared" si="36"/>
        <v>0</v>
      </c>
    </row>
    <row r="36" spans="2:30" s="121" customFormat="1">
      <c r="B36" s="149">
        <f t="shared" si="22"/>
        <v>288</v>
      </c>
      <c r="C36" s="147">
        <f t="shared" si="11"/>
        <v>0</v>
      </c>
      <c r="D36" s="147">
        <f t="shared" si="12"/>
        <v>0</v>
      </c>
      <c r="E36" s="147">
        <f t="shared" si="13"/>
        <v>0</v>
      </c>
      <c r="F36" s="148">
        <f t="shared" si="14"/>
        <v>0</v>
      </c>
      <c r="H36" s="149">
        <f t="shared" si="23"/>
        <v>300</v>
      </c>
      <c r="I36" s="147">
        <f t="shared" si="15"/>
        <v>0</v>
      </c>
      <c r="J36" s="147">
        <f t="shared" si="24"/>
        <v>0</v>
      </c>
      <c r="K36" s="147">
        <f t="shared" si="25"/>
        <v>0</v>
      </c>
      <c r="L36" s="148">
        <f t="shared" si="26"/>
        <v>0</v>
      </c>
      <c r="N36" s="149">
        <f t="shared" si="27"/>
        <v>312</v>
      </c>
      <c r="O36" s="147">
        <f t="shared" si="16"/>
        <v>0</v>
      </c>
      <c r="P36" s="147">
        <f t="shared" si="28"/>
        <v>0</v>
      </c>
      <c r="Q36" s="147">
        <f t="shared" si="29"/>
        <v>0</v>
      </c>
      <c r="R36" s="148">
        <f t="shared" si="30"/>
        <v>0</v>
      </c>
      <c r="T36" s="149">
        <f t="shared" si="31"/>
        <v>324</v>
      </c>
      <c r="U36" s="147">
        <f t="shared" si="17"/>
        <v>0</v>
      </c>
      <c r="V36" s="147">
        <f t="shared" si="18"/>
        <v>0</v>
      </c>
      <c r="W36" s="147">
        <f t="shared" si="32"/>
        <v>0</v>
      </c>
      <c r="X36" s="148">
        <f t="shared" si="33"/>
        <v>0</v>
      </c>
      <c r="Y36" s="147"/>
      <c r="Z36" s="149">
        <f t="shared" si="34"/>
        <v>336</v>
      </c>
      <c r="AA36" s="147">
        <f t="shared" si="19"/>
        <v>0</v>
      </c>
      <c r="AB36" s="147">
        <f t="shared" si="20"/>
        <v>0</v>
      </c>
      <c r="AC36" s="147">
        <f t="shared" si="35"/>
        <v>0</v>
      </c>
      <c r="AD36" s="148">
        <f t="shared" si="36"/>
        <v>0</v>
      </c>
    </row>
    <row r="37" spans="2:30" s="121" customFormat="1">
      <c r="B37" s="149">
        <f t="shared" si="22"/>
        <v>300</v>
      </c>
      <c r="C37" s="147">
        <f t="shared" si="11"/>
        <v>0</v>
      </c>
      <c r="D37" s="147">
        <f t="shared" si="12"/>
        <v>0</v>
      </c>
      <c r="E37" s="147">
        <f t="shared" si="13"/>
        <v>0</v>
      </c>
      <c r="F37" s="148">
        <f t="shared" si="14"/>
        <v>0</v>
      </c>
      <c r="H37" s="149">
        <f t="shared" si="23"/>
        <v>312</v>
      </c>
      <c r="I37" s="147">
        <f t="shared" si="15"/>
        <v>0</v>
      </c>
      <c r="J37" s="147">
        <f t="shared" si="24"/>
        <v>0</v>
      </c>
      <c r="K37" s="147">
        <f t="shared" si="25"/>
        <v>0</v>
      </c>
      <c r="L37" s="148">
        <f t="shared" si="26"/>
        <v>0</v>
      </c>
      <c r="N37" s="149">
        <f t="shared" si="27"/>
        <v>324</v>
      </c>
      <c r="O37" s="147">
        <f t="shared" si="16"/>
        <v>0</v>
      </c>
      <c r="P37" s="147">
        <f t="shared" si="28"/>
        <v>0</v>
      </c>
      <c r="Q37" s="147">
        <f t="shared" si="29"/>
        <v>0</v>
      </c>
      <c r="R37" s="148">
        <f t="shared" si="30"/>
        <v>0</v>
      </c>
      <c r="T37" s="149">
        <f t="shared" si="31"/>
        <v>336</v>
      </c>
      <c r="U37" s="147">
        <f t="shared" si="17"/>
        <v>0</v>
      </c>
      <c r="V37" s="147">
        <f t="shared" si="18"/>
        <v>0</v>
      </c>
      <c r="W37" s="147">
        <f t="shared" si="32"/>
        <v>0</v>
      </c>
      <c r="X37" s="148">
        <f t="shared" si="33"/>
        <v>0</v>
      </c>
      <c r="Y37" s="147"/>
      <c r="Z37" s="149">
        <f t="shared" si="34"/>
        <v>348</v>
      </c>
      <c r="AA37" s="147">
        <f t="shared" si="19"/>
        <v>0</v>
      </c>
      <c r="AB37" s="147">
        <f t="shared" si="20"/>
        <v>0</v>
      </c>
      <c r="AC37" s="147">
        <f t="shared" si="35"/>
        <v>0</v>
      </c>
      <c r="AD37" s="148">
        <f t="shared" si="36"/>
        <v>0</v>
      </c>
    </row>
    <row r="38" spans="2:30" s="121" customFormat="1">
      <c r="B38" s="149">
        <f t="shared" si="22"/>
        <v>312</v>
      </c>
      <c r="C38" s="147">
        <f t="shared" si="11"/>
        <v>0</v>
      </c>
      <c r="D38" s="147">
        <f t="shared" si="12"/>
        <v>0</v>
      </c>
      <c r="E38" s="147">
        <f t="shared" si="13"/>
        <v>0</v>
      </c>
      <c r="F38" s="148">
        <f t="shared" si="14"/>
        <v>0</v>
      </c>
      <c r="H38" s="149">
        <f t="shared" si="23"/>
        <v>324</v>
      </c>
      <c r="I38" s="147">
        <f t="shared" si="15"/>
        <v>0</v>
      </c>
      <c r="J38" s="147">
        <f t="shared" si="24"/>
        <v>0</v>
      </c>
      <c r="K38" s="147">
        <f t="shared" si="25"/>
        <v>0</v>
      </c>
      <c r="L38" s="148">
        <f t="shared" si="26"/>
        <v>0</v>
      </c>
      <c r="N38" s="149">
        <f t="shared" si="27"/>
        <v>336</v>
      </c>
      <c r="O38" s="147">
        <f t="shared" si="16"/>
        <v>0</v>
      </c>
      <c r="P38" s="147">
        <f t="shared" si="28"/>
        <v>0</v>
      </c>
      <c r="Q38" s="147">
        <f t="shared" si="29"/>
        <v>0</v>
      </c>
      <c r="R38" s="148">
        <f t="shared" si="30"/>
        <v>0</v>
      </c>
      <c r="T38" s="149">
        <f t="shared" si="31"/>
        <v>348</v>
      </c>
      <c r="U38" s="147">
        <f t="shared" si="17"/>
        <v>0</v>
      </c>
      <c r="V38" s="147">
        <f t="shared" si="18"/>
        <v>0</v>
      </c>
      <c r="W38" s="147">
        <f t="shared" si="32"/>
        <v>0</v>
      </c>
      <c r="X38" s="148">
        <f t="shared" si="33"/>
        <v>0</v>
      </c>
      <c r="Y38" s="147"/>
      <c r="Z38" s="149">
        <f t="shared" si="34"/>
        <v>360</v>
      </c>
      <c r="AA38" s="147">
        <f t="shared" si="19"/>
        <v>0</v>
      </c>
      <c r="AB38" s="147">
        <f t="shared" si="20"/>
        <v>0</v>
      </c>
      <c r="AC38" s="147">
        <f t="shared" si="35"/>
        <v>0</v>
      </c>
      <c r="AD38" s="148">
        <f t="shared" si="36"/>
        <v>0</v>
      </c>
    </row>
    <row r="39" spans="2:30" s="121" customFormat="1">
      <c r="B39" s="149">
        <f t="shared" si="22"/>
        <v>324</v>
      </c>
      <c r="C39" s="147">
        <f t="shared" si="11"/>
        <v>0</v>
      </c>
      <c r="D39" s="147">
        <f t="shared" si="12"/>
        <v>0</v>
      </c>
      <c r="E39" s="147">
        <f t="shared" si="13"/>
        <v>0</v>
      </c>
      <c r="F39" s="148">
        <f t="shared" si="14"/>
        <v>0</v>
      </c>
      <c r="H39" s="149">
        <f t="shared" si="23"/>
        <v>336</v>
      </c>
      <c r="I39" s="147">
        <f t="shared" si="15"/>
        <v>0</v>
      </c>
      <c r="J39" s="147">
        <f t="shared" si="24"/>
        <v>0</v>
      </c>
      <c r="K39" s="147">
        <f t="shared" si="25"/>
        <v>0</v>
      </c>
      <c r="L39" s="148">
        <f t="shared" si="26"/>
        <v>0</v>
      </c>
      <c r="N39" s="149">
        <f t="shared" si="27"/>
        <v>348</v>
      </c>
      <c r="O39" s="147">
        <f t="shared" si="16"/>
        <v>0</v>
      </c>
      <c r="P39" s="147">
        <f t="shared" si="28"/>
        <v>0</v>
      </c>
      <c r="Q39" s="147">
        <f t="shared" si="29"/>
        <v>0</v>
      </c>
      <c r="R39" s="148">
        <f t="shared" si="30"/>
        <v>0</v>
      </c>
      <c r="T39" s="149">
        <f t="shared" si="31"/>
        <v>360</v>
      </c>
      <c r="U39" s="147">
        <f t="shared" si="17"/>
        <v>0</v>
      </c>
      <c r="V39" s="147">
        <f t="shared" si="18"/>
        <v>0</v>
      </c>
      <c r="W39" s="147">
        <f t="shared" si="32"/>
        <v>0</v>
      </c>
      <c r="X39" s="148">
        <f t="shared" si="33"/>
        <v>0</v>
      </c>
      <c r="Y39" s="147"/>
      <c r="Z39" s="149">
        <f t="shared" si="34"/>
        <v>372</v>
      </c>
      <c r="AA39" s="147">
        <f t="shared" si="19"/>
        <v>0</v>
      </c>
      <c r="AB39" s="147">
        <f t="shared" si="20"/>
        <v>0</v>
      </c>
      <c r="AC39" s="147">
        <f t="shared" si="35"/>
        <v>0</v>
      </c>
      <c r="AD39" s="148">
        <f t="shared" si="36"/>
        <v>0</v>
      </c>
    </row>
    <row r="40" spans="2:30" s="121" customFormat="1">
      <c r="B40" s="149">
        <f t="shared" si="22"/>
        <v>336</v>
      </c>
      <c r="C40" s="147">
        <f t="shared" si="11"/>
        <v>0</v>
      </c>
      <c r="D40" s="147">
        <f t="shared" si="12"/>
        <v>0</v>
      </c>
      <c r="E40" s="147">
        <f t="shared" si="13"/>
        <v>0</v>
      </c>
      <c r="F40" s="148">
        <f t="shared" si="14"/>
        <v>0</v>
      </c>
      <c r="H40" s="149">
        <f t="shared" si="23"/>
        <v>348</v>
      </c>
      <c r="I40" s="147">
        <f t="shared" si="15"/>
        <v>0</v>
      </c>
      <c r="J40" s="147">
        <f t="shared" si="24"/>
        <v>0</v>
      </c>
      <c r="K40" s="147">
        <f t="shared" si="25"/>
        <v>0</v>
      </c>
      <c r="L40" s="148">
        <f t="shared" si="26"/>
        <v>0</v>
      </c>
      <c r="N40" s="149">
        <f t="shared" si="27"/>
        <v>360</v>
      </c>
      <c r="O40" s="147">
        <f t="shared" si="16"/>
        <v>0</v>
      </c>
      <c r="P40" s="147">
        <f t="shared" si="28"/>
        <v>0</v>
      </c>
      <c r="Q40" s="147">
        <f t="shared" si="29"/>
        <v>0</v>
      </c>
      <c r="R40" s="148">
        <f t="shared" si="30"/>
        <v>0</v>
      </c>
      <c r="T40" s="149">
        <f t="shared" si="31"/>
        <v>372</v>
      </c>
      <c r="U40" s="147">
        <f t="shared" si="17"/>
        <v>0</v>
      </c>
      <c r="V40" s="147">
        <f t="shared" si="18"/>
        <v>0</v>
      </c>
      <c r="W40" s="147">
        <f t="shared" si="32"/>
        <v>0</v>
      </c>
      <c r="X40" s="148">
        <f t="shared" si="33"/>
        <v>0</v>
      </c>
      <c r="Y40" s="147"/>
      <c r="Z40" s="149">
        <f t="shared" si="34"/>
        <v>384</v>
      </c>
      <c r="AA40" s="147">
        <f t="shared" si="19"/>
        <v>0</v>
      </c>
      <c r="AB40" s="147">
        <f t="shared" si="20"/>
        <v>0</v>
      </c>
      <c r="AC40" s="147">
        <f t="shared" si="35"/>
        <v>0</v>
      </c>
      <c r="AD40" s="148">
        <f t="shared" si="36"/>
        <v>0</v>
      </c>
    </row>
    <row r="41" spans="2:30" s="121" customFormat="1">
      <c r="B41" s="149">
        <f t="shared" si="22"/>
        <v>348</v>
      </c>
      <c r="C41" s="147">
        <f t="shared" si="11"/>
        <v>0</v>
      </c>
      <c r="D41" s="147">
        <f t="shared" si="12"/>
        <v>0</v>
      </c>
      <c r="E41" s="147">
        <f t="shared" si="13"/>
        <v>0</v>
      </c>
      <c r="F41" s="148">
        <f t="shared" si="14"/>
        <v>0</v>
      </c>
      <c r="H41" s="149">
        <f t="shared" si="23"/>
        <v>360</v>
      </c>
      <c r="I41" s="147">
        <f t="shared" si="15"/>
        <v>0</v>
      </c>
      <c r="J41" s="147">
        <f t="shared" si="24"/>
        <v>0</v>
      </c>
      <c r="K41" s="147">
        <f t="shared" si="25"/>
        <v>0</v>
      </c>
      <c r="L41" s="148">
        <f t="shared" si="26"/>
        <v>0</v>
      </c>
      <c r="N41" s="149">
        <f t="shared" si="27"/>
        <v>372</v>
      </c>
      <c r="O41" s="147">
        <f t="shared" si="16"/>
        <v>0</v>
      </c>
      <c r="P41" s="147">
        <f t="shared" si="28"/>
        <v>0</v>
      </c>
      <c r="Q41" s="147">
        <f t="shared" si="29"/>
        <v>0</v>
      </c>
      <c r="R41" s="148">
        <f t="shared" si="30"/>
        <v>0</v>
      </c>
      <c r="T41" s="149">
        <f t="shared" si="31"/>
        <v>384</v>
      </c>
      <c r="U41" s="147">
        <f t="shared" si="17"/>
        <v>0</v>
      </c>
      <c r="V41" s="147">
        <f t="shared" si="18"/>
        <v>0</v>
      </c>
      <c r="W41" s="147">
        <f t="shared" si="32"/>
        <v>0</v>
      </c>
      <c r="X41" s="148">
        <f t="shared" si="33"/>
        <v>0</v>
      </c>
      <c r="Y41" s="147"/>
      <c r="Z41" s="149">
        <f t="shared" si="34"/>
        <v>396</v>
      </c>
      <c r="AA41" s="147">
        <f t="shared" si="19"/>
        <v>0</v>
      </c>
      <c r="AB41" s="147">
        <f t="shared" si="20"/>
        <v>0</v>
      </c>
      <c r="AC41" s="147">
        <f t="shared" si="35"/>
        <v>0</v>
      </c>
      <c r="AD41" s="148">
        <f t="shared" si="36"/>
        <v>0</v>
      </c>
    </row>
    <row r="42" spans="2:30" s="121" customFormat="1">
      <c r="B42" s="149">
        <f t="shared" si="22"/>
        <v>360</v>
      </c>
      <c r="C42" s="147">
        <f t="shared" si="11"/>
        <v>0</v>
      </c>
      <c r="D42" s="147">
        <f t="shared" si="12"/>
        <v>0</v>
      </c>
      <c r="E42" s="147">
        <f t="shared" si="13"/>
        <v>0</v>
      </c>
      <c r="F42" s="148">
        <f t="shared" si="14"/>
        <v>0</v>
      </c>
      <c r="H42" s="149">
        <f t="shared" si="23"/>
        <v>372</v>
      </c>
      <c r="I42" s="147">
        <f t="shared" si="15"/>
        <v>0</v>
      </c>
      <c r="J42" s="147">
        <f t="shared" si="24"/>
        <v>0</v>
      </c>
      <c r="K42" s="147">
        <f t="shared" si="25"/>
        <v>0</v>
      </c>
      <c r="L42" s="148">
        <f t="shared" si="26"/>
        <v>0</v>
      </c>
      <c r="N42" s="149">
        <f t="shared" si="27"/>
        <v>384</v>
      </c>
      <c r="O42" s="147">
        <f t="shared" si="16"/>
        <v>0</v>
      </c>
      <c r="P42" s="147">
        <f t="shared" si="28"/>
        <v>0</v>
      </c>
      <c r="Q42" s="147">
        <f t="shared" si="29"/>
        <v>0</v>
      </c>
      <c r="R42" s="148">
        <f t="shared" si="30"/>
        <v>0</v>
      </c>
      <c r="T42" s="149">
        <f t="shared" si="31"/>
        <v>396</v>
      </c>
      <c r="U42" s="147">
        <f t="shared" si="17"/>
        <v>0</v>
      </c>
      <c r="V42" s="147">
        <f t="shared" si="18"/>
        <v>0</v>
      </c>
      <c r="W42" s="147">
        <f t="shared" si="32"/>
        <v>0</v>
      </c>
      <c r="X42" s="148">
        <f t="shared" si="33"/>
        <v>0</v>
      </c>
      <c r="Y42" s="147"/>
      <c r="Z42" s="149">
        <f t="shared" si="34"/>
        <v>408</v>
      </c>
      <c r="AA42" s="147">
        <f t="shared" si="19"/>
        <v>0</v>
      </c>
      <c r="AB42" s="147">
        <f t="shared" si="20"/>
        <v>0</v>
      </c>
      <c r="AC42" s="147">
        <f t="shared" si="35"/>
        <v>0</v>
      </c>
      <c r="AD42" s="148">
        <f t="shared" si="36"/>
        <v>0</v>
      </c>
    </row>
    <row r="43" spans="2:30" s="121" customFormat="1">
      <c r="B43" s="149">
        <f t="shared" si="22"/>
        <v>372</v>
      </c>
      <c r="C43" s="147">
        <f t="shared" si="11"/>
        <v>0</v>
      </c>
      <c r="D43" s="147">
        <f t="shared" si="12"/>
        <v>0</v>
      </c>
      <c r="E43" s="147">
        <f t="shared" si="13"/>
        <v>0</v>
      </c>
      <c r="F43" s="148">
        <f t="shared" si="14"/>
        <v>0</v>
      </c>
      <c r="H43" s="149">
        <f t="shared" si="23"/>
        <v>384</v>
      </c>
      <c r="I43" s="147">
        <f t="shared" si="15"/>
        <v>0</v>
      </c>
      <c r="J43" s="147">
        <f t="shared" si="24"/>
        <v>0</v>
      </c>
      <c r="K43" s="147">
        <f t="shared" si="25"/>
        <v>0</v>
      </c>
      <c r="L43" s="148">
        <f t="shared" si="26"/>
        <v>0</v>
      </c>
      <c r="N43" s="149">
        <f t="shared" si="27"/>
        <v>396</v>
      </c>
      <c r="O43" s="147">
        <f t="shared" si="16"/>
        <v>0</v>
      </c>
      <c r="P43" s="147">
        <f t="shared" si="28"/>
        <v>0</v>
      </c>
      <c r="Q43" s="147">
        <f t="shared" si="29"/>
        <v>0</v>
      </c>
      <c r="R43" s="148">
        <f t="shared" si="30"/>
        <v>0</v>
      </c>
      <c r="T43" s="149">
        <f t="shared" si="31"/>
        <v>408</v>
      </c>
      <c r="U43" s="147">
        <f t="shared" si="17"/>
        <v>0</v>
      </c>
      <c r="V43" s="147">
        <f t="shared" si="18"/>
        <v>0</v>
      </c>
      <c r="W43" s="147">
        <f t="shared" si="32"/>
        <v>0</v>
      </c>
      <c r="X43" s="148">
        <f t="shared" si="33"/>
        <v>0</v>
      </c>
      <c r="Y43" s="147"/>
      <c r="Z43" s="149">
        <f t="shared" si="34"/>
        <v>420</v>
      </c>
      <c r="AA43" s="147">
        <f t="shared" si="19"/>
        <v>0</v>
      </c>
      <c r="AB43" s="147">
        <f t="shared" si="20"/>
        <v>0</v>
      </c>
      <c r="AC43" s="147">
        <f t="shared" si="35"/>
        <v>0</v>
      </c>
      <c r="AD43" s="148">
        <f t="shared" si="36"/>
        <v>0</v>
      </c>
    </row>
    <row r="44" spans="2:30" s="121" customFormat="1">
      <c r="B44" s="149">
        <f t="shared" si="22"/>
        <v>384</v>
      </c>
      <c r="C44" s="147">
        <f t="shared" si="11"/>
        <v>0</v>
      </c>
      <c r="D44" s="147">
        <f t="shared" si="12"/>
        <v>0</v>
      </c>
      <c r="E44" s="147">
        <f t="shared" si="13"/>
        <v>0</v>
      </c>
      <c r="F44" s="148">
        <f t="shared" si="14"/>
        <v>0</v>
      </c>
      <c r="H44" s="149">
        <f t="shared" si="23"/>
        <v>396</v>
      </c>
      <c r="I44" s="147">
        <f t="shared" si="15"/>
        <v>0</v>
      </c>
      <c r="J44" s="147">
        <f t="shared" si="24"/>
        <v>0</v>
      </c>
      <c r="K44" s="147">
        <f t="shared" si="25"/>
        <v>0</v>
      </c>
      <c r="L44" s="148">
        <f t="shared" si="26"/>
        <v>0</v>
      </c>
      <c r="N44" s="149">
        <f t="shared" si="27"/>
        <v>408</v>
      </c>
      <c r="O44" s="147">
        <f t="shared" si="16"/>
        <v>0</v>
      </c>
      <c r="P44" s="147">
        <f t="shared" si="28"/>
        <v>0</v>
      </c>
      <c r="Q44" s="147">
        <f t="shared" si="29"/>
        <v>0</v>
      </c>
      <c r="R44" s="148">
        <f t="shared" si="30"/>
        <v>0</v>
      </c>
      <c r="T44" s="149">
        <f t="shared" si="31"/>
        <v>420</v>
      </c>
      <c r="U44" s="147">
        <f t="shared" si="17"/>
        <v>0</v>
      </c>
      <c r="V44" s="147">
        <f t="shared" si="18"/>
        <v>0</v>
      </c>
      <c r="W44" s="147">
        <f t="shared" si="32"/>
        <v>0</v>
      </c>
      <c r="X44" s="148">
        <f t="shared" si="33"/>
        <v>0</v>
      </c>
      <c r="Y44" s="147"/>
      <c r="Z44" s="149">
        <f t="shared" si="34"/>
        <v>432</v>
      </c>
      <c r="AA44" s="147">
        <f t="shared" si="19"/>
        <v>0</v>
      </c>
      <c r="AB44" s="147">
        <f t="shared" si="20"/>
        <v>0</v>
      </c>
      <c r="AC44" s="147">
        <f t="shared" si="35"/>
        <v>0</v>
      </c>
      <c r="AD44" s="148">
        <f t="shared" si="36"/>
        <v>0</v>
      </c>
    </row>
    <row r="45" spans="2:30" s="121" customFormat="1">
      <c r="B45" s="149">
        <f t="shared" si="22"/>
        <v>396</v>
      </c>
      <c r="C45" s="147">
        <f t="shared" si="11"/>
        <v>0</v>
      </c>
      <c r="D45" s="147">
        <f t="shared" si="12"/>
        <v>0</v>
      </c>
      <c r="E45" s="147">
        <f t="shared" si="13"/>
        <v>0</v>
      </c>
      <c r="F45" s="148">
        <f t="shared" si="14"/>
        <v>0</v>
      </c>
      <c r="H45" s="149">
        <f t="shared" si="23"/>
        <v>408</v>
      </c>
      <c r="I45" s="147">
        <f t="shared" si="15"/>
        <v>0</v>
      </c>
      <c r="J45" s="147">
        <f t="shared" si="24"/>
        <v>0</v>
      </c>
      <c r="K45" s="147">
        <f t="shared" si="25"/>
        <v>0</v>
      </c>
      <c r="L45" s="148">
        <f t="shared" si="26"/>
        <v>0</v>
      </c>
      <c r="N45" s="149">
        <f t="shared" si="27"/>
        <v>420</v>
      </c>
      <c r="O45" s="147">
        <f t="shared" si="16"/>
        <v>0</v>
      </c>
      <c r="P45" s="147">
        <f t="shared" si="28"/>
        <v>0</v>
      </c>
      <c r="Q45" s="147">
        <f t="shared" si="29"/>
        <v>0</v>
      </c>
      <c r="R45" s="148">
        <f t="shared" si="30"/>
        <v>0</v>
      </c>
      <c r="T45" s="149">
        <f t="shared" si="31"/>
        <v>432</v>
      </c>
      <c r="U45" s="147">
        <f t="shared" si="17"/>
        <v>0</v>
      </c>
      <c r="V45" s="147">
        <f t="shared" si="18"/>
        <v>0</v>
      </c>
      <c r="W45" s="147">
        <f t="shared" si="32"/>
        <v>0</v>
      </c>
      <c r="X45" s="148">
        <f t="shared" si="33"/>
        <v>0</v>
      </c>
      <c r="Y45" s="147"/>
      <c r="Z45" s="149">
        <f t="shared" si="34"/>
        <v>444</v>
      </c>
      <c r="AA45" s="147">
        <f t="shared" si="19"/>
        <v>0</v>
      </c>
      <c r="AB45" s="147">
        <f t="shared" si="20"/>
        <v>0</v>
      </c>
      <c r="AC45" s="147">
        <f t="shared" si="35"/>
        <v>0</v>
      </c>
      <c r="AD45" s="148">
        <f t="shared" si="36"/>
        <v>0</v>
      </c>
    </row>
    <row r="46" spans="2:30" s="121" customFormat="1">
      <c r="B46" s="149">
        <f t="shared" si="22"/>
        <v>408</v>
      </c>
      <c r="C46" s="147">
        <f t="shared" si="11"/>
        <v>0</v>
      </c>
      <c r="D46" s="147">
        <f t="shared" si="12"/>
        <v>0</v>
      </c>
      <c r="E46" s="147">
        <f t="shared" si="13"/>
        <v>0</v>
      </c>
      <c r="F46" s="148">
        <f t="shared" si="14"/>
        <v>0</v>
      </c>
      <c r="H46" s="149">
        <f t="shared" si="23"/>
        <v>420</v>
      </c>
      <c r="I46" s="147">
        <f t="shared" si="15"/>
        <v>0</v>
      </c>
      <c r="J46" s="147">
        <f t="shared" si="24"/>
        <v>0</v>
      </c>
      <c r="K46" s="147">
        <f t="shared" si="25"/>
        <v>0</v>
      </c>
      <c r="L46" s="148">
        <f t="shared" si="26"/>
        <v>0</v>
      </c>
      <c r="N46" s="149">
        <f t="shared" si="27"/>
        <v>432</v>
      </c>
      <c r="O46" s="147">
        <f t="shared" si="16"/>
        <v>0</v>
      </c>
      <c r="P46" s="147">
        <f t="shared" si="28"/>
        <v>0</v>
      </c>
      <c r="Q46" s="147">
        <f t="shared" si="29"/>
        <v>0</v>
      </c>
      <c r="R46" s="148">
        <f t="shared" si="30"/>
        <v>0</v>
      </c>
      <c r="T46" s="149">
        <f t="shared" si="31"/>
        <v>444</v>
      </c>
      <c r="U46" s="147">
        <f t="shared" si="17"/>
        <v>0</v>
      </c>
      <c r="V46" s="147">
        <f t="shared" si="18"/>
        <v>0</v>
      </c>
      <c r="W46" s="147">
        <f t="shared" si="32"/>
        <v>0</v>
      </c>
      <c r="X46" s="148">
        <f t="shared" si="33"/>
        <v>0</v>
      </c>
      <c r="Y46" s="147"/>
      <c r="Z46" s="149">
        <f t="shared" si="34"/>
        <v>456</v>
      </c>
      <c r="AA46" s="147">
        <f t="shared" si="19"/>
        <v>0</v>
      </c>
      <c r="AB46" s="147">
        <f t="shared" si="20"/>
        <v>0</v>
      </c>
      <c r="AC46" s="147">
        <f t="shared" si="35"/>
        <v>0</v>
      </c>
      <c r="AD46" s="148">
        <f t="shared" si="36"/>
        <v>0</v>
      </c>
    </row>
    <row r="47" spans="2:30" s="121" customFormat="1">
      <c r="B47" s="149">
        <f t="shared" si="22"/>
        <v>420</v>
      </c>
      <c r="C47" s="147">
        <f t="shared" si="11"/>
        <v>0</v>
      </c>
      <c r="D47" s="147">
        <f t="shared" si="12"/>
        <v>0</v>
      </c>
      <c r="E47" s="147">
        <f t="shared" si="13"/>
        <v>0</v>
      </c>
      <c r="F47" s="148">
        <f t="shared" si="14"/>
        <v>0</v>
      </c>
      <c r="H47" s="149">
        <f t="shared" si="23"/>
        <v>432</v>
      </c>
      <c r="I47" s="147">
        <f t="shared" si="15"/>
        <v>0</v>
      </c>
      <c r="J47" s="147">
        <f t="shared" si="24"/>
        <v>0</v>
      </c>
      <c r="K47" s="147">
        <f t="shared" si="25"/>
        <v>0</v>
      </c>
      <c r="L47" s="148">
        <f t="shared" si="26"/>
        <v>0</v>
      </c>
      <c r="N47" s="149">
        <f t="shared" si="27"/>
        <v>444</v>
      </c>
      <c r="O47" s="147">
        <f t="shared" si="16"/>
        <v>0</v>
      </c>
      <c r="P47" s="147">
        <f t="shared" si="28"/>
        <v>0</v>
      </c>
      <c r="Q47" s="147">
        <f t="shared" si="29"/>
        <v>0</v>
      </c>
      <c r="R47" s="148">
        <f t="shared" si="30"/>
        <v>0</v>
      </c>
      <c r="T47" s="149">
        <f t="shared" si="31"/>
        <v>456</v>
      </c>
      <c r="U47" s="147">
        <f t="shared" si="17"/>
        <v>0</v>
      </c>
      <c r="V47" s="147">
        <f t="shared" si="18"/>
        <v>0</v>
      </c>
      <c r="W47" s="147">
        <f t="shared" si="32"/>
        <v>0</v>
      </c>
      <c r="X47" s="148">
        <f t="shared" si="33"/>
        <v>0</v>
      </c>
      <c r="Y47" s="147"/>
      <c r="Z47" s="149">
        <f t="shared" si="34"/>
        <v>468</v>
      </c>
      <c r="AA47" s="147">
        <f t="shared" si="19"/>
        <v>0</v>
      </c>
      <c r="AB47" s="147">
        <f t="shared" si="20"/>
        <v>0</v>
      </c>
      <c r="AC47" s="147">
        <f t="shared" si="35"/>
        <v>0</v>
      </c>
      <c r="AD47" s="148">
        <f t="shared" si="36"/>
        <v>0</v>
      </c>
    </row>
    <row r="48" spans="2:30" s="121" customFormat="1">
      <c r="B48" s="149">
        <f t="shared" si="22"/>
        <v>432</v>
      </c>
      <c r="C48" s="147">
        <f t="shared" si="11"/>
        <v>0</v>
      </c>
      <c r="D48" s="147">
        <f t="shared" si="12"/>
        <v>0</v>
      </c>
      <c r="E48" s="147">
        <f t="shared" si="13"/>
        <v>0</v>
      </c>
      <c r="F48" s="148">
        <f t="shared" si="14"/>
        <v>0</v>
      </c>
      <c r="H48" s="149">
        <f t="shared" si="23"/>
        <v>444</v>
      </c>
      <c r="I48" s="147">
        <f t="shared" si="15"/>
        <v>0</v>
      </c>
      <c r="J48" s="147">
        <f t="shared" si="24"/>
        <v>0</v>
      </c>
      <c r="K48" s="147">
        <f t="shared" si="25"/>
        <v>0</v>
      </c>
      <c r="L48" s="148">
        <f t="shared" si="26"/>
        <v>0</v>
      </c>
      <c r="N48" s="149">
        <f t="shared" si="27"/>
        <v>456</v>
      </c>
      <c r="O48" s="147">
        <f t="shared" si="16"/>
        <v>0</v>
      </c>
      <c r="P48" s="147">
        <f t="shared" si="28"/>
        <v>0</v>
      </c>
      <c r="Q48" s="147">
        <f t="shared" si="29"/>
        <v>0</v>
      </c>
      <c r="R48" s="148">
        <f t="shared" si="30"/>
        <v>0</v>
      </c>
      <c r="T48" s="149">
        <f t="shared" si="31"/>
        <v>468</v>
      </c>
      <c r="U48" s="147">
        <f t="shared" si="17"/>
        <v>0</v>
      </c>
      <c r="V48" s="147">
        <f t="shared" si="18"/>
        <v>0</v>
      </c>
      <c r="W48" s="147">
        <f t="shared" si="32"/>
        <v>0</v>
      </c>
      <c r="X48" s="148">
        <f t="shared" si="33"/>
        <v>0</v>
      </c>
      <c r="Y48" s="147"/>
      <c r="Z48" s="149">
        <f t="shared" si="34"/>
        <v>480</v>
      </c>
      <c r="AA48" s="147">
        <f t="shared" si="19"/>
        <v>0</v>
      </c>
      <c r="AB48" s="147">
        <f t="shared" si="20"/>
        <v>0</v>
      </c>
      <c r="AC48" s="147">
        <f t="shared" si="35"/>
        <v>0</v>
      </c>
      <c r="AD48" s="148">
        <f t="shared" si="36"/>
        <v>0</v>
      </c>
    </row>
    <row r="49" spans="2:30" s="121" customFormat="1">
      <c r="B49" s="149">
        <f t="shared" si="22"/>
        <v>444</v>
      </c>
      <c r="C49" s="147">
        <f t="shared" si="11"/>
        <v>0</v>
      </c>
      <c r="D49" s="147">
        <f t="shared" si="12"/>
        <v>0</v>
      </c>
      <c r="E49" s="147">
        <f t="shared" si="13"/>
        <v>0</v>
      </c>
      <c r="F49" s="148">
        <f t="shared" si="14"/>
        <v>0</v>
      </c>
      <c r="H49" s="149">
        <f t="shared" si="23"/>
        <v>456</v>
      </c>
      <c r="I49" s="147">
        <f t="shared" si="15"/>
        <v>0</v>
      </c>
      <c r="J49" s="147">
        <f t="shared" si="24"/>
        <v>0</v>
      </c>
      <c r="K49" s="147">
        <f t="shared" si="25"/>
        <v>0</v>
      </c>
      <c r="L49" s="148">
        <f t="shared" si="26"/>
        <v>0</v>
      </c>
      <c r="N49" s="149">
        <f t="shared" si="27"/>
        <v>468</v>
      </c>
      <c r="O49" s="147">
        <f t="shared" si="16"/>
        <v>0</v>
      </c>
      <c r="P49" s="147">
        <f t="shared" si="28"/>
        <v>0</v>
      </c>
      <c r="Q49" s="147">
        <f t="shared" si="29"/>
        <v>0</v>
      </c>
      <c r="R49" s="148">
        <f t="shared" si="30"/>
        <v>0</v>
      </c>
      <c r="T49" s="149">
        <f t="shared" si="31"/>
        <v>480</v>
      </c>
      <c r="U49" s="147">
        <f t="shared" si="17"/>
        <v>0</v>
      </c>
      <c r="V49" s="147">
        <f t="shared" si="18"/>
        <v>0</v>
      </c>
      <c r="W49" s="147">
        <f t="shared" si="32"/>
        <v>0</v>
      </c>
      <c r="X49" s="148">
        <f t="shared" si="33"/>
        <v>0</v>
      </c>
      <c r="Y49" s="147"/>
      <c r="Z49" s="149">
        <f t="shared" si="34"/>
        <v>492</v>
      </c>
      <c r="AA49" s="147">
        <f t="shared" si="19"/>
        <v>0</v>
      </c>
      <c r="AB49" s="147">
        <f t="shared" si="20"/>
        <v>0</v>
      </c>
      <c r="AC49" s="147">
        <f t="shared" si="35"/>
        <v>0</v>
      </c>
      <c r="AD49" s="148">
        <f t="shared" si="36"/>
        <v>0</v>
      </c>
    </row>
    <row r="50" spans="2:30" s="121" customFormat="1">
      <c r="B50" s="149">
        <f t="shared" si="22"/>
        <v>456</v>
      </c>
      <c r="C50" s="147">
        <f t="shared" si="11"/>
        <v>0</v>
      </c>
      <c r="D50" s="147">
        <f t="shared" si="12"/>
        <v>0</v>
      </c>
      <c r="E50" s="147">
        <f t="shared" si="13"/>
        <v>0</v>
      </c>
      <c r="F50" s="148">
        <f t="shared" si="14"/>
        <v>0</v>
      </c>
      <c r="H50" s="149">
        <f t="shared" si="23"/>
        <v>468</v>
      </c>
      <c r="I50" s="147">
        <f t="shared" si="15"/>
        <v>0</v>
      </c>
      <c r="J50" s="147">
        <f t="shared" si="24"/>
        <v>0</v>
      </c>
      <c r="K50" s="147">
        <f t="shared" si="25"/>
        <v>0</v>
      </c>
      <c r="L50" s="148">
        <f t="shared" si="26"/>
        <v>0</v>
      </c>
      <c r="N50" s="149">
        <f t="shared" si="27"/>
        <v>480</v>
      </c>
      <c r="O50" s="147">
        <f t="shared" si="16"/>
        <v>0</v>
      </c>
      <c r="P50" s="147">
        <f t="shared" si="28"/>
        <v>0</v>
      </c>
      <c r="Q50" s="147">
        <f t="shared" si="29"/>
        <v>0</v>
      </c>
      <c r="R50" s="148">
        <f t="shared" si="30"/>
        <v>0</v>
      </c>
      <c r="T50" s="149">
        <f t="shared" si="31"/>
        <v>492</v>
      </c>
      <c r="U50" s="147">
        <f t="shared" si="17"/>
        <v>0</v>
      </c>
      <c r="V50" s="147">
        <f t="shared" si="18"/>
        <v>0</v>
      </c>
      <c r="W50" s="147">
        <f t="shared" si="32"/>
        <v>0</v>
      </c>
      <c r="X50" s="148">
        <f t="shared" si="33"/>
        <v>0</v>
      </c>
      <c r="Y50" s="147"/>
      <c r="Z50" s="149">
        <f t="shared" si="34"/>
        <v>504</v>
      </c>
      <c r="AA50" s="147">
        <f t="shared" si="19"/>
        <v>0</v>
      </c>
      <c r="AB50" s="147">
        <f t="shared" si="20"/>
        <v>0</v>
      </c>
      <c r="AC50" s="147">
        <f t="shared" si="35"/>
        <v>0</v>
      </c>
      <c r="AD50" s="148">
        <f t="shared" si="36"/>
        <v>0</v>
      </c>
    </row>
    <row r="51" spans="2:30" s="121" customFormat="1">
      <c r="B51" s="149">
        <f t="shared" si="22"/>
        <v>468</v>
      </c>
      <c r="C51" s="147">
        <f t="shared" si="11"/>
        <v>0</v>
      </c>
      <c r="D51" s="147">
        <f t="shared" si="12"/>
        <v>0</v>
      </c>
      <c r="E51" s="147">
        <f t="shared" si="13"/>
        <v>0</v>
      </c>
      <c r="F51" s="148">
        <f t="shared" si="14"/>
        <v>0</v>
      </c>
      <c r="H51" s="149">
        <f t="shared" si="23"/>
        <v>480</v>
      </c>
      <c r="I51" s="147">
        <f t="shared" si="15"/>
        <v>0</v>
      </c>
      <c r="J51" s="147">
        <f t="shared" si="24"/>
        <v>0</v>
      </c>
      <c r="K51" s="147">
        <f t="shared" si="25"/>
        <v>0</v>
      </c>
      <c r="L51" s="148">
        <f t="shared" si="26"/>
        <v>0</v>
      </c>
      <c r="N51" s="149">
        <f t="shared" si="27"/>
        <v>492</v>
      </c>
      <c r="O51" s="147">
        <f t="shared" si="16"/>
        <v>0</v>
      </c>
      <c r="P51" s="147">
        <f t="shared" si="28"/>
        <v>0</v>
      </c>
      <c r="Q51" s="147">
        <f t="shared" si="29"/>
        <v>0</v>
      </c>
      <c r="R51" s="148">
        <f t="shared" si="30"/>
        <v>0</v>
      </c>
      <c r="T51" s="149">
        <f t="shared" si="31"/>
        <v>504</v>
      </c>
      <c r="U51" s="147">
        <f t="shared" si="17"/>
        <v>0</v>
      </c>
      <c r="V51" s="147">
        <f t="shared" si="18"/>
        <v>0</v>
      </c>
      <c r="W51" s="147">
        <f t="shared" si="32"/>
        <v>0</v>
      </c>
      <c r="X51" s="148">
        <f t="shared" si="33"/>
        <v>0</v>
      </c>
      <c r="Y51" s="147"/>
      <c r="Z51" s="149">
        <f t="shared" si="34"/>
        <v>516</v>
      </c>
      <c r="AA51" s="147">
        <f t="shared" si="19"/>
        <v>0</v>
      </c>
      <c r="AB51" s="147">
        <f t="shared" si="20"/>
        <v>0</v>
      </c>
      <c r="AC51" s="147">
        <f t="shared" si="35"/>
        <v>0</v>
      </c>
      <c r="AD51" s="148">
        <f t="shared" si="36"/>
        <v>0</v>
      </c>
    </row>
    <row r="52" spans="2:30" s="121" customFormat="1">
      <c r="B52" s="149">
        <f t="shared" si="22"/>
        <v>480</v>
      </c>
      <c r="C52" s="147">
        <f t="shared" si="11"/>
        <v>0</v>
      </c>
      <c r="D52" s="147">
        <f t="shared" si="12"/>
        <v>0</v>
      </c>
      <c r="E52" s="147">
        <f t="shared" si="13"/>
        <v>0</v>
      </c>
      <c r="F52" s="148">
        <f t="shared" si="14"/>
        <v>0</v>
      </c>
      <c r="H52" s="149">
        <f t="shared" si="23"/>
        <v>492</v>
      </c>
      <c r="I52" s="147">
        <f t="shared" si="15"/>
        <v>0</v>
      </c>
      <c r="J52" s="147">
        <f t="shared" si="24"/>
        <v>0</v>
      </c>
      <c r="K52" s="147">
        <f t="shared" si="25"/>
        <v>0</v>
      </c>
      <c r="L52" s="148">
        <f t="shared" si="26"/>
        <v>0</v>
      </c>
      <c r="N52" s="149">
        <f t="shared" si="27"/>
        <v>504</v>
      </c>
      <c r="O52" s="147">
        <f t="shared" si="16"/>
        <v>0</v>
      </c>
      <c r="P52" s="147">
        <f t="shared" si="28"/>
        <v>0</v>
      </c>
      <c r="Q52" s="147">
        <f t="shared" si="29"/>
        <v>0</v>
      </c>
      <c r="R52" s="148">
        <f t="shared" si="30"/>
        <v>0</v>
      </c>
      <c r="T52" s="149">
        <f t="shared" si="31"/>
        <v>516</v>
      </c>
      <c r="U52" s="147">
        <f t="shared" si="17"/>
        <v>0</v>
      </c>
      <c r="V52" s="147">
        <f t="shared" si="18"/>
        <v>0</v>
      </c>
      <c r="W52" s="147">
        <f t="shared" si="32"/>
        <v>0</v>
      </c>
      <c r="X52" s="148">
        <f t="shared" si="33"/>
        <v>0</v>
      </c>
      <c r="Y52" s="147"/>
      <c r="Z52" s="149">
        <f t="shared" si="34"/>
        <v>528</v>
      </c>
      <c r="AA52" s="147">
        <f t="shared" si="19"/>
        <v>0</v>
      </c>
      <c r="AB52" s="147">
        <f t="shared" si="20"/>
        <v>0</v>
      </c>
      <c r="AC52" s="147">
        <f t="shared" si="35"/>
        <v>0</v>
      </c>
      <c r="AD52" s="148">
        <f t="shared" si="36"/>
        <v>0</v>
      </c>
    </row>
    <row r="53" spans="2:30" s="121" customFormat="1">
      <c r="B53" s="149">
        <f t="shared" si="22"/>
        <v>492</v>
      </c>
      <c r="C53" s="147">
        <f t="shared" si="11"/>
        <v>0</v>
      </c>
      <c r="D53" s="147">
        <f t="shared" si="12"/>
        <v>0</v>
      </c>
      <c r="E53" s="147">
        <f t="shared" si="13"/>
        <v>0</v>
      </c>
      <c r="F53" s="148">
        <f t="shared" si="14"/>
        <v>0</v>
      </c>
      <c r="H53" s="149">
        <f t="shared" si="23"/>
        <v>504</v>
      </c>
      <c r="I53" s="147">
        <f t="shared" si="15"/>
        <v>0</v>
      </c>
      <c r="J53" s="147">
        <f t="shared" si="24"/>
        <v>0</v>
      </c>
      <c r="K53" s="147">
        <f t="shared" si="25"/>
        <v>0</v>
      </c>
      <c r="L53" s="148">
        <f t="shared" si="26"/>
        <v>0</v>
      </c>
      <c r="N53" s="149">
        <f t="shared" si="27"/>
        <v>516</v>
      </c>
      <c r="O53" s="147">
        <f t="shared" si="16"/>
        <v>0</v>
      </c>
      <c r="P53" s="147">
        <f t="shared" si="28"/>
        <v>0</v>
      </c>
      <c r="Q53" s="147">
        <f t="shared" si="29"/>
        <v>0</v>
      </c>
      <c r="R53" s="148">
        <f t="shared" si="30"/>
        <v>0</v>
      </c>
      <c r="T53" s="149">
        <f t="shared" si="31"/>
        <v>528</v>
      </c>
      <c r="U53" s="147">
        <f t="shared" si="17"/>
        <v>0</v>
      </c>
      <c r="V53" s="147">
        <f t="shared" si="18"/>
        <v>0</v>
      </c>
      <c r="W53" s="147">
        <f t="shared" si="32"/>
        <v>0</v>
      </c>
      <c r="X53" s="148">
        <f t="shared" si="33"/>
        <v>0</v>
      </c>
      <c r="Y53" s="147"/>
      <c r="Z53" s="149">
        <f t="shared" si="34"/>
        <v>540</v>
      </c>
      <c r="AA53" s="147">
        <f t="shared" si="19"/>
        <v>0</v>
      </c>
      <c r="AB53" s="147">
        <f t="shared" si="20"/>
        <v>0</v>
      </c>
      <c r="AC53" s="147">
        <f t="shared" si="35"/>
        <v>0</v>
      </c>
      <c r="AD53" s="148">
        <f t="shared" si="36"/>
        <v>0</v>
      </c>
    </row>
    <row r="54" spans="2:30" s="121" customFormat="1">
      <c r="B54" s="149">
        <f t="shared" si="22"/>
        <v>504</v>
      </c>
      <c r="C54" s="147">
        <f t="shared" si="11"/>
        <v>0</v>
      </c>
      <c r="D54" s="147">
        <f t="shared" si="12"/>
        <v>0</v>
      </c>
      <c r="E54" s="147">
        <f t="shared" si="13"/>
        <v>0</v>
      </c>
      <c r="F54" s="148">
        <f t="shared" si="14"/>
        <v>0</v>
      </c>
      <c r="H54" s="149">
        <f t="shared" si="23"/>
        <v>516</v>
      </c>
      <c r="I54" s="147">
        <f t="shared" si="15"/>
        <v>0</v>
      </c>
      <c r="J54" s="147">
        <f t="shared" si="24"/>
        <v>0</v>
      </c>
      <c r="K54" s="147">
        <f t="shared" si="25"/>
        <v>0</v>
      </c>
      <c r="L54" s="148">
        <f t="shared" si="26"/>
        <v>0</v>
      </c>
      <c r="N54" s="149">
        <f t="shared" si="27"/>
        <v>528</v>
      </c>
      <c r="O54" s="147">
        <f t="shared" si="16"/>
        <v>0</v>
      </c>
      <c r="P54" s="147">
        <f t="shared" si="28"/>
        <v>0</v>
      </c>
      <c r="Q54" s="147">
        <f t="shared" si="29"/>
        <v>0</v>
      </c>
      <c r="R54" s="148">
        <f t="shared" si="30"/>
        <v>0</v>
      </c>
      <c r="T54" s="149">
        <f t="shared" si="31"/>
        <v>540</v>
      </c>
      <c r="U54" s="147">
        <f t="shared" si="17"/>
        <v>0</v>
      </c>
      <c r="V54" s="147">
        <f t="shared" si="18"/>
        <v>0</v>
      </c>
      <c r="W54" s="147">
        <f t="shared" si="32"/>
        <v>0</v>
      </c>
      <c r="X54" s="148">
        <f t="shared" si="33"/>
        <v>0</v>
      </c>
      <c r="Y54" s="147"/>
      <c r="Z54" s="149">
        <f t="shared" si="34"/>
        <v>552</v>
      </c>
      <c r="AA54" s="147">
        <f t="shared" si="19"/>
        <v>0</v>
      </c>
      <c r="AB54" s="147">
        <f t="shared" si="20"/>
        <v>0</v>
      </c>
      <c r="AC54" s="147">
        <f t="shared" si="35"/>
        <v>0</v>
      </c>
      <c r="AD54" s="148">
        <f t="shared" si="36"/>
        <v>0</v>
      </c>
    </row>
    <row r="55" spans="2:30" s="121" customFormat="1">
      <c r="B55" s="149">
        <f t="shared" si="22"/>
        <v>516</v>
      </c>
      <c r="C55" s="147">
        <f t="shared" si="11"/>
        <v>0</v>
      </c>
      <c r="D55" s="147">
        <f t="shared" si="12"/>
        <v>0</v>
      </c>
      <c r="E55" s="147">
        <f t="shared" si="13"/>
        <v>0</v>
      </c>
      <c r="F55" s="148">
        <f t="shared" si="14"/>
        <v>0</v>
      </c>
      <c r="H55" s="149">
        <f t="shared" si="23"/>
        <v>528</v>
      </c>
      <c r="I55" s="147">
        <f t="shared" si="15"/>
        <v>0</v>
      </c>
      <c r="J55" s="147">
        <f t="shared" si="24"/>
        <v>0</v>
      </c>
      <c r="K55" s="147">
        <f t="shared" si="25"/>
        <v>0</v>
      </c>
      <c r="L55" s="148">
        <f t="shared" si="26"/>
        <v>0</v>
      </c>
      <c r="N55" s="149">
        <f t="shared" si="27"/>
        <v>540</v>
      </c>
      <c r="O55" s="147">
        <f t="shared" si="16"/>
        <v>0</v>
      </c>
      <c r="P55" s="147">
        <f t="shared" si="28"/>
        <v>0</v>
      </c>
      <c r="Q55" s="147">
        <f t="shared" si="29"/>
        <v>0</v>
      </c>
      <c r="R55" s="148">
        <f t="shared" si="30"/>
        <v>0</v>
      </c>
      <c r="T55" s="149">
        <f t="shared" si="31"/>
        <v>552</v>
      </c>
      <c r="U55" s="147">
        <f t="shared" si="17"/>
        <v>0</v>
      </c>
      <c r="V55" s="147">
        <f t="shared" si="18"/>
        <v>0</v>
      </c>
      <c r="W55" s="147">
        <f t="shared" si="32"/>
        <v>0</v>
      </c>
      <c r="X55" s="148">
        <f t="shared" si="33"/>
        <v>0</v>
      </c>
      <c r="Y55" s="147"/>
      <c r="Z55" s="149">
        <f t="shared" si="34"/>
        <v>564</v>
      </c>
      <c r="AA55" s="147">
        <f t="shared" si="19"/>
        <v>0</v>
      </c>
      <c r="AB55" s="147">
        <f t="shared" si="20"/>
        <v>0</v>
      </c>
      <c r="AC55" s="147">
        <f t="shared" si="35"/>
        <v>0</v>
      </c>
      <c r="AD55" s="148">
        <f t="shared" si="36"/>
        <v>0</v>
      </c>
    </row>
    <row r="56" spans="2:30" s="121" customFormat="1">
      <c r="B56" s="149">
        <f t="shared" si="22"/>
        <v>528</v>
      </c>
      <c r="C56" s="147">
        <f t="shared" si="11"/>
        <v>0</v>
      </c>
      <c r="D56" s="147">
        <f t="shared" si="12"/>
        <v>0</v>
      </c>
      <c r="E56" s="147">
        <f t="shared" si="13"/>
        <v>0</v>
      </c>
      <c r="F56" s="148">
        <f t="shared" si="14"/>
        <v>0</v>
      </c>
      <c r="H56" s="149">
        <f t="shared" si="23"/>
        <v>540</v>
      </c>
      <c r="I56" s="147">
        <f t="shared" si="15"/>
        <v>0</v>
      </c>
      <c r="J56" s="147">
        <f t="shared" si="24"/>
        <v>0</v>
      </c>
      <c r="K56" s="147">
        <f t="shared" si="25"/>
        <v>0</v>
      </c>
      <c r="L56" s="148">
        <f t="shared" si="26"/>
        <v>0</v>
      </c>
      <c r="N56" s="149">
        <f t="shared" si="27"/>
        <v>552</v>
      </c>
      <c r="O56" s="147">
        <f t="shared" si="16"/>
        <v>0</v>
      </c>
      <c r="P56" s="147">
        <f t="shared" si="28"/>
        <v>0</v>
      </c>
      <c r="Q56" s="147">
        <f t="shared" si="29"/>
        <v>0</v>
      </c>
      <c r="R56" s="148">
        <f t="shared" si="30"/>
        <v>0</v>
      </c>
      <c r="T56" s="149">
        <f t="shared" si="31"/>
        <v>564</v>
      </c>
      <c r="U56" s="147">
        <f t="shared" si="17"/>
        <v>0</v>
      </c>
      <c r="V56" s="147">
        <f t="shared" si="18"/>
        <v>0</v>
      </c>
      <c r="W56" s="147">
        <f t="shared" si="32"/>
        <v>0</v>
      </c>
      <c r="X56" s="148">
        <f t="shared" si="33"/>
        <v>0</v>
      </c>
      <c r="Y56" s="147"/>
      <c r="Z56" s="149">
        <f t="shared" si="34"/>
        <v>576</v>
      </c>
      <c r="AA56" s="147">
        <f t="shared" si="19"/>
        <v>0</v>
      </c>
      <c r="AB56" s="147">
        <f t="shared" si="20"/>
        <v>0</v>
      </c>
      <c r="AC56" s="147">
        <f t="shared" si="35"/>
        <v>0</v>
      </c>
      <c r="AD56" s="148">
        <f t="shared" si="36"/>
        <v>0</v>
      </c>
    </row>
    <row r="57" spans="2:30" s="121" customFormat="1">
      <c r="B57" s="149">
        <f t="shared" si="22"/>
        <v>540</v>
      </c>
      <c r="C57" s="147">
        <f t="shared" si="11"/>
        <v>0</v>
      </c>
      <c r="D57" s="147">
        <f t="shared" si="12"/>
        <v>0</v>
      </c>
      <c r="E57" s="147">
        <f t="shared" si="13"/>
        <v>0</v>
      </c>
      <c r="F57" s="148">
        <f t="shared" si="14"/>
        <v>0</v>
      </c>
      <c r="H57" s="149">
        <f t="shared" si="23"/>
        <v>552</v>
      </c>
      <c r="I57" s="147">
        <f t="shared" si="15"/>
        <v>0</v>
      </c>
      <c r="J57" s="147">
        <f t="shared" si="24"/>
        <v>0</v>
      </c>
      <c r="K57" s="147">
        <f t="shared" si="25"/>
        <v>0</v>
      </c>
      <c r="L57" s="148">
        <f t="shared" si="26"/>
        <v>0</v>
      </c>
      <c r="N57" s="149">
        <f t="shared" si="27"/>
        <v>564</v>
      </c>
      <c r="O57" s="147">
        <f t="shared" si="16"/>
        <v>0</v>
      </c>
      <c r="P57" s="147">
        <f t="shared" si="28"/>
        <v>0</v>
      </c>
      <c r="Q57" s="147">
        <f t="shared" si="29"/>
        <v>0</v>
      </c>
      <c r="R57" s="148">
        <f t="shared" si="30"/>
        <v>0</v>
      </c>
      <c r="T57" s="149">
        <f t="shared" si="31"/>
        <v>576</v>
      </c>
      <c r="U57" s="147">
        <f t="shared" si="17"/>
        <v>0</v>
      </c>
      <c r="V57" s="147">
        <f t="shared" si="18"/>
        <v>0</v>
      </c>
      <c r="W57" s="147">
        <f t="shared" si="32"/>
        <v>0</v>
      </c>
      <c r="X57" s="148">
        <f t="shared" si="33"/>
        <v>0</v>
      </c>
      <c r="Y57" s="147"/>
      <c r="Z57" s="149">
        <f t="shared" si="34"/>
        <v>588</v>
      </c>
      <c r="AA57" s="147">
        <f t="shared" si="19"/>
        <v>0</v>
      </c>
      <c r="AB57" s="147">
        <f t="shared" si="20"/>
        <v>0</v>
      </c>
      <c r="AC57" s="147">
        <f t="shared" si="35"/>
        <v>0</v>
      </c>
      <c r="AD57" s="148">
        <f t="shared" si="36"/>
        <v>0</v>
      </c>
    </row>
    <row r="58" spans="2:30" s="121" customFormat="1">
      <c r="B58" s="149">
        <f t="shared" si="22"/>
        <v>552</v>
      </c>
      <c r="C58" s="147">
        <f t="shared" si="11"/>
        <v>0</v>
      </c>
      <c r="D58" s="147">
        <f t="shared" si="12"/>
        <v>0</v>
      </c>
      <c r="E58" s="147">
        <f t="shared" si="13"/>
        <v>0</v>
      </c>
      <c r="F58" s="148">
        <f t="shared" si="14"/>
        <v>0</v>
      </c>
      <c r="H58" s="149">
        <f t="shared" si="23"/>
        <v>564</v>
      </c>
      <c r="I58" s="147">
        <f t="shared" si="15"/>
        <v>0</v>
      </c>
      <c r="J58" s="147">
        <f t="shared" si="24"/>
        <v>0</v>
      </c>
      <c r="K58" s="147">
        <f t="shared" si="25"/>
        <v>0</v>
      </c>
      <c r="L58" s="148">
        <f t="shared" si="26"/>
        <v>0</v>
      </c>
      <c r="N58" s="149">
        <f t="shared" si="27"/>
        <v>576</v>
      </c>
      <c r="O58" s="147">
        <f t="shared" si="16"/>
        <v>0</v>
      </c>
      <c r="P58" s="147">
        <f t="shared" si="28"/>
        <v>0</v>
      </c>
      <c r="Q58" s="147">
        <f t="shared" si="29"/>
        <v>0</v>
      </c>
      <c r="R58" s="148">
        <f t="shared" si="30"/>
        <v>0</v>
      </c>
      <c r="T58" s="149">
        <f t="shared" si="31"/>
        <v>588</v>
      </c>
      <c r="U58" s="147">
        <f t="shared" si="17"/>
        <v>0</v>
      </c>
      <c r="V58" s="147">
        <f t="shared" si="18"/>
        <v>0</v>
      </c>
      <c r="W58" s="147">
        <f t="shared" si="32"/>
        <v>0</v>
      </c>
      <c r="X58" s="148">
        <f t="shared" si="33"/>
        <v>0</v>
      </c>
      <c r="Y58" s="147"/>
      <c r="Z58" s="149">
        <f t="shared" si="34"/>
        <v>600</v>
      </c>
      <c r="AA58" s="147">
        <f t="shared" si="19"/>
        <v>0</v>
      </c>
      <c r="AB58" s="147">
        <f t="shared" si="20"/>
        <v>0</v>
      </c>
      <c r="AC58" s="147">
        <f t="shared" si="35"/>
        <v>0</v>
      </c>
      <c r="AD58" s="148">
        <f t="shared" si="36"/>
        <v>0</v>
      </c>
    </row>
    <row r="59" spans="2:30" s="121" customFormat="1">
      <c r="B59" s="149">
        <f t="shared" si="22"/>
        <v>564</v>
      </c>
      <c r="C59" s="147">
        <f t="shared" si="11"/>
        <v>0</v>
      </c>
      <c r="D59" s="147">
        <f t="shared" si="12"/>
        <v>0</v>
      </c>
      <c r="E59" s="147">
        <f t="shared" si="13"/>
        <v>0</v>
      </c>
      <c r="F59" s="148">
        <f t="shared" si="14"/>
        <v>0</v>
      </c>
      <c r="H59" s="149">
        <f t="shared" si="23"/>
        <v>576</v>
      </c>
      <c r="I59" s="147">
        <f t="shared" si="15"/>
        <v>0</v>
      </c>
      <c r="J59" s="147">
        <f t="shared" si="24"/>
        <v>0</v>
      </c>
      <c r="K59" s="147">
        <f t="shared" si="25"/>
        <v>0</v>
      </c>
      <c r="L59" s="148">
        <f t="shared" si="26"/>
        <v>0</v>
      </c>
      <c r="N59" s="149">
        <f t="shared" si="27"/>
        <v>588</v>
      </c>
      <c r="O59" s="147">
        <f t="shared" si="16"/>
        <v>0</v>
      </c>
      <c r="P59" s="147">
        <f t="shared" si="28"/>
        <v>0</v>
      </c>
      <c r="Q59" s="147">
        <f t="shared" si="29"/>
        <v>0</v>
      </c>
      <c r="R59" s="148">
        <f t="shared" si="30"/>
        <v>0</v>
      </c>
      <c r="T59" s="149">
        <f t="shared" si="31"/>
        <v>600</v>
      </c>
      <c r="U59" s="147">
        <f t="shared" si="17"/>
        <v>0</v>
      </c>
      <c r="V59" s="147">
        <f t="shared" si="18"/>
        <v>0</v>
      </c>
      <c r="W59" s="147">
        <f t="shared" si="32"/>
        <v>0</v>
      </c>
      <c r="X59" s="148">
        <f t="shared" si="33"/>
        <v>0</v>
      </c>
      <c r="Y59" s="147"/>
      <c r="Z59" s="149">
        <f t="shared" si="34"/>
        <v>612</v>
      </c>
      <c r="AA59" s="147">
        <f t="shared" si="19"/>
        <v>0</v>
      </c>
      <c r="AB59" s="147">
        <f t="shared" si="20"/>
        <v>0</v>
      </c>
      <c r="AC59" s="147">
        <f t="shared" si="35"/>
        <v>0</v>
      </c>
      <c r="AD59" s="148">
        <f t="shared" si="36"/>
        <v>0</v>
      </c>
    </row>
    <row r="60" spans="2:30" s="121" customFormat="1">
      <c r="B60" s="149">
        <f t="shared" si="22"/>
        <v>576</v>
      </c>
      <c r="C60" s="147">
        <f t="shared" si="11"/>
        <v>0</v>
      </c>
      <c r="D60" s="147">
        <f t="shared" si="12"/>
        <v>0</v>
      </c>
      <c r="E60" s="147">
        <f t="shared" si="13"/>
        <v>0</v>
      </c>
      <c r="F60" s="148">
        <f t="shared" si="14"/>
        <v>0</v>
      </c>
      <c r="H60" s="149">
        <f t="shared" si="23"/>
        <v>588</v>
      </c>
      <c r="I60" s="147">
        <f t="shared" si="15"/>
        <v>0</v>
      </c>
      <c r="J60" s="147">
        <f t="shared" si="24"/>
        <v>0</v>
      </c>
      <c r="K60" s="147">
        <f t="shared" si="25"/>
        <v>0</v>
      </c>
      <c r="L60" s="148">
        <f t="shared" si="26"/>
        <v>0</v>
      </c>
      <c r="N60" s="149">
        <f t="shared" si="27"/>
        <v>600</v>
      </c>
      <c r="O60" s="147">
        <f t="shared" si="16"/>
        <v>0</v>
      </c>
      <c r="P60" s="147">
        <f t="shared" si="28"/>
        <v>0</v>
      </c>
      <c r="Q60" s="147">
        <f t="shared" si="29"/>
        <v>0</v>
      </c>
      <c r="R60" s="148">
        <f t="shared" si="30"/>
        <v>0</v>
      </c>
      <c r="T60" s="149">
        <f t="shared" si="31"/>
        <v>612</v>
      </c>
      <c r="U60" s="147">
        <f t="shared" si="17"/>
        <v>0</v>
      </c>
      <c r="V60" s="147">
        <f t="shared" si="18"/>
        <v>0</v>
      </c>
      <c r="W60" s="147">
        <f t="shared" si="32"/>
        <v>0</v>
      </c>
      <c r="X60" s="148">
        <f t="shared" si="33"/>
        <v>0</v>
      </c>
      <c r="Y60" s="147"/>
      <c r="Z60" s="149">
        <f t="shared" si="34"/>
        <v>624</v>
      </c>
      <c r="AA60" s="147">
        <f t="shared" si="19"/>
        <v>0</v>
      </c>
      <c r="AB60" s="147">
        <f t="shared" si="20"/>
        <v>0</v>
      </c>
      <c r="AC60" s="147">
        <f t="shared" si="35"/>
        <v>0</v>
      </c>
      <c r="AD60" s="148">
        <f t="shared" si="36"/>
        <v>0</v>
      </c>
    </row>
    <row r="61" spans="2:30" s="121" customFormat="1">
      <c r="B61" s="149">
        <f t="shared" si="22"/>
        <v>588</v>
      </c>
      <c r="C61" s="147">
        <f t="shared" si="11"/>
        <v>0</v>
      </c>
      <c r="D61" s="147">
        <f t="shared" si="12"/>
        <v>0</v>
      </c>
      <c r="E61" s="147">
        <f t="shared" si="13"/>
        <v>0</v>
      </c>
      <c r="F61" s="148">
        <f t="shared" si="14"/>
        <v>0</v>
      </c>
      <c r="H61" s="149">
        <f t="shared" si="23"/>
        <v>600</v>
      </c>
      <c r="I61" s="147">
        <f t="shared" si="15"/>
        <v>0</v>
      </c>
      <c r="J61" s="147">
        <f t="shared" si="24"/>
        <v>0</v>
      </c>
      <c r="K61" s="147">
        <f t="shared" si="25"/>
        <v>0</v>
      </c>
      <c r="L61" s="148">
        <f t="shared" si="26"/>
        <v>0</v>
      </c>
      <c r="N61" s="149">
        <f t="shared" si="27"/>
        <v>612</v>
      </c>
      <c r="O61" s="147">
        <f t="shared" si="16"/>
        <v>0</v>
      </c>
      <c r="P61" s="147">
        <f t="shared" si="28"/>
        <v>0</v>
      </c>
      <c r="Q61" s="147">
        <f t="shared" si="29"/>
        <v>0</v>
      </c>
      <c r="R61" s="148">
        <f t="shared" si="30"/>
        <v>0</v>
      </c>
      <c r="T61" s="149">
        <f t="shared" si="31"/>
        <v>624</v>
      </c>
      <c r="U61" s="147">
        <f t="shared" si="17"/>
        <v>0</v>
      </c>
      <c r="V61" s="147">
        <f t="shared" si="18"/>
        <v>0</v>
      </c>
      <c r="W61" s="147">
        <f t="shared" si="32"/>
        <v>0</v>
      </c>
      <c r="X61" s="148">
        <f t="shared" si="33"/>
        <v>0</v>
      </c>
      <c r="Y61" s="147"/>
      <c r="Z61" s="149">
        <f t="shared" si="34"/>
        <v>636</v>
      </c>
      <c r="AA61" s="147">
        <f t="shared" si="19"/>
        <v>0</v>
      </c>
      <c r="AB61" s="147">
        <f t="shared" si="20"/>
        <v>0</v>
      </c>
      <c r="AC61" s="147">
        <f t="shared" si="35"/>
        <v>0</v>
      </c>
      <c r="AD61" s="148">
        <f t="shared" si="36"/>
        <v>0</v>
      </c>
    </row>
    <row r="62" spans="2:30" s="121" customFormat="1">
      <c r="B62" s="149">
        <f t="shared" si="22"/>
        <v>600</v>
      </c>
      <c r="C62" s="147">
        <f t="shared" si="11"/>
        <v>0</v>
      </c>
      <c r="D62" s="147">
        <f t="shared" si="12"/>
        <v>0</v>
      </c>
      <c r="E62" s="147">
        <f t="shared" si="13"/>
        <v>0</v>
      </c>
      <c r="F62" s="148">
        <f t="shared" si="14"/>
        <v>0</v>
      </c>
      <c r="H62" s="149">
        <f t="shared" si="23"/>
        <v>612</v>
      </c>
      <c r="I62" s="147">
        <f t="shared" si="15"/>
        <v>0</v>
      </c>
      <c r="J62" s="147">
        <f t="shared" si="24"/>
        <v>0</v>
      </c>
      <c r="K62" s="147">
        <f t="shared" si="25"/>
        <v>0</v>
      </c>
      <c r="L62" s="148">
        <f t="shared" si="26"/>
        <v>0</v>
      </c>
      <c r="N62" s="149">
        <f t="shared" si="27"/>
        <v>624</v>
      </c>
      <c r="O62" s="147">
        <f t="shared" si="16"/>
        <v>0</v>
      </c>
      <c r="P62" s="147">
        <f t="shared" si="28"/>
        <v>0</v>
      </c>
      <c r="Q62" s="147">
        <f t="shared" si="29"/>
        <v>0</v>
      </c>
      <c r="R62" s="148">
        <f t="shared" si="30"/>
        <v>0</v>
      </c>
      <c r="T62" s="149">
        <f t="shared" si="31"/>
        <v>636</v>
      </c>
      <c r="U62" s="147">
        <f t="shared" si="17"/>
        <v>0</v>
      </c>
      <c r="V62" s="147">
        <f t="shared" si="18"/>
        <v>0</v>
      </c>
      <c r="W62" s="147">
        <f t="shared" si="32"/>
        <v>0</v>
      </c>
      <c r="X62" s="148">
        <f t="shared" si="33"/>
        <v>0</v>
      </c>
      <c r="Y62" s="147"/>
      <c r="Z62" s="149">
        <f t="shared" si="34"/>
        <v>648</v>
      </c>
      <c r="AA62" s="147">
        <f t="shared" si="19"/>
        <v>0</v>
      </c>
      <c r="AB62" s="147">
        <f t="shared" si="20"/>
        <v>0</v>
      </c>
      <c r="AC62" s="147">
        <f t="shared" si="35"/>
        <v>0</v>
      </c>
      <c r="AD62" s="148">
        <f t="shared" si="36"/>
        <v>0</v>
      </c>
    </row>
    <row r="63" spans="2:30" s="121" customFormat="1">
      <c r="B63" s="149">
        <f t="shared" si="22"/>
        <v>612</v>
      </c>
      <c r="C63" s="147">
        <f t="shared" si="11"/>
        <v>0</v>
      </c>
      <c r="D63" s="147">
        <f t="shared" si="12"/>
        <v>0</v>
      </c>
      <c r="E63" s="147">
        <f t="shared" si="13"/>
        <v>0</v>
      </c>
      <c r="F63" s="148">
        <f t="shared" si="14"/>
        <v>0</v>
      </c>
      <c r="H63" s="149">
        <f t="shared" si="23"/>
        <v>624</v>
      </c>
      <c r="I63" s="147">
        <f t="shared" si="15"/>
        <v>0</v>
      </c>
      <c r="J63" s="147">
        <f t="shared" si="24"/>
        <v>0</v>
      </c>
      <c r="K63" s="147">
        <f t="shared" si="25"/>
        <v>0</v>
      </c>
      <c r="L63" s="148">
        <f t="shared" si="26"/>
        <v>0</v>
      </c>
      <c r="N63" s="149">
        <f t="shared" si="27"/>
        <v>636</v>
      </c>
      <c r="O63" s="147">
        <f t="shared" si="16"/>
        <v>0</v>
      </c>
      <c r="P63" s="147">
        <f t="shared" si="28"/>
        <v>0</v>
      </c>
      <c r="Q63" s="147">
        <f t="shared" si="29"/>
        <v>0</v>
      </c>
      <c r="R63" s="148">
        <f t="shared" si="30"/>
        <v>0</v>
      </c>
      <c r="T63" s="149">
        <f t="shared" si="31"/>
        <v>648</v>
      </c>
      <c r="U63" s="147">
        <f t="shared" si="17"/>
        <v>0</v>
      </c>
      <c r="V63" s="147">
        <f t="shared" si="18"/>
        <v>0</v>
      </c>
      <c r="W63" s="147">
        <f t="shared" si="32"/>
        <v>0</v>
      </c>
      <c r="X63" s="148">
        <f t="shared" si="33"/>
        <v>0</v>
      </c>
      <c r="Y63" s="147"/>
      <c r="Z63" s="149">
        <f t="shared" si="34"/>
        <v>660</v>
      </c>
      <c r="AA63" s="147">
        <f t="shared" si="19"/>
        <v>0</v>
      </c>
      <c r="AB63" s="147">
        <f t="shared" si="20"/>
        <v>0</v>
      </c>
      <c r="AC63" s="147">
        <f t="shared" si="35"/>
        <v>0</v>
      </c>
      <c r="AD63" s="148">
        <f t="shared" si="36"/>
        <v>0</v>
      </c>
    </row>
    <row r="64" spans="2:30" s="121" customFormat="1">
      <c r="B64" s="149">
        <f t="shared" si="22"/>
        <v>624</v>
      </c>
      <c r="C64" s="147">
        <f t="shared" si="11"/>
        <v>0</v>
      </c>
      <c r="D64" s="147">
        <f t="shared" si="12"/>
        <v>0</v>
      </c>
      <c r="E64" s="147">
        <f t="shared" si="13"/>
        <v>0</v>
      </c>
      <c r="F64" s="148">
        <f t="shared" si="14"/>
        <v>0</v>
      </c>
      <c r="H64" s="149">
        <f t="shared" si="23"/>
        <v>636</v>
      </c>
      <c r="I64" s="147">
        <f t="shared" si="15"/>
        <v>0</v>
      </c>
      <c r="J64" s="147">
        <f t="shared" si="24"/>
        <v>0</v>
      </c>
      <c r="K64" s="147">
        <f t="shared" si="25"/>
        <v>0</v>
      </c>
      <c r="L64" s="148">
        <f t="shared" si="26"/>
        <v>0</v>
      </c>
      <c r="N64" s="149">
        <f t="shared" si="27"/>
        <v>648</v>
      </c>
      <c r="O64" s="147">
        <f t="shared" si="16"/>
        <v>0</v>
      </c>
      <c r="P64" s="147">
        <f t="shared" si="28"/>
        <v>0</v>
      </c>
      <c r="Q64" s="147">
        <f t="shared" si="29"/>
        <v>0</v>
      </c>
      <c r="R64" s="148">
        <f t="shared" si="30"/>
        <v>0</v>
      </c>
      <c r="T64" s="149">
        <f t="shared" si="31"/>
        <v>660</v>
      </c>
      <c r="U64" s="147">
        <f t="shared" si="17"/>
        <v>0</v>
      </c>
      <c r="V64" s="147">
        <f t="shared" si="18"/>
        <v>0</v>
      </c>
      <c r="W64" s="147">
        <f t="shared" si="32"/>
        <v>0</v>
      </c>
      <c r="X64" s="148">
        <f t="shared" si="33"/>
        <v>0</v>
      </c>
      <c r="Y64" s="147"/>
      <c r="Z64" s="149">
        <f t="shared" si="34"/>
        <v>672</v>
      </c>
      <c r="AA64" s="147">
        <f t="shared" si="19"/>
        <v>0</v>
      </c>
      <c r="AB64" s="147">
        <f t="shared" si="20"/>
        <v>0</v>
      </c>
      <c r="AC64" s="147">
        <f t="shared" si="35"/>
        <v>0</v>
      </c>
      <c r="AD64" s="148">
        <f t="shared" si="36"/>
        <v>0</v>
      </c>
    </row>
    <row r="65" spans="2:30" s="121" customFormat="1">
      <c r="B65" s="149">
        <f t="shared" si="22"/>
        <v>636</v>
      </c>
      <c r="C65" s="147">
        <f t="shared" si="11"/>
        <v>0</v>
      </c>
      <c r="D65" s="147">
        <f t="shared" si="12"/>
        <v>0</v>
      </c>
      <c r="E65" s="147">
        <f t="shared" si="13"/>
        <v>0</v>
      </c>
      <c r="F65" s="148">
        <f t="shared" si="14"/>
        <v>0</v>
      </c>
      <c r="H65" s="149">
        <f t="shared" si="23"/>
        <v>648</v>
      </c>
      <c r="I65" s="147">
        <f t="shared" si="15"/>
        <v>0</v>
      </c>
      <c r="J65" s="147">
        <f t="shared" si="24"/>
        <v>0</v>
      </c>
      <c r="K65" s="147">
        <f t="shared" si="25"/>
        <v>0</v>
      </c>
      <c r="L65" s="148">
        <f t="shared" si="26"/>
        <v>0</v>
      </c>
      <c r="N65" s="149">
        <f t="shared" si="27"/>
        <v>660</v>
      </c>
      <c r="O65" s="147">
        <f t="shared" si="16"/>
        <v>0</v>
      </c>
      <c r="P65" s="147">
        <f t="shared" si="28"/>
        <v>0</v>
      </c>
      <c r="Q65" s="147">
        <f t="shared" si="29"/>
        <v>0</v>
      </c>
      <c r="R65" s="148">
        <f t="shared" si="30"/>
        <v>0</v>
      </c>
      <c r="T65" s="149">
        <f t="shared" si="31"/>
        <v>672</v>
      </c>
      <c r="U65" s="147">
        <f t="shared" si="17"/>
        <v>0</v>
      </c>
      <c r="V65" s="147">
        <f t="shared" si="18"/>
        <v>0</v>
      </c>
      <c r="W65" s="147">
        <f t="shared" si="32"/>
        <v>0</v>
      </c>
      <c r="X65" s="148">
        <f t="shared" si="33"/>
        <v>0</v>
      </c>
      <c r="Y65" s="147"/>
      <c r="Z65" s="149">
        <f t="shared" si="34"/>
        <v>684</v>
      </c>
      <c r="AA65" s="147">
        <f t="shared" si="19"/>
        <v>0</v>
      </c>
      <c r="AB65" s="147">
        <f t="shared" si="20"/>
        <v>0</v>
      </c>
      <c r="AC65" s="147">
        <f t="shared" si="35"/>
        <v>0</v>
      </c>
      <c r="AD65" s="148">
        <f t="shared" si="36"/>
        <v>0</v>
      </c>
    </row>
    <row r="66" spans="2:30" s="121" customFormat="1">
      <c r="B66" s="149">
        <f t="shared" si="22"/>
        <v>648</v>
      </c>
      <c r="C66" s="147">
        <f t="shared" si="11"/>
        <v>0</v>
      </c>
      <c r="D66" s="147">
        <f t="shared" si="12"/>
        <v>0</v>
      </c>
      <c r="E66" s="147">
        <f t="shared" si="13"/>
        <v>0</v>
      </c>
      <c r="F66" s="148">
        <f t="shared" si="14"/>
        <v>0</v>
      </c>
      <c r="H66" s="149">
        <f t="shared" si="23"/>
        <v>660</v>
      </c>
      <c r="I66" s="147">
        <f t="shared" si="15"/>
        <v>0</v>
      </c>
      <c r="J66" s="147">
        <f t="shared" si="24"/>
        <v>0</v>
      </c>
      <c r="K66" s="147">
        <f t="shared" si="25"/>
        <v>0</v>
      </c>
      <c r="L66" s="148">
        <f t="shared" si="26"/>
        <v>0</v>
      </c>
      <c r="N66" s="149">
        <f t="shared" si="27"/>
        <v>672</v>
      </c>
      <c r="O66" s="147">
        <f t="shared" si="16"/>
        <v>0</v>
      </c>
      <c r="P66" s="147">
        <f t="shared" si="28"/>
        <v>0</v>
      </c>
      <c r="Q66" s="147">
        <f t="shared" si="29"/>
        <v>0</v>
      </c>
      <c r="R66" s="148">
        <f t="shared" si="30"/>
        <v>0</v>
      </c>
      <c r="T66" s="149">
        <f t="shared" si="31"/>
        <v>684</v>
      </c>
      <c r="U66" s="147">
        <f t="shared" si="17"/>
        <v>0</v>
      </c>
      <c r="V66" s="147">
        <f t="shared" si="18"/>
        <v>0</v>
      </c>
      <c r="W66" s="147">
        <f t="shared" si="32"/>
        <v>0</v>
      </c>
      <c r="X66" s="148">
        <f t="shared" si="33"/>
        <v>0</v>
      </c>
      <c r="Y66" s="147"/>
      <c r="Z66" s="149">
        <f t="shared" si="34"/>
        <v>696</v>
      </c>
      <c r="AA66" s="147">
        <f t="shared" si="19"/>
        <v>0</v>
      </c>
      <c r="AB66" s="147">
        <f t="shared" si="20"/>
        <v>0</v>
      </c>
      <c r="AC66" s="147">
        <f t="shared" si="35"/>
        <v>0</v>
      </c>
      <c r="AD66" s="148">
        <f t="shared" si="36"/>
        <v>0</v>
      </c>
    </row>
    <row r="67" spans="2:30" s="121" customFormat="1">
      <c r="B67" s="149">
        <f t="shared" si="22"/>
        <v>660</v>
      </c>
      <c r="C67" s="147">
        <f t="shared" si="11"/>
        <v>0</v>
      </c>
      <c r="D67" s="147">
        <f t="shared" si="12"/>
        <v>0</v>
      </c>
      <c r="E67" s="147">
        <f t="shared" si="13"/>
        <v>0</v>
      </c>
      <c r="F67" s="148">
        <f t="shared" si="14"/>
        <v>0</v>
      </c>
      <c r="H67" s="149">
        <f t="shared" si="23"/>
        <v>672</v>
      </c>
      <c r="I67" s="147">
        <f t="shared" si="15"/>
        <v>0</v>
      </c>
      <c r="J67" s="147">
        <f t="shared" si="24"/>
        <v>0</v>
      </c>
      <c r="K67" s="147">
        <f t="shared" si="25"/>
        <v>0</v>
      </c>
      <c r="L67" s="148">
        <f t="shared" si="26"/>
        <v>0</v>
      </c>
      <c r="N67" s="149">
        <f t="shared" si="27"/>
        <v>684</v>
      </c>
      <c r="O67" s="147">
        <f t="shared" si="16"/>
        <v>0</v>
      </c>
      <c r="P67" s="147">
        <f t="shared" si="28"/>
        <v>0</v>
      </c>
      <c r="Q67" s="147">
        <f t="shared" si="29"/>
        <v>0</v>
      </c>
      <c r="R67" s="148">
        <f t="shared" si="30"/>
        <v>0</v>
      </c>
      <c r="T67" s="149">
        <f t="shared" si="31"/>
        <v>696</v>
      </c>
      <c r="U67" s="147">
        <f t="shared" si="17"/>
        <v>0</v>
      </c>
      <c r="V67" s="147">
        <f t="shared" si="18"/>
        <v>0</v>
      </c>
      <c r="W67" s="147">
        <f t="shared" si="32"/>
        <v>0</v>
      </c>
      <c r="X67" s="148">
        <f t="shared" si="33"/>
        <v>0</v>
      </c>
      <c r="Y67" s="147"/>
      <c r="Z67" s="149">
        <f t="shared" si="34"/>
        <v>708</v>
      </c>
      <c r="AA67" s="147">
        <f t="shared" si="19"/>
        <v>0</v>
      </c>
      <c r="AB67" s="147">
        <f t="shared" si="20"/>
        <v>0</v>
      </c>
      <c r="AC67" s="147">
        <f t="shared" si="35"/>
        <v>0</v>
      </c>
      <c r="AD67" s="148">
        <f t="shared" si="36"/>
        <v>0</v>
      </c>
    </row>
    <row r="68" spans="2:30" s="121" customFormat="1">
      <c r="B68" s="149">
        <f t="shared" si="22"/>
        <v>672</v>
      </c>
      <c r="C68" s="147">
        <f t="shared" si="11"/>
        <v>0</v>
      </c>
      <c r="D68" s="147">
        <f t="shared" si="12"/>
        <v>0</v>
      </c>
      <c r="E68" s="147">
        <f t="shared" si="13"/>
        <v>0</v>
      </c>
      <c r="F68" s="148">
        <f t="shared" si="14"/>
        <v>0</v>
      </c>
      <c r="H68" s="149">
        <f t="shared" si="23"/>
        <v>684</v>
      </c>
      <c r="I68" s="147">
        <f t="shared" si="15"/>
        <v>0</v>
      </c>
      <c r="J68" s="147">
        <f t="shared" si="24"/>
        <v>0</v>
      </c>
      <c r="K68" s="147">
        <f t="shared" si="25"/>
        <v>0</v>
      </c>
      <c r="L68" s="148">
        <f t="shared" si="26"/>
        <v>0</v>
      </c>
      <c r="N68" s="149">
        <f t="shared" si="27"/>
        <v>696</v>
      </c>
      <c r="O68" s="147">
        <f t="shared" si="16"/>
        <v>0</v>
      </c>
      <c r="P68" s="147">
        <f t="shared" si="28"/>
        <v>0</v>
      </c>
      <c r="Q68" s="147">
        <f t="shared" si="29"/>
        <v>0</v>
      </c>
      <c r="R68" s="148">
        <f t="shared" si="30"/>
        <v>0</v>
      </c>
      <c r="T68" s="149">
        <f t="shared" si="31"/>
        <v>708</v>
      </c>
      <c r="U68" s="147">
        <f t="shared" si="17"/>
        <v>0</v>
      </c>
      <c r="V68" s="147">
        <f t="shared" si="18"/>
        <v>0</v>
      </c>
      <c r="W68" s="147">
        <f t="shared" si="32"/>
        <v>0</v>
      </c>
      <c r="X68" s="148">
        <f t="shared" si="33"/>
        <v>0</v>
      </c>
      <c r="Y68" s="147"/>
      <c r="Z68" s="149">
        <f t="shared" si="34"/>
        <v>720</v>
      </c>
      <c r="AA68" s="147">
        <f t="shared" si="19"/>
        <v>0</v>
      </c>
      <c r="AB68" s="147">
        <f t="shared" si="20"/>
        <v>0</v>
      </c>
      <c r="AC68" s="147">
        <f t="shared" si="35"/>
        <v>0</v>
      </c>
      <c r="AD68" s="148">
        <f t="shared" si="36"/>
        <v>0</v>
      </c>
    </row>
    <row r="69" spans="2:30" s="121" customFormat="1">
      <c r="B69" s="149">
        <f t="shared" si="22"/>
        <v>684</v>
      </c>
      <c r="C69" s="147">
        <f t="shared" si="11"/>
        <v>0</v>
      </c>
      <c r="D69" s="147">
        <f t="shared" si="12"/>
        <v>0</v>
      </c>
      <c r="E69" s="147">
        <f t="shared" si="13"/>
        <v>0</v>
      </c>
      <c r="F69" s="148">
        <f t="shared" si="14"/>
        <v>0</v>
      </c>
      <c r="H69" s="149">
        <f t="shared" si="23"/>
        <v>696</v>
      </c>
      <c r="I69" s="147">
        <f t="shared" si="15"/>
        <v>0</v>
      </c>
      <c r="J69" s="147">
        <f t="shared" si="24"/>
        <v>0</v>
      </c>
      <c r="K69" s="147">
        <f t="shared" si="25"/>
        <v>0</v>
      </c>
      <c r="L69" s="148">
        <f t="shared" si="26"/>
        <v>0</v>
      </c>
      <c r="N69" s="149">
        <f t="shared" si="27"/>
        <v>708</v>
      </c>
      <c r="O69" s="147">
        <f t="shared" si="16"/>
        <v>0</v>
      </c>
      <c r="P69" s="147">
        <f t="shared" si="28"/>
        <v>0</v>
      </c>
      <c r="Q69" s="147">
        <f t="shared" si="29"/>
        <v>0</v>
      </c>
      <c r="R69" s="148">
        <f t="shared" si="30"/>
        <v>0</v>
      </c>
      <c r="T69" s="149">
        <f t="shared" si="31"/>
        <v>720</v>
      </c>
      <c r="U69" s="147">
        <f t="shared" si="17"/>
        <v>0</v>
      </c>
      <c r="V69" s="147">
        <f t="shared" si="18"/>
        <v>0</v>
      </c>
      <c r="W69" s="147">
        <f t="shared" si="32"/>
        <v>0</v>
      </c>
      <c r="X69" s="148">
        <f t="shared" si="33"/>
        <v>0</v>
      </c>
      <c r="Y69" s="147"/>
      <c r="Z69" s="149">
        <f t="shared" si="34"/>
        <v>732</v>
      </c>
      <c r="AA69" s="147">
        <f t="shared" si="19"/>
        <v>0</v>
      </c>
      <c r="AB69" s="147">
        <f t="shared" si="20"/>
        <v>0</v>
      </c>
      <c r="AC69" s="147">
        <f t="shared" si="35"/>
        <v>0</v>
      </c>
      <c r="AD69" s="148">
        <f t="shared" si="36"/>
        <v>0</v>
      </c>
    </row>
    <row r="70" spans="2:30" s="121" customFormat="1">
      <c r="B70" s="149">
        <f t="shared" si="22"/>
        <v>696</v>
      </c>
      <c r="C70" s="147">
        <f t="shared" si="11"/>
        <v>0</v>
      </c>
      <c r="D70" s="147">
        <f t="shared" si="12"/>
        <v>0</v>
      </c>
      <c r="E70" s="147">
        <f t="shared" si="13"/>
        <v>0</v>
      </c>
      <c r="F70" s="148">
        <f t="shared" si="14"/>
        <v>0</v>
      </c>
      <c r="H70" s="149">
        <f t="shared" si="23"/>
        <v>708</v>
      </c>
      <c r="I70" s="147">
        <f t="shared" si="15"/>
        <v>0</v>
      </c>
      <c r="J70" s="147">
        <f t="shared" si="24"/>
        <v>0</v>
      </c>
      <c r="K70" s="147">
        <f t="shared" si="25"/>
        <v>0</v>
      </c>
      <c r="L70" s="148">
        <f t="shared" si="26"/>
        <v>0</v>
      </c>
      <c r="N70" s="149">
        <f t="shared" si="27"/>
        <v>720</v>
      </c>
      <c r="O70" s="147">
        <f t="shared" si="16"/>
        <v>0</v>
      </c>
      <c r="P70" s="147">
        <f t="shared" si="28"/>
        <v>0</v>
      </c>
      <c r="Q70" s="147">
        <f t="shared" si="29"/>
        <v>0</v>
      </c>
      <c r="R70" s="148">
        <f t="shared" si="30"/>
        <v>0</v>
      </c>
      <c r="T70" s="149">
        <f t="shared" si="31"/>
        <v>732</v>
      </c>
      <c r="U70" s="147">
        <f t="shared" si="17"/>
        <v>0</v>
      </c>
      <c r="V70" s="147">
        <f t="shared" si="18"/>
        <v>0</v>
      </c>
      <c r="W70" s="147">
        <f t="shared" si="32"/>
        <v>0</v>
      </c>
      <c r="X70" s="148">
        <f t="shared" si="33"/>
        <v>0</v>
      </c>
      <c r="Y70" s="147"/>
      <c r="Z70" s="149">
        <f t="shared" si="34"/>
        <v>744</v>
      </c>
      <c r="AA70" s="147">
        <f t="shared" si="19"/>
        <v>0</v>
      </c>
      <c r="AB70" s="147">
        <f t="shared" si="20"/>
        <v>0</v>
      </c>
      <c r="AC70" s="147">
        <f t="shared" si="35"/>
        <v>0</v>
      </c>
      <c r="AD70" s="148">
        <f t="shared" si="36"/>
        <v>0</v>
      </c>
    </row>
    <row r="71" spans="2:30" s="121" customFormat="1">
      <c r="B71" s="149">
        <f t="shared" si="22"/>
        <v>708</v>
      </c>
      <c r="C71" s="147">
        <f t="shared" si="11"/>
        <v>0</v>
      </c>
      <c r="D71" s="147">
        <f t="shared" si="12"/>
        <v>0</v>
      </c>
      <c r="E71" s="147">
        <f t="shared" si="13"/>
        <v>0</v>
      </c>
      <c r="F71" s="148">
        <f t="shared" si="14"/>
        <v>0</v>
      </c>
      <c r="H71" s="149">
        <f t="shared" si="23"/>
        <v>720</v>
      </c>
      <c r="I71" s="147">
        <f t="shared" si="15"/>
        <v>0</v>
      </c>
      <c r="J71" s="147">
        <f t="shared" si="24"/>
        <v>0</v>
      </c>
      <c r="K71" s="147">
        <f t="shared" si="25"/>
        <v>0</v>
      </c>
      <c r="L71" s="148">
        <f t="shared" si="26"/>
        <v>0</v>
      </c>
      <c r="N71" s="149">
        <f t="shared" si="27"/>
        <v>732</v>
      </c>
      <c r="O71" s="147">
        <f t="shared" si="16"/>
        <v>0</v>
      </c>
      <c r="P71" s="147">
        <f t="shared" si="28"/>
        <v>0</v>
      </c>
      <c r="Q71" s="147">
        <f t="shared" si="29"/>
        <v>0</v>
      </c>
      <c r="R71" s="148">
        <f t="shared" si="30"/>
        <v>0</v>
      </c>
      <c r="T71" s="149">
        <f t="shared" si="31"/>
        <v>744</v>
      </c>
      <c r="U71" s="147">
        <f t="shared" si="17"/>
        <v>0</v>
      </c>
      <c r="V71" s="147">
        <f t="shared" si="18"/>
        <v>0</v>
      </c>
      <c r="W71" s="147">
        <f t="shared" si="32"/>
        <v>0</v>
      </c>
      <c r="X71" s="148">
        <f t="shared" si="33"/>
        <v>0</v>
      </c>
      <c r="Y71" s="147"/>
      <c r="Z71" s="149">
        <f t="shared" si="34"/>
        <v>756</v>
      </c>
      <c r="AA71" s="147">
        <f t="shared" si="19"/>
        <v>0</v>
      </c>
      <c r="AB71" s="147">
        <f t="shared" si="20"/>
        <v>0</v>
      </c>
      <c r="AC71" s="147">
        <f t="shared" si="35"/>
        <v>0</v>
      </c>
      <c r="AD71" s="148">
        <f t="shared" si="36"/>
        <v>0</v>
      </c>
    </row>
    <row r="72" spans="2:30" s="121" customFormat="1">
      <c r="B72" s="149">
        <f t="shared" si="22"/>
        <v>720</v>
      </c>
      <c r="C72" s="147">
        <f t="shared" si="11"/>
        <v>0</v>
      </c>
      <c r="D72" s="147">
        <f t="shared" si="12"/>
        <v>0</v>
      </c>
      <c r="E72" s="147">
        <f t="shared" si="13"/>
        <v>0</v>
      </c>
      <c r="F72" s="148">
        <f t="shared" si="14"/>
        <v>0</v>
      </c>
      <c r="H72" s="149">
        <f t="shared" si="23"/>
        <v>732</v>
      </c>
      <c r="I72" s="147">
        <f t="shared" si="15"/>
        <v>0</v>
      </c>
      <c r="J72" s="147">
        <f t="shared" si="24"/>
        <v>0</v>
      </c>
      <c r="K72" s="147">
        <f t="shared" si="25"/>
        <v>0</v>
      </c>
      <c r="L72" s="148">
        <f t="shared" si="26"/>
        <v>0</v>
      </c>
      <c r="N72" s="149">
        <f t="shared" si="27"/>
        <v>744</v>
      </c>
      <c r="O72" s="147">
        <f t="shared" si="16"/>
        <v>0</v>
      </c>
      <c r="P72" s="147">
        <f t="shared" si="28"/>
        <v>0</v>
      </c>
      <c r="Q72" s="147">
        <f t="shared" si="29"/>
        <v>0</v>
      </c>
      <c r="R72" s="148">
        <f t="shared" si="30"/>
        <v>0</v>
      </c>
      <c r="T72" s="149">
        <f t="shared" si="31"/>
        <v>756</v>
      </c>
      <c r="U72" s="147">
        <f t="shared" si="17"/>
        <v>0</v>
      </c>
      <c r="V72" s="147">
        <f t="shared" si="18"/>
        <v>0</v>
      </c>
      <c r="W72" s="147">
        <f t="shared" si="32"/>
        <v>0</v>
      </c>
      <c r="X72" s="148">
        <f t="shared" si="33"/>
        <v>0</v>
      </c>
      <c r="Y72" s="147"/>
      <c r="Z72" s="149">
        <f t="shared" si="34"/>
        <v>768</v>
      </c>
      <c r="AA72" s="147">
        <f t="shared" si="19"/>
        <v>0</v>
      </c>
      <c r="AB72" s="147">
        <f t="shared" si="20"/>
        <v>0</v>
      </c>
      <c r="AC72" s="147">
        <f t="shared" si="35"/>
        <v>0</v>
      </c>
      <c r="AD72" s="148">
        <f t="shared" si="36"/>
        <v>0</v>
      </c>
    </row>
    <row r="73" spans="2:30" s="121" customFormat="1">
      <c r="B73" s="151">
        <f t="shared" si="22"/>
        <v>732</v>
      </c>
      <c r="C73" s="152">
        <f t="shared" si="11"/>
        <v>0</v>
      </c>
      <c r="D73" s="152">
        <f t="shared" si="12"/>
        <v>0</v>
      </c>
      <c r="E73" s="152">
        <f t="shared" si="13"/>
        <v>0</v>
      </c>
      <c r="F73" s="153">
        <f t="shared" si="14"/>
        <v>0</v>
      </c>
      <c r="H73" s="151">
        <f t="shared" si="23"/>
        <v>744</v>
      </c>
      <c r="I73" s="152">
        <f t="shared" si="15"/>
        <v>0</v>
      </c>
      <c r="J73" s="152">
        <f t="shared" si="24"/>
        <v>0</v>
      </c>
      <c r="K73" s="152">
        <f t="shared" si="25"/>
        <v>0</v>
      </c>
      <c r="L73" s="153">
        <f t="shared" si="26"/>
        <v>0</v>
      </c>
      <c r="N73" s="151">
        <f t="shared" si="27"/>
        <v>756</v>
      </c>
      <c r="O73" s="152">
        <f t="shared" si="16"/>
        <v>0</v>
      </c>
      <c r="P73" s="152">
        <f t="shared" si="28"/>
        <v>0</v>
      </c>
      <c r="Q73" s="152">
        <f t="shared" si="29"/>
        <v>0</v>
      </c>
      <c r="R73" s="153">
        <f t="shared" si="30"/>
        <v>0</v>
      </c>
      <c r="T73" s="151">
        <f t="shared" si="31"/>
        <v>768</v>
      </c>
      <c r="U73" s="152">
        <f t="shared" si="17"/>
        <v>0</v>
      </c>
      <c r="V73" s="152">
        <f t="shared" si="18"/>
        <v>0</v>
      </c>
      <c r="W73" s="152">
        <f t="shared" si="32"/>
        <v>0</v>
      </c>
      <c r="X73" s="153">
        <f t="shared" si="33"/>
        <v>0</v>
      </c>
      <c r="Y73" s="147"/>
      <c r="Z73" s="151">
        <f t="shared" si="34"/>
        <v>780</v>
      </c>
      <c r="AA73" s="152">
        <f t="shared" si="19"/>
        <v>0</v>
      </c>
      <c r="AB73" s="152">
        <f t="shared" si="20"/>
        <v>0</v>
      </c>
      <c r="AC73" s="152">
        <f t="shared" si="35"/>
        <v>0</v>
      </c>
      <c r="AD73" s="153">
        <f t="shared" si="36"/>
        <v>0</v>
      </c>
    </row>
    <row r="74" spans="2:30" s="121" customFormat="1" ht="12.75" customHeight="1" thickBot="1">
      <c r="B74" s="154" t="s">
        <v>2</v>
      </c>
      <c r="C74" s="155">
        <f>+SUM(C13:C73)</f>
        <v>1353828.7593274957</v>
      </c>
      <c r="D74" s="155">
        <f>+SUM(D13:D73)</f>
        <v>1000000</v>
      </c>
      <c r="E74" s="155">
        <f>+SUM(E13:E73)</f>
        <v>353828.75932749547</v>
      </c>
      <c r="F74" s="156"/>
      <c r="H74" s="154" t="s">
        <v>2</v>
      </c>
      <c r="I74" s="155">
        <f>+SUM(I13:I73)</f>
        <v>541531.50373099814</v>
      </c>
      <c r="J74" s="155">
        <f>+SUM(J13:J73)</f>
        <v>400000</v>
      </c>
      <c r="K74" s="155">
        <f>+SUM(K13:K73)</f>
        <v>141531.50373099817</v>
      </c>
      <c r="L74" s="156"/>
      <c r="N74" s="154" t="s">
        <v>2</v>
      </c>
      <c r="O74" s="155">
        <f>+SUM(O13:O73)</f>
        <v>406148.62779824866</v>
      </c>
      <c r="P74" s="155">
        <f>+SUM(P13:P73)</f>
        <v>300000.00000000006</v>
      </c>
      <c r="Q74" s="155">
        <f>+SUM(Q13:Q73)</f>
        <v>106148.62779824862</v>
      </c>
      <c r="R74" s="156"/>
      <c r="T74" s="154" t="s">
        <v>2</v>
      </c>
      <c r="U74" s="155">
        <f>+SUM(U13:U73)</f>
        <v>541531.50373099814</v>
      </c>
      <c r="V74" s="155">
        <f>+SUM(V13:V73)</f>
        <v>400000</v>
      </c>
      <c r="W74" s="155">
        <f>+SUM(W13:W73)</f>
        <v>141531.50373099817</v>
      </c>
      <c r="X74" s="156"/>
      <c r="Y74" s="147"/>
      <c r="Z74" s="154" t="s">
        <v>2</v>
      </c>
      <c r="AA74" s="155">
        <f>+SUM(AA13:AA73)</f>
        <v>812297.25559649733</v>
      </c>
      <c r="AB74" s="155">
        <f>+SUM(AB13:AB73)</f>
        <v>600000.00000000012</v>
      </c>
      <c r="AC74" s="155">
        <f>+SUM(AC13:AC73)</f>
        <v>212297.25559649724</v>
      </c>
      <c r="AD74" s="156"/>
    </row>
    <row r="75" spans="2:30" s="121" customFormat="1"/>
  </sheetData>
  <sheetProtection password="E658" sheet="1" objects="1" scenarios="1"/>
  <mergeCells count="21">
    <mergeCell ref="AA4:AB4"/>
    <mergeCell ref="C9:D9"/>
    <mergeCell ref="I9:J9"/>
    <mergeCell ref="O9:P9"/>
    <mergeCell ref="U9:V9"/>
    <mergeCell ref="AA9:AB9"/>
    <mergeCell ref="B1:AE1"/>
    <mergeCell ref="C4:D4"/>
    <mergeCell ref="I4:J4"/>
    <mergeCell ref="O4:P4"/>
    <mergeCell ref="U4:V4"/>
    <mergeCell ref="C10:D10"/>
    <mergeCell ref="I10:J10"/>
    <mergeCell ref="O10:P10"/>
    <mergeCell ref="U10:V10"/>
    <mergeCell ref="AA10:AB10"/>
    <mergeCell ref="C5:D5"/>
    <mergeCell ref="I5:J5"/>
    <mergeCell ref="O5:P5"/>
    <mergeCell ref="U5:V5"/>
    <mergeCell ref="AA5:AB5"/>
  </mergeCells>
  <dataValidations count="4">
    <dataValidation type="list" allowBlank="1" showInputMessage="1" showErrorMessage="1" sqref="E8 K8 W8 Q8 AC8">
      <formula1>"0,6,12"</formula1>
    </dataValidation>
    <dataValidation type="list" allowBlank="1" showInputMessage="1" showErrorMessage="1" sqref="E7 K7 W7 Q7 AC7">
      <formula1>"1,2,3,4,12"</formula1>
    </dataValidation>
    <dataValidation type="list" allowBlank="1" showInputMessage="1" showErrorMessage="1" sqref="AC6">
      <formula1>"1,2,3,4,5, 6, 7, 10"</formula1>
    </dataValidation>
    <dataValidation type="list" allowBlank="1" showInputMessage="1" showErrorMessage="1" sqref="E6 K6 Q6 W6">
      <formula1>"1,2,3,4,5, 6, 7, 10"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Summary</vt:lpstr>
      <vt:lpstr>Dashboard</vt:lpstr>
      <vt:lpstr>Cash Flow</vt:lpstr>
      <vt:lpstr>Results Local $</vt:lpstr>
      <vt:lpstr>Results US$</vt:lpstr>
      <vt:lpstr>BS</vt:lpstr>
      <vt:lpstr>Loan Worksheet</vt:lpstr>
      <vt:lpstr>External Capital Worksheet</vt:lpstr>
      <vt:lpstr>Interest1</vt:lpstr>
      <vt:lpstr>Interest2</vt:lpstr>
      <vt:lpstr>Interest3</vt:lpstr>
      <vt:lpstr>Interest4</vt:lpstr>
      <vt:lpstr>Interest5</vt:lpstr>
      <vt:lpstr>Principal1</vt:lpstr>
      <vt:lpstr>Principal2</vt:lpstr>
      <vt:lpstr>Principal3</vt:lpstr>
      <vt:lpstr>Principal4</vt:lpstr>
      <vt:lpstr>Principal5</vt:lpstr>
    </vt:vector>
  </TitlesOfParts>
  <Company>Nicaragua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pcbuno</dc:creator>
  <cp:lastModifiedBy>Tech Support</cp:lastModifiedBy>
  <dcterms:created xsi:type="dcterms:W3CDTF">2005-04-21T16:03:06Z</dcterms:created>
  <dcterms:modified xsi:type="dcterms:W3CDTF">2011-04-25T18:42:18Z</dcterms:modified>
</cp:coreProperties>
</file>